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324" yWindow="84" windowWidth="17160" windowHeight="8940" tabRatio="762" activeTab="7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Sct 3" sheetId="39" r:id="rId6"/>
    <sheet name="IoA 3" sheetId="38" r:id="rId7"/>
    <sheet name="Sct 8" sheetId="40" r:id="rId8"/>
    <sheet name="S4" sheetId="32" r:id="rId9"/>
    <sheet name="S5" sheetId="31" r:id="rId10"/>
    <sheet name="S6" sheetId="36" r:id="rId11"/>
    <sheet name="S7" sheetId="35" r:id="rId12"/>
    <sheet name="S8" sheetId="37" r:id="rId13"/>
  </sheets>
  <calcPr calcId="145621" calcMode="manual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33" i="40" l="1"/>
  <c r="P132" i="40"/>
  <c r="P130" i="40"/>
  <c r="P129" i="40"/>
  <c r="P127" i="40"/>
  <c r="P126" i="40"/>
  <c r="P133" i="39"/>
  <c r="P132" i="39"/>
  <c r="P130" i="39"/>
  <c r="P129" i="39"/>
  <c r="P127" i="39"/>
  <c r="P126" i="39"/>
  <c r="P133" i="38"/>
  <c r="P132" i="38"/>
  <c r="P130" i="38"/>
  <c r="P129" i="38"/>
  <c r="B115" i="40"/>
  <c r="D57" i="40" s="1"/>
  <c r="Q114" i="40"/>
  <c r="P114" i="40"/>
  <c r="O114" i="40"/>
  <c r="N114" i="40"/>
  <c r="M114" i="40"/>
  <c r="L114" i="40"/>
  <c r="K114" i="40"/>
  <c r="J114" i="40"/>
  <c r="I114" i="40"/>
  <c r="H114" i="40"/>
  <c r="G114" i="40"/>
  <c r="F114" i="40"/>
  <c r="E114" i="40"/>
  <c r="D114" i="40"/>
  <c r="A114" i="40"/>
  <c r="Q113" i="40"/>
  <c r="P113" i="40"/>
  <c r="O113" i="40"/>
  <c r="N113" i="40"/>
  <c r="M113" i="40"/>
  <c r="L113" i="40"/>
  <c r="K113" i="40"/>
  <c r="J113" i="40"/>
  <c r="I113" i="40"/>
  <c r="H113" i="40"/>
  <c r="G113" i="40"/>
  <c r="F113" i="40"/>
  <c r="E113" i="40"/>
  <c r="D113" i="40"/>
  <c r="A113" i="40"/>
  <c r="Q112" i="40"/>
  <c r="P112" i="40"/>
  <c r="O112" i="40"/>
  <c r="N112" i="40"/>
  <c r="M112" i="40"/>
  <c r="L112" i="40"/>
  <c r="K112" i="40"/>
  <c r="J112" i="40"/>
  <c r="I112" i="40"/>
  <c r="H112" i="40"/>
  <c r="G112" i="40"/>
  <c r="F112" i="40"/>
  <c r="E112" i="40"/>
  <c r="D112" i="40"/>
  <c r="A112" i="40"/>
  <c r="Q111" i="40"/>
  <c r="P111" i="40"/>
  <c r="O111" i="40"/>
  <c r="N111" i="40"/>
  <c r="M111" i="40"/>
  <c r="L111" i="40"/>
  <c r="K111" i="40"/>
  <c r="J111" i="40"/>
  <c r="I111" i="40"/>
  <c r="H111" i="40"/>
  <c r="G111" i="40"/>
  <c r="F111" i="40"/>
  <c r="E111" i="40"/>
  <c r="D111" i="40"/>
  <c r="A111" i="40"/>
  <c r="Q110" i="40"/>
  <c r="P110" i="40"/>
  <c r="O110" i="40"/>
  <c r="N110" i="40"/>
  <c r="M110" i="40"/>
  <c r="L110" i="40"/>
  <c r="K110" i="40"/>
  <c r="J110" i="40"/>
  <c r="I110" i="40"/>
  <c r="H110" i="40"/>
  <c r="G110" i="40"/>
  <c r="F110" i="40"/>
  <c r="E110" i="40"/>
  <c r="D110" i="40"/>
  <c r="A110" i="40"/>
  <c r="Q109" i="40"/>
  <c r="P109" i="40"/>
  <c r="O109" i="40"/>
  <c r="N109" i="40"/>
  <c r="M109" i="40"/>
  <c r="L109" i="40"/>
  <c r="K109" i="40"/>
  <c r="J109" i="40"/>
  <c r="I109" i="40"/>
  <c r="H109" i="40"/>
  <c r="G109" i="40"/>
  <c r="F109" i="40"/>
  <c r="E109" i="40"/>
  <c r="D109" i="40"/>
  <c r="A109" i="40"/>
  <c r="Q108" i="40"/>
  <c r="P108" i="40"/>
  <c r="O108" i="40"/>
  <c r="N108" i="40"/>
  <c r="M108" i="40"/>
  <c r="L108" i="40"/>
  <c r="K108" i="40"/>
  <c r="J108" i="40"/>
  <c r="I108" i="40"/>
  <c r="H108" i="40"/>
  <c r="G108" i="40"/>
  <c r="F108" i="40"/>
  <c r="E108" i="40"/>
  <c r="D108" i="40"/>
  <c r="A108" i="40"/>
  <c r="Q107" i="40"/>
  <c r="P107" i="40"/>
  <c r="O107" i="40"/>
  <c r="N107" i="40"/>
  <c r="M107" i="40"/>
  <c r="L107" i="40"/>
  <c r="K107" i="40"/>
  <c r="J107" i="40"/>
  <c r="I107" i="40"/>
  <c r="H107" i="40"/>
  <c r="G107" i="40"/>
  <c r="F107" i="40"/>
  <c r="E107" i="40"/>
  <c r="D107" i="40"/>
  <c r="A107" i="40"/>
  <c r="Q106" i="40"/>
  <c r="P106" i="40"/>
  <c r="O106" i="40"/>
  <c r="N106" i="40"/>
  <c r="M106" i="40"/>
  <c r="L106" i="40"/>
  <c r="K106" i="40"/>
  <c r="J106" i="40"/>
  <c r="I106" i="40"/>
  <c r="H106" i="40"/>
  <c r="G106" i="40"/>
  <c r="F106" i="40"/>
  <c r="E106" i="40"/>
  <c r="D106" i="40"/>
  <c r="A106" i="40"/>
  <c r="Q105" i="40"/>
  <c r="P105" i="40"/>
  <c r="O105" i="40"/>
  <c r="N105" i="40"/>
  <c r="M105" i="40"/>
  <c r="L105" i="40"/>
  <c r="K105" i="40"/>
  <c r="J105" i="40"/>
  <c r="I105" i="40"/>
  <c r="H105" i="40"/>
  <c r="G105" i="40"/>
  <c r="F105" i="40"/>
  <c r="E105" i="40"/>
  <c r="D105" i="40"/>
  <c r="A105" i="40"/>
  <c r="Q104" i="40"/>
  <c r="P104" i="40"/>
  <c r="O104" i="40"/>
  <c r="N104" i="40"/>
  <c r="M104" i="40"/>
  <c r="L104" i="40"/>
  <c r="K104" i="40"/>
  <c r="J104" i="40"/>
  <c r="I104" i="40"/>
  <c r="H104" i="40"/>
  <c r="G104" i="40"/>
  <c r="F104" i="40"/>
  <c r="E104" i="40"/>
  <c r="D104" i="40"/>
  <c r="A104" i="40"/>
  <c r="Q103" i="40"/>
  <c r="P103" i="40"/>
  <c r="O103" i="40"/>
  <c r="N103" i="40"/>
  <c r="M103" i="40"/>
  <c r="L103" i="40"/>
  <c r="K103" i="40"/>
  <c r="J103" i="40"/>
  <c r="I103" i="40"/>
  <c r="H103" i="40"/>
  <c r="G103" i="40"/>
  <c r="F103" i="40"/>
  <c r="E103" i="40"/>
  <c r="D103" i="40"/>
  <c r="A103" i="40"/>
  <c r="Q102" i="40"/>
  <c r="P102" i="40"/>
  <c r="O102" i="40"/>
  <c r="N102" i="40"/>
  <c r="M102" i="40"/>
  <c r="L102" i="40"/>
  <c r="K102" i="40"/>
  <c r="J102" i="40"/>
  <c r="I102" i="40"/>
  <c r="H102" i="40"/>
  <c r="G102" i="40"/>
  <c r="F102" i="40"/>
  <c r="E102" i="40"/>
  <c r="D102" i="40"/>
  <c r="A102" i="40"/>
  <c r="Q101" i="40"/>
  <c r="P101" i="40"/>
  <c r="O101" i="40"/>
  <c r="N101" i="40"/>
  <c r="M101" i="40"/>
  <c r="L101" i="40"/>
  <c r="K101" i="40"/>
  <c r="J101" i="40"/>
  <c r="I101" i="40"/>
  <c r="H101" i="40"/>
  <c r="G101" i="40"/>
  <c r="F101" i="40"/>
  <c r="E101" i="40"/>
  <c r="D101" i="40"/>
  <c r="A101" i="40"/>
  <c r="Q100" i="40"/>
  <c r="P100" i="40"/>
  <c r="O100" i="40"/>
  <c r="N100" i="40"/>
  <c r="M100" i="40"/>
  <c r="L100" i="40"/>
  <c r="K100" i="40"/>
  <c r="J100" i="40"/>
  <c r="I100" i="40"/>
  <c r="H100" i="40"/>
  <c r="G100" i="40"/>
  <c r="F100" i="40"/>
  <c r="E100" i="40"/>
  <c r="D100" i="40"/>
  <c r="A100" i="40"/>
  <c r="Q99" i="40"/>
  <c r="P99" i="40"/>
  <c r="O99" i="40"/>
  <c r="N99" i="40"/>
  <c r="M99" i="40"/>
  <c r="L99" i="40"/>
  <c r="K99" i="40"/>
  <c r="J99" i="40"/>
  <c r="I99" i="40"/>
  <c r="H99" i="40"/>
  <c r="G99" i="40"/>
  <c r="F99" i="40"/>
  <c r="E99" i="40"/>
  <c r="D99" i="40"/>
  <c r="A99" i="40"/>
  <c r="Q98" i="40"/>
  <c r="P98" i="40"/>
  <c r="O98" i="40"/>
  <c r="N98" i="40"/>
  <c r="M98" i="40"/>
  <c r="L98" i="40"/>
  <c r="K98" i="40"/>
  <c r="J98" i="40"/>
  <c r="I98" i="40"/>
  <c r="H98" i="40"/>
  <c r="G98" i="40"/>
  <c r="F98" i="40"/>
  <c r="E98" i="40"/>
  <c r="D98" i="40"/>
  <c r="A98" i="40"/>
  <c r="Q97" i="40"/>
  <c r="P97" i="40"/>
  <c r="O97" i="40"/>
  <c r="N97" i="40"/>
  <c r="M97" i="40"/>
  <c r="L97" i="40"/>
  <c r="K97" i="40"/>
  <c r="J97" i="40"/>
  <c r="I97" i="40"/>
  <c r="H97" i="40"/>
  <c r="G97" i="40"/>
  <c r="F97" i="40"/>
  <c r="E97" i="40"/>
  <c r="D97" i="40"/>
  <c r="A97" i="40"/>
  <c r="Q96" i="40"/>
  <c r="P96" i="40"/>
  <c r="O96" i="40"/>
  <c r="N96" i="40"/>
  <c r="M96" i="40"/>
  <c r="L96" i="40"/>
  <c r="K96" i="40"/>
  <c r="J96" i="40"/>
  <c r="I96" i="40"/>
  <c r="H96" i="40"/>
  <c r="G96" i="40"/>
  <c r="F96" i="40"/>
  <c r="E96" i="40"/>
  <c r="D96" i="40"/>
  <c r="A96" i="40"/>
  <c r="Q95" i="40"/>
  <c r="P95" i="40"/>
  <c r="O95" i="40"/>
  <c r="N95" i="40"/>
  <c r="M95" i="40"/>
  <c r="L95" i="40"/>
  <c r="K95" i="40"/>
  <c r="J95" i="40"/>
  <c r="I95" i="40"/>
  <c r="H95" i="40"/>
  <c r="G95" i="40"/>
  <c r="F95" i="40"/>
  <c r="E95" i="40"/>
  <c r="D95" i="40"/>
  <c r="A95" i="40"/>
  <c r="Q94" i="40"/>
  <c r="P94" i="40"/>
  <c r="O94" i="40"/>
  <c r="N94" i="40"/>
  <c r="M94" i="40"/>
  <c r="L94" i="40"/>
  <c r="K94" i="40"/>
  <c r="J94" i="40"/>
  <c r="I94" i="40"/>
  <c r="H94" i="40"/>
  <c r="G94" i="40"/>
  <c r="F94" i="40"/>
  <c r="E94" i="40"/>
  <c r="D94" i="40"/>
  <c r="A94" i="40"/>
  <c r="Q93" i="40"/>
  <c r="P93" i="40"/>
  <c r="O93" i="40"/>
  <c r="N93" i="40"/>
  <c r="M93" i="40"/>
  <c r="L93" i="40"/>
  <c r="K93" i="40"/>
  <c r="J93" i="40"/>
  <c r="I93" i="40"/>
  <c r="H93" i="40"/>
  <c r="G93" i="40"/>
  <c r="F93" i="40"/>
  <c r="E93" i="40"/>
  <c r="D93" i="40"/>
  <c r="A93" i="40"/>
  <c r="Q92" i="40"/>
  <c r="P92" i="40"/>
  <c r="O92" i="40"/>
  <c r="N92" i="40"/>
  <c r="M92" i="40"/>
  <c r="L92" i="40"/>
  <c r="K92" i="40"/>
  <c r="J92" i="40"/>
  <c r="I92" i="40"/>
  <c r="H92" i="40"/>
  <c r="G92" i="40"/>
  <c r="F92" i="40"/>
  <c r="E92" i="40"/>
  <c r="D92" i="40"/>
  <c r="A92" i="40"/>
  <c r="Q91" i="40"/>
  <c r="P91" i="40"/>
  <c r="O91" i="40"/>
  <c r="N91" i="40"/>
  <c r="M91" i="40"/>
  <c r="L91" i="40"/>
  <c r="K91" i="40"/>
  <c r="J91" i="40"/>
  <c r="I91" i="40"/>
  <c r="H91" i="40"/>
  <c r="G91" i="40"/>
  <c r="F91" i="40"/>
  <c r="E91" i="40"/>
  <c r="D91" i="40"/>
  <c r="A91" i="40"/>
  <c r="Q90" i="40"/>
  <c r="P90" i="40"/>
  <c r="O90" i="40"/>
  <c r="N90" i="40"/>
  <c r="M90" i="40"/>
  <c r="L90" i="40"/>
  <c r="K90" i="40"/>
  <c r="J90" i="40"/>
  <c r="I90" i="40"/>
  <c r="H90" i="40"/>
  <c r="G90" i="40"/>
  <c r="F90" i="40"/>
  <c r="E90" i="40"/>
  <c r="D90" i="40"/>
  <c r="A90" i="40"/>
  <c r="Q89" i="40"/>
  <c r="P89" i="40"/>
  <c r="O89" i="40"/>
  <c r="N89" i="40"/>
  <c r="M89" i="40"/>
  <c r="L89" i="40"/>
  <c r="K89" i="40"/>
  <c r="J89" i="40"/>
  <c r="I89" i="40"/>
  <c r="H89" i="40"/>
  <c r="G89" i="40"/>
  <c r="F89" i="40"/>
  <c r="E89" i="40"/>
  <c r="D89" i="40"/>
  <c r="A89" i="40"/>
  <c r="Q88" i="40"/>
  <c r="P88" i="40"/>
  <c r="O88" i="40"/>
  <c r="N88" i="40"/>
  <c r="M88" i="40"/>
  <c r="L88" i="40"/>
  <c r="K88" i="40"/>
  <c r="J88" i="40"/>
  <c r="I88" i="40"/>
  <c r="H88" i="40"/>
  <c r="G88" i="40"/>
  <c r="F88" i="40"/>
  <c r="E88" i="40"/>
  <c r="D88" i="40"/>
  <c r="A88" i="40"/>
  <c r="Q87" i="40"/>
  <c r="P87" i="40"/>
  <c r="O87" i="40"/>
  <c r="N87" i="40"/>
  <c r="M87" i="40"/>
  <c r="L87" i="40"/>
  <c r="K87" i="40"/>
  <c r="J87" i="40"/>
  <c r="I87" i="40"/>
  <c r="H87" i="40"/>
  <c r="G87" i="40"/>
  <c r="F87" i="40"/>
  <c r="E87" i="40"/>
  <c r="D87" i="40"/>
  <c r="A87" i="40"/>
  <c r="Q86" i="40"/>
  <c r="P86" i="40"/>
  <c r="O86" i="40"/>
  <c r="N86" i="40"/>
  <c r="M86" i="40"/>
  <c r="L86" i="40"/>
  <c r="K86" i="40"/>
  <c r="J86" i="40"/>
  <c r="I86" i="40"/>
  <c r="H86" i="40"/>
  <c r="G86" i="40"/>
  <c r="F86" i="40"/>
  <c r="E86" i="40"/>
  <c r="D86" i="40"/>
  <c r="A86" i="40"/>
  <c r="Q85" i="40"/>
  <c r="P85" i="40"/>
  <c r="O85" i="40"/>
  <c r="N85" i="40"/>
  <c r="M85" i="40"/>
  <c r="L85" i="40"/>
  <c r="K85" i="40"/>
  <c r="J85" i="40"/>
  <c r="I85" i="40"/>
  <c r="H85" i="40"/>
  <c r="G85" i="40"/>
  <c r="F85" i="40"/>
  <c r="E85" i="40"/>
  <c r="D85" i="40"/>
  <c r="A85" i="40"/>
  <c r="Q84" i="40"/>
  <c r="P84" i="40"/>
  <c r="O84" i="40"/>
  <c r="N84" i="40"/>
  <c r="M84" i="40"/>
  <c r="L84" i="40"/>
  <c r="K84" i="40"/>
  <c r="J84" i="40"/>
  <c r="I84" i="40"/>
  <c r="H84" i="40"/>
  <c r="G84" i="40"/>
  <c r="F84" i="40"/>
  <c r="E84" i="40"/>
  <c r="D84" i="40"/>
  <c r="A84" i="40"/>
  <c r="F41" i="2"/>
  <c r="D83" i="40"/>
  <c r="A83" i="40"/>
  <c r="D82" i="40"/>
  <c r="A82" i="40"/>
  <c r="D81" i="40"/>
  <c r="A81" i="40"/>
  <c r="D80" i="40"/>
  <c r="A80" i="40"/>
  <c r="D79" i="40"/>
  <c r="A79" i="40"/>
  <c r="D78" i="40"/>
  <c r="A78" i="40"/>
  <c r="D77" i="40"/>
  <c r="A77" i="40"/>
  <c r="D76" i="40"/>
  <c r="A76" i="40"/>
  <c r="D75" i="40"/>
  <c r="A75" i="40"/>
  <c r="D74" i="40"/>
  <c r="A74" i="40"/>
  <c r="D73" i="40"/>
  <c r="A73" i="40"/>
  <c r="Q72" i="40"/>
  <c r="P72" i="40"/>
  <c r="O72" i="40"/>
  <c r="N72" i="40"/>
  <c r="M72" i="40"/>
  <c r="L72" i="40"/>
  <c r="K72" i="40"/>
  <c r="J72" i="40"/>
  <c r="I72" i="40"/>
  <c r="H72" i="40"/>
  <c r="G72" i="40"/>
  <c r="F72" i="40"/>
  <c r="E72" i="40"/>
  <c r="D72" i="40"/>
  <c r="A72" i="40"/>
  <c r="D71" i="40"/>
  <c r="A71" i="40"/>
  <c r="D70" i="40"/>
  <c r="A70" i="40"/>
  <c r="D69" i="40"/>
  <c r="A69" i="40"/>
  <c r="D68" i="40"/>
  <c r="A68" i="40"/>
  <c r="D67" i="40"/>
  <c r="A67" i="40"/>
  <c r="D66" i="40"/>
  <c r="A66" i="40"/>
  <c r="D65" i="40"/>
  <c r="A65" i="40"/>
  <c r="D64" i="40"/>
  <c r="A64" i="40"/>
  <c r="D63" i="40"/>
  <c r="A63" i="40"/>
  <c r="D62" i="40"/>
  <c r="A62" i="40"/>
  <c r="D61" i="40"/>
  <c r="D117" i="40" s="1"/>
  <c r="A61" i="40"/>
  <c r="H57" i="40"/>
  <c r="G57" i="40"/>
  <c r="C57" i="40"/>
  <c r="DO50" i="40"/>
  <c r="IV1" i="40"/>
  <c r="IU1" i="40"/>
  <c r="IT1" i="40"/>
  <c r="IS1" i="40"/>
  <c r="IR1" i="40"/>
  <c r="IQ1" i="40"/>
  <c r="IP1" i="40"/>
  <c r="IO1" i="40"/>
  <c r="IN1" i="40"/>
  <c r="IM1" i="40"/>
  <c r="IL1" i="40"/>
  <c r="IK1" i="40"/>
  <c r="IJ1" i="40"/>
  <c r="II1" i="40"/>
  <c r="IH1" i="40"/>
  <c r="IG1" i="40"/>
  <c r="IF1" i="40"/>
  <c r="IE1" i="40"/>
  <c r="ID1" i="40"/>
  <c r="IC1" i="40"/>
  <c r="IB1" i="40"/>
  <c r="IA1" i="40"/>
  <c r="HZ1" i="40"/>
  <c r="HY1" i="40"/>
  <c r="HX1" i="40"/>
  <c r="HW1" i="40"/>
  <c r="HV1" i="40"/>
  <c r="HU1" i="40"/>
  <c r="HT1" i="40"/>
  <c r="HS1" i="40"/>
  <c r="HR1" i="40"/>
  <c r="HQ1" i="40"/>
  <c r="HP1" i="40"/>
  <c r="HO1" i="40"/>
  <c r="HN1" i="40"/>
  <c r="HM1" i="40"/>
  <c r="HL1" i="40"/>
  <c r="HK1" i="40"/>
  <c r="HJ1" i="40"/>
  <c r="HI1" i="40"/>
  <c r="HH1" i="40"/>
  <c r="HG1" i="40"/>
  <c r="HF1" i="40"/>
  <c r="HE1" i="40"/>
  <c r="HD1" i="40"/>
  <c r="HC1" i="40"/>
  <c r="HB1" i="40"/>
  <c r="HA1" i="40"/>
  <c r="GZ1" i="40"/>
  <c r="GY1" i="40"/>
  <c r="GX1" i="40"/>
  <c r="GW1" i="40"/>
  <c r="GV1" i="40"/>
  <c r="GU1" i="40"/>
  <c r="GT1" i="40"/>
  <c r="GS1" i="40"/>
  <c r="GR1" i="40"/>
  <c r="GQ1" i="40"/>
  <c r="GP1" i="40"/>
  <c r="GO1" i="40"/>
  <c r="GN1" i="40"/>
  <c r="GM1" i="40"/>
  <c r="GL1" i="40"/>
  <c r="GK1" i="40"/>
  <c r="GJ1" i="40"/>
  <c r="GI1" i="40"/>
  <c r="GH1" i="40"/>
  <c r="GG1" i="40"/>
  <c r="GF1" i="40"/>
  <c r="GE1" i="40"/>
  <c r="GD1" i="40"/>
  <c r="GC1" i="40"/>
  <c r="GB1" i="40"/>
  <c r="GA1" i="40"/>
  <c r="FZ1" i="40"/>
  <c r="FY1" i="40"/>
  <c r="FX1" i="40"/>
  <c r="FW1" i="40"/>
  <c r="FV1" i="40"/>
  <c r="FU1" i="40"/>
  <c r="FT1" i="40"/>
  <c r="FS1" i="40"/>
  <c r="FR1" i="40"/>
  <c r="FQ1" i="40"/>
  <c r="FP1" i="40"/>
  <c r="FO1" i="40"/>
  <c r="FN1" i="40"/>
  <c r="FM1" i="40"/>
  <c r="FL1" i="40"/>
  <c r="FK1" i="40"/>
  <c r="FJ1" i="40"/>
  <c r="FI1" i="40"/>
  <c r="FH1" i="40"/>
  <c r="FG1" i="40"/>
  <c r="FF1" i="40"/>
  <c r="FE1" i="40"/>
  <c r="FD1" i="40"/>
  <c r="FC1" i="40"/>
  <c r="FB1" i="40"/>
  <c r="FA1" i="40"/>
  <c r="EZ1" i="40"/>
  <c r="EY1" i="40"/>
  <c r="EX1" i="40"/>
  <c r="EW1" i="40"/>
  <c r="EV1" i="40"/>
  <c r="EU1" i="40"/>
  <c r="ET1" i="40"/>
  <c r="ES1" i="40"/>
  <c r="ER1" i="40"/>
  <c r="EQ1" i="40"/>
  <c r="EP1" i="40"/>
  <c r="EO1" i="40"/>
  <c r="EN1" i="40"/>
  <c r="EM1" i="40"/>
  <c r="EL1" i="40"/>
  <c r="EK1" i="40"/>
  <c r="EJ1" i="40"/>
  <c r="EI1" i="40"/>
  <c r="EH1" i="40"/>
  <c r="EG1" i="40"/>
  <c r="EF1" i="40"/>
  <c r="EE1" i="40"/>
  <c r="ED1" i="40"/>
  <c r="EC1" i="40"/>
  <c r="EB1" i="40"/>
  <c r="EA1" i="40"/>
  <c r="DZ1" i="40"/>
  <c r="DY1" i="40"/>
  <c r="DX1" i="40"/>
  <c r="DW1" i="40"/>
  <c r="DV1" i="40"/>
  <c r="DU1" i="40"/>
  <c r="DT1" i="40"/>
  <c r="DS1" i="40"/>
  <c r="DR1" i="40"/>
  <c r="DQ1" i="40"/>
  <c r="DP1" i="40"/>
  <c r="DO1" i="40"/>
  <c r="DN1" i="40"/>
  <c r="DM1" i="40"/>
  <c r="DL1" i="40"/>
  <c r="DK1" i="40"/>
  <c r="DJ1" i="40"/>
  <c r="DI1" i="40"/>
  <c r="DH1" i="40"/>
  <c r="DG1" i="40"/>
  <c r="DF1" i="40"/>
  <c r="DE1" i="40"/>
  <c r="DD1" i="40"/>
  <c r="DC1" i="40"/>
  <c r="DB1" i="40"/>
  <c r="DA1" i="40"/>
  <c r="CZ1" i="40"/>
  <c r="CY1" i="40"/>
  <c r="CX1" i="40"/>
  <c r="CW1" i="40"/>
  <c r="CV1" i="40"/>
  <c r="CU1" i="40"/>
  <c r="CT1" i="40"/>
  <c r="CS1" i="40"/>
  <c r="CR1" i="40"/>
  <c r="CQ1" i="40"/>
  <c r="CP1" i="40"/>
  <c r="CO1" i="40"/>
  <c r="CN1" i="40"/>
  <c r="CM1" i="40"/>
  <c r="CL1" i="40"/>
  <c r="CK1" i="40"/>
  <c r="CJ1" i="40"/>
  <c r="CI1" i="40"/>
  <c r="CH1" i="40"/>
  <c r="CG1" i="40"/>
  <c r="CF1" i="40"/>
  <c r="CE1" i="40"/>
  <c r="CD1" i="40"/>
  <c r="CC1" i="40"/>
  <c r="CB1" i="40"/>
  <c r="CA1" i="40"/>
  <c r="BZ1" i="40"/>
  <c r="BY1" i="40"/>
  <c r="BX1" i="40"/>
  <c r="BW1" i="40"/>
  <c r="BV1" i="40"/>
  <c r="BU1" i="40"/>
  <c r="BT1" i="40"/>
  <c r="BS1" i="40"/>
  <c r="BR1" i="40"/>
  <c r="BQ1" i="40"/>
  <c r="BP1" i="40"/>
  <c r="BO1" i="40"/>
  <c r="BN1" i="40"/>
  <c r="BM1" i="40"/>
  <c r="BL1" i="40"/>
  <c r="BK1" i="40"/>
  <c r="BJ1" i="40"/>
  <c r="BI1" i="40"/>
  <c r="BH1" i="40"/>
  <c r="BG1" i="40"/>
  <c r="BF1" i="40"/>
  <c r="BE1" i="40"/>
  <c r="BD1" i="40"/>
  <c r="BC1" i="40"/>
  <c r="BB1" i="40"/>
  <c r="BA1" i="40"/>
  <c r="AZ1" i="40"/>
  <c r="AY1" i="40"/>
  <c r="AX1" i="40"/>
  <c r="AW1" i="40"/>
  <c r="AV1" i="40"/>
  <c r="AU1" i="40"/>
  <c r="AT1" i="40"/>
  <c r="AS1" i="40"/>
  <c r="AR1" i="40"/>
  <c r="AQ1" i="40"/>
  <c r="AP1" i="40"/>
  <c r="AO1" i="40"/>
  <c r="AN1" i="40"/>
  <c r="AM1" i="40"/>
  <c r="AL1" i="40"/>
  <c r="AK1" i="40"/>
  <c r="AJ1" i="40"/>
  <c r="AI1" i="40"/>
  <c r="AH1" i="40"/>
  <c r="AG1" i="40"/>
  <c r="AF1" i="40"/>
  <c r="AE1" i="40"/>
  <c r="AD1" i="40"/>
  <c r="AC1" i="40"/>
  <c r="AB1" i="40"/>
  <c r="AA1" i="40"/>
  <c r="Z1" i="40"/>
  <c r="Y1" i="40"/>
  <c r="X1" i="40"/>
  <c r="W1" i="40"/>
  <c r="V1" i="40"/>
  <c r="U1" i="40"/>
  <c r="T1" i="40"/>
  <c r="S1" i="40"/>
  <c r="R1" i="40"/>
  <c r="Q1" i="40"/>
  <c r="P1" i="40"/>
  <c r="O1" i="40"/>
  <c r="N1" i="40"/>
  <c r="M1" i="40"/>
  <c r="L1" i="40"/>
  <c r="K1" i="40"/>
  <c r="J1" i="40"/>
  <c r="I1" i="40"/>
  <c r="H1" i="40"/>
  <c r="G1" i="40"/>
  <c r="F1" i="40"/>
  <c r="E1" i="40"/>
  <c r="D1" i="40"/>
  <c r="C1" i="40"/>
  <c r="B1" i="40"/>
  <c r="B115" i="39"/>
  <c r="Q114" i="39"/>
  <c r="P114" i="39"/>
  <c r="O114" i="39"/>
  <c r="N114" i="39"/>
  <c r="M114" i="39"/>
  <c r="L114" i="39"/>
  <c r="K114" i="39"/>
  <c r="J114" i="39"/>
  <c r="I114" i="39"/>
  <c r="H114" i="39"/>
  <c r="G114" i="39"/>
  <c r="F114" i="39"/>
  <c r="E114" i="39"/>
  <c r="D114" i="39"/>
  <c r="A114" i="39"/>
  <c r="Q113" i="39"/>
  <c r="P113" i="39"/>
  <c r="O113" i="39"/>
  <c r="N113" i="39"/>
  <c r="M113" i="39"/>
  <c r="L113" i="39"/>
  <c r="K113" i="39"/>
  <c r="J113" i="39"/>
  <c r="I113" i="39"/>
  <c r="H113" i="39"/>
  <c r="G113" i="39"/>
  <c r="F113" i="39"/>
  <c r="E113" i="39"/>
  <c r="D113" i="39"/>
  <c r="A113" i="39"/>
  <c r="Q112" i="39"/>
  <c r="P112" i="39"/>
  <c r="O112" i="39"/>
  <c r="N112" i="39"/>
  <c r="M112" i="39"/>
  <c r="L112" i="39"/>
  <c r="K112" i="39"/>
  <c r="J112" i="39"/>
  <c r="I112" i="39"/>
  <c r="H112" i="39"/>
  <c r="G112" i="39"/>
  <c r="F112" i="39"/>
  <c r="E112" i="39"/>
  <c r="D112" i="39"/>
  <c r="A112" i="39"/>
  <c r="Q111" i="39"/>
  <c r="P111" i="39"/>
  <c r="O111" i="39"/>
  <c r="N111" i="39"/>
  <c r="M111" i="39"/>
  <c r="L111" i="39"/>
  <c r="K111" i="39"/>
  <c r="J111" i="39"/>
  <c r="I111" i="39"/>
  <c r="H111" i="39"/>
  <c r="G111" i="39"/>
  <c r="F111" i="39"/>
  <c r="E111" i="39"/>
  <c r="D111" i="39"/>
  <c r="A111" i="39"/>
  <c r="Q110" i="39"/>
  <c r="P110" i="39"/>
  <c r="O110" i="39"/>
  <c r="N110" i="39"/>
  <c r="M110" i="39"/>
  <c r="L110" i="39"/>
  <c r="K110" i="39"/>
  <c r="J110" i="39"/>
  <c r="I110" i="39"/>
  <c r="H110" i="39"/>
  <c r="G110" i="39"/>
  <c r="F110" i="39"/>
  <c r="E110" i="39"/>
  <c r="D110" i="39"/>
  <c r="A110" i="39"/>
  <c r="Q109" i="39"/>
  <c r="P109" i="39"/>
  <c r="O109" i="39"/>
  <c r="N109" i="39"/>
  <c r="M109" i="39"/>
  <c r="L109" i="39"/>
  <c r="K109" i="39"/>
  <c r="J109" i="39"/>
  <c r="I109" i="39"/>
  <c r="H109" i="39"/>
  <c r="G109" i="39"/>
  <c r="F109" i="39"/>
  <c r="E109" i="39"/>
  <c r="D109" i="39"/>
  <c r="A109" i="39"/>
  <c r="Q108" i="39"/>
  <c r="P108" i="39"/>
  <c r="O108" i="39"/>
  <c r="N108" i="39"/>
  <c r="M108" i="39"/>
  <c r="L108" i="39"/>
  <c r="K108" i="39"/>
  <c r="J108" i="39"/>
  <c r="I108" i="39"/>
  <c r="H108" i="39"/>
  <c r="G108" i="39"/>
  <c r="F108" i="39"/>
  <c r="E108" i="39"/>
  <c r="D108" i="39"/>
  <c r="A108" i="39"/>
  <c r="Q107" i="39"/>
  <c r="P107" i="39"/>
  <c r="O107" i="39"/>
  <c r="N107" i="39"/>
  <c r="M107" i="39"/>
  <c r="L107" i="39"/>
  <c r="K107" i="39"/>
  <c r="J107" i="39"/>
  <c r="I107" i="39"/>
  <c r="H107" i="39"/>
  <c r="G107" i="39"/>
  <c r="F107" i="39"/>
  <c r="E107" i="39"/>
  <c r="D107" i="39"/>
  <c r="A107" i="39"/>
  <c r="Q106" i="39"/>
  <c r="P106" i="39"/>
  <c r="O106" i="39"/>
  <c r="N106" i="39"/>
  <c r="M106" i="39"/>
  <c r="L106" i="39"/>
  <c r="K106" i="39"/>
  <c r="J106" i="39"/>
  <c r="I106" i="39"/>
  <c r="H106" i="39"/>
  <c r="G106" i="39"/>
  <c r="F106" i="39"/>
  <c r="E106" i="39"/>
  <c r="D106" i="39"/>
  <c r="A106" i="39"/>
  <c r="Q105" i="39"/>
  <c r="P105" i="39"/>
  <c r="O105" i="39"/>
  <c r="N105" i="39"/>
  <c r="M105" i="39"/>
  <c r="L105" i="39"/>
  <c r="K105" i="39"/>
  <c r="J105" i="39"/>
  <c r="I105" i="39"/>
  <c r="H105" i="39"/>
  <c r="G105" i="39"/>
  <c r="F105" i="39"/>
  <c r="E105" i="39"/>
  <c r="D105" i="39"/>
  <c r="A105" i="39"/>
  <c r="Q104" i="39"/>
  <c r="P104" i="39"/>
  <c r="O104" i="39"/>
  <c r="N104" i="39"/>
  <c r="M104" i="39"/>
  <c r="L104" i="39"/>
  <c r="K104" i="39"/>
  <c r="J104" i="39"/>
  <c r="I104" i="39"/>
  <c r="H104" i="39"/>
  <c r="G104" i="39"/>
  <c r="F104" i="39"/>
  <c r="E104" i="39"/>
  <c r="D104" i="39"/>
  <c r="A104" i="39"/>
  <c r="Q103" i="39"/>
  <c r="P103" i="39"/>
  <c r="O103" i="39"/>
  <c r="N103" i="39"/>
  <c r="M103" i="39"/>
  <c r="L103" i="39"/>
  <c r="K103" i="39"/>
  <c r="J103" i="39"/>
  <c r="I103" i="39"/>
  <c r="H103" i="39"/>
  <c r="G103" i="39"/>
  <c r="F103" i="39"/>
  <c r="E103" i="39"/>
  <c r="D103" i="39"/>
  <c r="A103" i="39"/>
  <c r="Q102" i="39"/>
  <c r="P102" i="39"/>
  <c r="O102" i="39"/>
  <c r="N102" i="39"/>
  <c r="M102" i="39"/>
  <c r="L102" i="39"/>
  <c r="K102" i="39"/>
  <c r="J102" i="39"/>
  <c r="I102" i="39"/>
  <c r="H102" i="39"/>
  <c r="G102" i="39"/>
  <c r="F102" i="39"/>
  <c r="E102" i="39"/>
  <c r="D102" i="39"/>
  <c r="A102" i="39"/>
  <c r="Q101" i="39"/>
  <c r="P101" i="39"/>
  <c r="O101" i="39"/>
  <c r="N101" i="39"/>
  <c r="M101" i="39"/>
  <c r="L101" i="39"/>
  <c r="K101" i="39"/>
  <c r="J101" i="39"/>
  <c r="I101" i="39"/>
  <c r="H101" i="39"/>
  <c r="G101" i="39"/>
  <c r="F101" i="39"/>
  <c r="E101" i="39"/>
  <c r="D101" i="39"/>
  <c r="A101" i="39"/>
  <c r="Q100" i="39"/>
  <c r="P100" i="39"/>
  <c r="O100" i="39"/>
  <c r="N100" i="39"/>
  <c r="M100" i="39"/>
  <c r="L100" i="39"/>
  <c r="K100" i="39"/>
  <c r="J100" i="39"/>
  <c r="I100" i="39"/>
  <c r="H100" i="39"/>
  <c r="G100" i="39"/>
  <c r="F100" i="39"/>
  <c r="E100" i="39"/>
  <c r="D100" i="39"/>
  <c r="A100" i="39"/>
  <c r="Q99" i="39"/>
  <c r="P99" i="39"/>
  <c r="O99" i="39"/>
  <c r="N99" i="39"/>
  <c r="M99" i="39"/>
  <c r="L99" i="39"/>
  <c r="K99" i="39"/>
  <c r="J99" i="39"/>
  <c r="I99" i="39"/>
  <c r="H99" i="39"/>
  <c r="G99" i="39"/>
  <c r="F99" i="39"/>
  <c r="E99" i="39"/>
  <c r="D99" i="39"/>
  <c r="A99" i="39"/>
  <c r="Q98" i="39"/>
  <c r="P98" i="39"/>
  <c r="O98" i="39"/>
  <c r="N98" i="39"/>
  <c r="M98" i="39"/>
  <c r="L98" i="39"/>
  <c r="K98" i="39"/>
  <c r="J98" i="39"/>
  <c r="I98" i="39"/>
  <c r="H98" i="39"/>
  <c r="G98" i="39"/>
  <c r="F98" i="39"/>
  <c r="E98" i="39"/>
  <c r="D98" i="39"/>
  <c r="A98" i="39"/>
  <c r="Q97" i="39"/>
  <c r="P97" i="39"/>
  <c r="O97" i="39"/>
  <c r="N97" i="39"/>
  <c r="M97" i="39"/>
  <c r="L97" i="39"/>
  <c r="K97" i="39"/>
  <c r="J97" i="39"/>
  <c r="I97" i="39"/>
  <c r="H97" i="39"/>
  <c r="G97" i="39"/>
  <c r="F97" i="39"/>
  <c r="E97" i="39"/>
  <c r="D97" i="39"/>
  <c r="A97" i="39"/>
  <c r="Q96" i="39"/>
  <c r="P96" i="39"/>
  <c r="O96" i="39"/>
  <c r="N96" i="39"/>
  <c r="M96" i="39"/>
  <c r="L96" i="39"/>
  <c r="K96" i="39"/>
  <c r="J96" i="39"/>
  <c r="I96" i="39"/>
  <c r="H96" i="39"/>
  <c r="G96" i="39"/>
  <c r="F96" i="39"/>
  <c r="E96" i="39"/>
  <c r="D96" i="39"/>
  <c r="A96" i="39"/>
  <c r="Q95" i="39"/>
  <c r="P95" i="39"/>
  <c r="O95" i="39"/>
  <c r="N95" i="39"/>
  <c r="M95" i="39"/>
  <c r="L95" i="39"/>
  <c r="K95" i="39"/>
  <c r="J95" i="39"/>
  <c r="I95" i="39"/>
  <c r="H95" i="39"/>
  <c r="G95" i="39"/>
  <c r="F95" i="39"/>
  <c r="E95" i="39"/>
  <c r="D95" i="39"/>
  <c r="A95" i="39"/>
  <c r="Q94" i="39"/>
  <c r="P94" i="39"/>
  <c r="O94" i="39"/>
  <c r="N94" i="39"/>
  <c r="M94" i="39"/>
  <c r="L94" i="39"/>
  <c r="K94" i="39"/>
  <c r="J94" i="39"/>
  <c r="I94" i="39"/>
  <c r="H94" i="39"/>
  <c r="G94" i="39"/>
  <c r="F94" i="39"/>
  <c r="E94" i="39"/>
  <c r="D94" i="39"/>
  <c r="A94" i="39"/>
  <c r="Q93" i="39"/>
  <c r="P93" i="39"/>
  <c r="O93" i="39"/>
  <c r="N93" i="39"/>
  <c r="M93" i="39"/>
  <c r="L93" i="39"/>
  <c r="K93" i="39"/>
  <c r="J93" i="39"/>
  <c r="I93" i="39"/>
  <c r="H93" i="39"/>
  <c r="G93" i="39"/>
  <c r="F93" i="39"/>
  <c r="E93" i="39"/>
  <c r="D93" i="39"/>
  <c r="A93" i="39"/>
  <c r="Q92" i="39"/>
  <c r="P92" i="39"/>
  <c r="O92" i="39"/>
  <c r="N92" i="39"/>
  <c r="M92" i="39"/>
  <c r="L92" i="39"/>
  <c r="K92" i="39"/>
  <c r="J92" i="39"/>
  <c r="I92" i="39"/>
  <c r="H92" i="39"/>
  <c r="G92" i="39"/>
  <c r="F92" i="39"/>
  <c r="E92" i="39"/>
  <c r="D92" i="39"/>
  <c r="A92" i="39"/>
  <c r="Q91" i="39"/>
  <c r="P91" i="39"/>
  <c r="O91" i="39"/>
  <c r="N91" i="39"/>
  <c r="M91" i="39"/>
  <c r="L91" i="39"/>
  <c r="K91" i="39"/>
  <c r="J91" i="39"/>
  <c r="I91" i="39"/>
  <c r="H91" i="39"/>
  <c r="G91" i="39"/>
  <c r="F91" i="39"/>
  <c r="E91" i="39"/>
  <c r="D91" i="39"/>
  <c r="A91" i="39"/>
  <c r="Q90" i="39"/>
  <c r="P90" i="39"/>
  <c r="O90" i="39"/>
  <c r="N90" i="39"/>
  <c r="M90" i="39"/>
  <c r="L90" i="39"/>
  <c r="K90" i="39"/>
  <c r="J90" i="39"/>
  <c r="I90" i="39"/>
  <c r="H90" i="39"/>
  <c r="G90" i="39"/>
  <c r="F90" i="39"/>
  <c r="E90" i="39"/>
  <c r="D90" i="39"/>
  <c r="A90" i="39"/>
  <c r="Q89" i="39"/>
  <c r="P89" i="39"/>
  <c r="O89" i="39"/>
  <c r="N89" i="39"/>
  <c r="M89" i="39"/>
  <c r="L89" i="39"/>
  <c r="K89" i="39"/>
  <c r="J89" i="39"/>
  <c r="I89" i="39"/>
  <c r="H89" i="39"/>
  <c r="G89" i="39"/>
  <c r="F89" i="39"/>
  <c r="E89" i="39"/>
  <c r="D89" i="39"/>
  <c r="A89" i="39"/>
  <c r="Q88" i="39"/>
  <c r="P88" i="39"/>
  <c r="O88" i="39"/>
  <c r="N88" i="39"/>
  <c r="M88" i="39"/>
  <c r="L88" i="39"/>
  <c r="K88" i="39"/>
  <c r="J88" i="39"/>
  <c r="I88" i="39"/>
  <c r="H88" i="39"/>
  <c r="G88" i="39"/>
  <c r="F88" i="39"/>
  <c r="E88" i="39"/>
  <c r="D88" i="39"/>
  <c r="A88" i="39"/>
  <c r="Q87" i="39"/>
  <c r="P87" i="39"/>
  <c r="O87" i="39"/>
  <c r="N87" i="39"/>
  <c r="M87" i="39"/>
  <c r="L87" i="39"/>
  <c r="K87" i="39"/>
  <c r="J87" i="39"/>
  <c r="I87" i="39"/>
  <c r="H87" i="39"/>
  <c r="G87" i="39"/>
  <c r="F87" i="39"/>
  <c r="E87" i="39"/>
  <c r="D87" i="39"/>
  <c r="A87" i="39"/>
  <c r="Q86" i="39"/>
  <c r="P86" i="39"/>
  <c r="O86" i="39"/>
  <c r="N86" i="39"/>
  <c r="M86" i="39"/>
  <c r="L86" i="39"/>
  <c r="K86" i="39"/>
  <c r="J86" i="39"/>
  <c r="I86" i="39"/>
  <c r="H86" i="39"/>
  <c r="G86" i="39"/>
  <c r="F86" i="39"/>
  <c r="E86" i="39"/>
  <c r="D86" i="39"/>
  <c r="A86" i="39"/>
  <c r="Q85" i="39"/>
  <c r="P85" i="39"/>
  <c r="O85" i="39"/>
  <c r="N85" i="39"/>
  <c r="M85" i="39"/>
  <c r="L85" i="39"/>
  <c r="K85" i="39"/>
  <c r="J85" i="39"/>
  <c r="I85" i="39"/>
  <c r="H85" i="39"/>
  <c r="G85" i="39"/>
  <c r="F85" i="39"/>
  <c r="E85" i="39"/>
  <c r="D85" i="39"/>
  <c r="A85" i="39"/>
  <c r="Q84" i="39"/>
  <c r="P84" i="39"/>
  <c r="O84" i="39"/>
  <c r="N84" i="39"/>
  <c r="M84" i="39"/>
  <c r="L84" i="39"/>
  <c r="K84" i="39"/>
  <c r="J84" i="39"/>
  <c r="I84" i="39"/>
  <c r="H84" i="39"/>
  <c r="G84" i="39"/>
  <c r="F84" i="39"/>
  <c r="E84" i="39"/>
  <c r="D84" i="39"/>
  <c r="A84" i="39"/>
  <c r="Q83" i="39"/>
  <c r="P83" i="39"/>
  <c r="O83" i="39"/>
  <c r="N83" i="39"/>
  <c r="M83" i="39"/>
  <c r="L83" i="39"/>
  <c r="K83" i="39"/>
  <c r="J83" i="39"/>
  <c r="I83" i="39"/>
  <c r="H83" i="39"/>
  <c r="G83" i="39"/>
  <c r="F83" i="39"/>
  <c r="E83" i="39"/>
  <c r="D83" i="39"/>
  <c r="A83" i="39"/>
  <c r="Q82" i="39"/>
  <c r="P82" i="39"/>
  <c r="O82" i="39"/>
  <c r="N82" i="39"/>
  <c r="M82" i="39"/>
  <c r="L82" i="39"/>
  <c r="K82" i="39"/>
  <c r="J82" i="39"/>
  <c r="I82" i="39"/>
  <c r="H82" i="39"/>
  <c r="G82" i="39"/>
  <c r="F82" i="39"/>
  <c r="E82" i="39"/>
  <c r="D82" i="39"/>
  <c r="A82" i="39"/>
  <c r="A81" i="39"/>
  <c r="A80" i="39"/>
  <c r="A79" i="39"/>
  <c r="A78" i="39"/>
  <c r="A77" i="39"/>
  <c r="Q76" i="39"/>
  <c r="P76" i="39"/>
  <c r="O76" i="39"/>
  <c r="N76" i="39"/>
  <c r="M76" i="39"/>
  <c r="L76" i="39"/>
  <c r="K76" i="39"/>
  <c r="J76" i="39"/>
  <c r="I76" i="39"/>
  <c r="H76" i="39"/>
  <c r="G76" i="39"/>
  <c r="F76" i="39"/>
  <c r="E76" i="39"/>
  <c r="D76" i="39"/>
  <c r="A76" i="39"/>
  <c r="A75" i="39"/>
  <c r="A74" i="39"/>
  <c r="A73" i="39"/>
  <c r="A72" i="39"/>
  <c r="A71" i="39"/>
  <c r="A70" i="39"/>
  <c r="A69" i="39"/>
  <c r="A68" i="39"/>
  <c r="A67" i="39"/>
  <c r="A66" i="39"/>
  <c r="A65" i="39"/>
  <c r="A64" i="39"/>
  <c r="A63" i="39"/>
  <c r="A62" i="39"/>
  <c r="A61" i="39"/>
  <c r="H57" i="39"/>
  <c r="G57" i="39"/>
  <c r="D57" i="39"/>
  <c r="C57" i="39"/>
  <c r="DO50" i="39"/>
  <c r="IV1" i="39"/>
  <c r="IU1" i="39"/>
  <c r="IT1" i="39"/>
  <c r="IS1" i="39"/>
  <c r="IR1" i="39"/>
  <c r="IQ1" i="39"/>
  <c r="IP1" i="39"/>
  <c r="IO1" i="39"/>
  <c r="IN1" i="39"/>
  <c r="IM1" i="39"/>
  <c r="IL1" i="39"/>
  <c r="IK1" i="39"/>
  <c r="IJ1" i="39"/>
  <c r="II1" i="39"/>
  <c r="IH1" i="39"/>
  <c r="IG1" i="39"/>
  <c r="IF1" i="39"/>
  <c r="IE1" i="39"/>
  <c r="ID1" i="39"/>
  <c r="IC1" i="39"/>
  <c r="IB1" i="39"/>
  <c r="IA1" i="39"/>
  <c r="HZ1" i="39"/>
  <c r="HY1" i="39"/>
  <c r="HX1" i="39"/>
  <c r="HW1" i="39"/>
  <c r="HV1" i="39"/>
  <c r="HU1" i="39"/>
  <c r="HT1" i="39"/>
  <c r="HS1" i="39"/>
  <c r="HR1" i="39"/>
  <c r="HQ1" i="39"/>
  <c r="HP1" i="39"/>
  <c r="HO1" i="39"/>
  <c r="HN1" i="39"/>
  <c r="HM1" i="39"/>
  <c r="HL1" i="39"/>
  <c r="HK1" i="39"/>
  <c r="HJ1" i="39"/>
  <c r="HI1" i="39"/>
  <c r="HH1" i="39"/>
  <c r="HG1" i="39"/>
  <c r="HF1" i="39"/>
  <c r="HE1" i="39"/>
  <c r="HD1" i="39"/>
  <c r="HC1" i="39"/>
  <c r="HB1" i="39"/>
  <c r="HA1" i="39"/>
  <c r="GZ1" i="39"/>
  <c r="GY1" i="39"/>
  <c r="GX1" i="39"/>
  <c r="GW1" i="39"/>
  <c r="GV1" i="39"/>
  <c r="GU1" i="39"/>
  <c r="GT1" i="39"/>
  <c r="GS1" i="39"/>
  <c r="GR1" i="39"/>
  <c r="GQ1" i="39"/>
  <c r="GP1" i="39"/>
  <c r="GO1" i="39"/>
  <c r="GN1" i="39"/>
  <c r="GM1" i="39"/>
  <c r="GL1" i="39"/>
  <c r="GK1" i="39"/>
  <c r="GJ1" i="39"/>
  <c r="GI1" i="39"/>
  <c r="GH1" i="39"/>
  <c r="GG1" i="39"/>
  <c r="GF1" i="39"/>
  <c r="GE1" i="39"/>
  <c r="GD1" i="39"/>
  <c r="GC1" i="39"/>
  <c r="GB1" i="39"/>
  <c r="GA1" i="39"/>
  <c r="FZ1" i="39"/>
  <c r="FY1" i="39"/>
  <c r="FX1" i="39"/>
  <c r="FW1" i="39"/>
  <c r="FV1" i="39"/>
  <c r="FU1" i="39"/>
  <c r="FT1" i="39"/>
  <c r="FS1" i="39"/>
  <c r="FR1" i="39"/>
  <c r="FQ1" i="39"/>
  <c r="FP1" i="39"/>
  <c r="FO1" i="39"/>
  <c r="FN1" i="39"/>
  <c r="FM1" i="39"/>
  <c r="FL1" i="39"/>
  <c r="FK1" i="39"/>
  <c r="FJ1" i="39"/>
  <c r="FI1" i="39"/>
  <c r="FH1" i="39"/>
  <c r="FG1" i="39"/>
  <c r="FF1" i="39"/>
  <c r="FE1" i="39"/>
  <c r="FD1" i="39"/>
  <c r="FC1" i="39"/>
  <c r="FB1" i="39"/>
  <c r="FA1" i="39"/>
  <c r="EZ1" i="39"/>
  <c r="EY1" i="39"/>
  <c r="EX1" i="39"/>
  <c r="EW1" i="39"/>
  <c r="EV1" i="39"/>
  <c r="EU1" i="39"/>
  <c r="ET1" i="39"/>
  <c r="ES1" i="39"/>
  <c r="ER1" i="39"/>
  <c r="EQ1" i="39"/>
  <c r="EP1" i="39"/>
  <c r="EO1" i="39"/>
  <c r="EN1" i="39"/>
  <c r="EM1" i="39"/>
  <c r="EL1" i="39"/>
  <c r="EK1" i="39"/>
  <c r="EJ1" i="39"/>
  <c r="EI1" i="39"/>
  <c r="EH1" i="39"/>
  <c r="EG1" i="39"/>
  <c r="EF1" i="39"/>
  <c r="EE1" i="39"/>
  <c r="ED1" i="39"/>
  <c r="EC1" i="39"/>
  <c r="EB1" i="39"/>
  <c r="EA1" i="39"/>
  <c r="DZ1" i="39"/>
  <c r="DY1" i="39"/>
  <c r="DX1" i="39"/>
  <c r="DW1" i="39"/>
  <c r="DV1" i="39"/>
  <c r="DU1" i="39"/>
  <c r="DT1" i="39"/>
  <c r="DS1" i="39"/>
  <c r="DR1" i="39"/>
  <c r="DQ1" i="39"/>
  <c r="DP1" i="39"/>
  <c r="DO1" i="39"/>
  <c r="DN1" i="39"/>
  <c r="DM1" i="39"/>
  <c r="DL1" i="39"/>
  <c r="DK1" i="39"/>
  <c r="DJ1" i="39"/>
  <c r="DI1" i="39"/>
  <c r="DH1" i="39"/>
  <c r="DG1" i="39"/>
  <c r="DF1" i="39"/>
  <c r="DE1" i="39"/>
  <c r="DD1" i="39"/>
  <c r="DC1" i="39"/>
  <c r="DB1" i="39"/>
  <c r="DA1" i="39"/>
  <c r="CZ1" i="39"/>
  <c r="CY1" i="39"/>
  <c r="CX1" i="39"/>
  <c r="CW1" i="39"/>
  <c r="CV1" i="39"/>
  <c r="CU1" i="39"/>
  <c r="CT1" i="39"/>
  <c r="CS1" i="39"/>
  <c r="CR1" i="39"/>
  <c r="CQ1" i="39"/>
  <c r="CP1" i="39"/>
  <c r="CO1" i="39"/>
  <c r="CN1" i="39"/>
  <c r="CM1" i="39"/>
  <c r="CL1" i="39"/>
  <c r="CK1" i="39"/>
  <c r="CJ1" i="39"/>
  <c r="CI1" i="39"/>
  <c r="CH1" i="39"/>
  <c r="CG1" i="39"/>
  <c r="CF1" i="39"/>
  <c r="CE1" i="39"/>
  <c r="CD1" i="39"/>
  <c r="CC1" i="39"/>
  <c r="CB1" i="39"/>
  <c r="CA1" i="39"/>
  <c r="BZ1" i="39"/>
  <c r="BY1" i="39"/>
  <c r="BX1" i="39"/>
  <c r="BW1" i="39"/>
  <c r="BV1" i="39"/>
  <c r="BU1" i="39"/>
  <c r="BT1" i="39"/>
  <c r="BS1" i="39"/>
  <c r="BR1" i="39"/>
  <c r="BQ1" i="39"/>
  <c r="BP1" i="39"/>
  <c r="BO1" i="39"/>
  <c r="BN1" i="39"/>
  <c r="BM1" i="39"/>
  <c r="BL1" i="39"/>
  <c r="BK1" i="39"/>
  <c r="BJ1" i="39"/>
  <c r="BI1" i="39"/>
  <c r="BH1" i="39"/>
  <c r="BG1" i="39"/>
  <c r="BF1" i="39"/>
  <c r="BE1" i="39"/>
  <c r="BD1" i="39"/>
  <c r="BC1" i="39"/>
  <c r="BB1" i="39"/>
  <c r="BA1" i="39"/>
  <c r="AZ1" i="39"/>
  <c r="AY1" i="39"/>
  <c r="AX1" i="39"/>
  <c r="AW1" i="39"/>
  <c r="AV1" i="39"/>
  <c r="AU1" i="39"/>
  <c r="AT1" i="39"/>
  <c r="AS1" i="39"/>
  <c r="AR1" i="39"/>
  <c r="AQ1" i="39"/>
  <c r="AP1" i="39"/>
  <c r="AO1" i="39"/>
  <c r="AN1" i="39"/>
  <c r="AM1" i="39"/>
  <c r="AL1" i="39"/>
  <c r="AK1" i="39"/>
  <c r="AJ1" i="39"/>
  <c r="AI1" i="39"/>
  <c r="AH1" i="39"/>
  <c r="AG1" i="39"/>
  <c r="AF1" i="39"/>
  <c r="AE1" i="39"/>
  <c r="AD1" i="39"/>
  <c r="AC1" i="39"/>
  <c r="AB1" i="39"/>
  <c r="AA1" i="39"/>
  <c r="Z1" i="39"/>
  <c r="Y1" i="39"/>
  <c r="X1" i="39"/>
  <c r="W1" i="39"/>
  <c r="V1" i="39"/>
  <c r="U1" i="39"/>
  <c r="T1" i="39"/>
  <c r="S1" i="39"/>
  <c r="R1" i="39"/>
  <c r="Q1" i="39"/>
  <c r="P1" i="39"/>
  <c r="O1" i="39"/>
  <c r="N1" i="39"/>
  <c r="M1" i="39"/>
  <c r="L1" i="39"/>
  <c r="K1" i="39"/>
  <c r="J1" i="39"/>
  <c r="I1" i="39"/>
  <c r="H1" i="39"/>
  <c r="G1" i="39"/>
  <c r="F1" i="39"/>
  <c r="E1" i="39"/>
  <c r="D1" i="39"/>
  <c r="C1" i="39"/>
  <c r="B1" i="39"/>
  <c r="B115" i="38"/>
  <c r="Q114" i="38"/>
  <c r="P114" i="38"/>
  <c r="O114" i="38"/>
  <c r="N114" i="38"/>
  <c r="M114" i="38"/>
  <c r="L114" i="38"/>
  <c r="K114" i="38"/>
  <c r="J114" i="38"/>
  <c r="I114" i="38"/>
  <c r="H114" i="38"/>
  <c r="G114" i="38"/>
  <c r="F114" i="38"/>
  <c r="E114" i="38"/>
  <c r="D114" i="38"/>
  <c r="A114" i="38"/>
  <c r="Q113" i="38"/>
  <c r="P113" i="38"/>
  <c r="O113" i="38"/>
  <c r="N113" i="38"/>
  <c r="M113" i="38"/>
  <c r="L113" i="38"/>
  <c r="K113" i="38"/>
  <c r="J113" i="38"/>
  <c r="I113" i="38"/>
  <c r="H113" i="38"/>
  <c r="G113" i="38"/>
  <c r="F113" i="38"/>
  <c r="E113" i="38"/>
  <c r="D113" i="38"/>
  <c r="A113" i="38"/>
  <c r="Q112" i="38"/>
  <c r="P112" i="38"/>
  <c r="O112" i="38"/>
  <c r="N112" i="38"/>
  <c r="M112" i="38"/>
  <c r="L112" i="38"/>
  <c r="K112" i="38"/>
  <c r="J112" i="38"/>
  <c r="I112" i="38"/>
  <c r="H112" i="38"/>
  <c r="G112" i="38"/>
  <c r="F112" i="38"/>
  <c r="E112" i="38"/>
  <c r="D112" i="38"/>
  <c r="A112" i="38"/>
  <c r="Q111" i="38"/>
  <c r="P111" i="38"/>
  <c r="O111" i="38"/>
  <c r="N111" i="38"/>
  <c r="M111" i="38"/>
  <c r="L111" i="38"/>
  <c r="K111" i="38"/>
  <c r="J111" i="38"/>
  <c r="I111" i="38"/>
  <c r="H111" i="38"/>
  <c r="G111" i="38"/>
  <c r="F111" i="38"/>
  <c r="E111" i="38"/>
  <c r="D111" i="38"/>
  <c r="A111" i="38"/>
  <c r="Q110" i="38"/>
  <c r="P110" i="38"/>
  <c r="O110" i="38"/>
  <c r="N110" i="38"/>
  <c r="M110" i="38"/>
  <c r="L110" i="38"/>
  <c r="K110" i="38"/>
  <c r="J110" i="38"/>
  <c r="I110" i="38"/>
  <c r="H110" i="38"/>
  <c r="G110" i="38"/>
  <c r="F110" i="38"/>
  <c r="E110" i="38"/>
  <c r="D110" i="38"/>
  <c r="A110" i="38"/>
  <c r="Q109" i="38"/>
  <c r="P109" i="38"/>
  <c r="O109" i="38"/>
  <c r="N109" i="38"/>
  <c r="M109" i="38"/>
  <c r="L109" i="38"/>
  <c r="K109" i="38"/>
  <c r="J109" i="38"/>
  <c r="I109" i="38"/>
  <c r="H109" i="38"/>
  <c r="G109" i="38"/>
  <c r="F109" i="38"/>
  <c r="E109" i="38"/>
  <c r="D109" i="38"/>
  <c r="A109" i="38"/>
  <c r="Q108" i="38"/>
  <c r="P108" i="38"/>
  <c r="O108" i="38"/>
  <c r="N108" i="38"/>
  <c r="M108" i="38"/>
  <c r="L108" i="38"/>
  <c r="K108" i="38"/>
  <c r="J108" i="38"/>
  <c r="I108" i="38"/>
  <c r="H108" i="38"/>
  <c r="G108" i="38"/>
  <c r="F108" i="38"/>
  <c r="E108" i="38"/>
  <c r="D108" i="38"/>
  <c r="A108" i="38"/>
  <c r="Q107" i="38"/>
  <c r="P107" i="38"/>
  <c r="O107" i="38"/>
  <c r="N107" i="38"/>
  <c r="M107" i="38"/>
  <c r="L107" i="38"/>
  <c r="K107" i="38"/>
  <c r="J107" i="38"/>
  <c r="I107" i="38"/>
  <c r="H107" i="38"/>
  <c r="G107" i="38"/>
  <c r="F107" i="38"/>
  <c r="E107" i="38"/>
  <c r="D107" i="38"/>
  <c r="A107" i="38"/>
  <c r="Q106" i="38"/>
  <c r="P106" i="38"/>
  <c r="O106" i="38"/>
  <c r="N106" i="38"/>
  <c r="M106" i="38"/>
  <c r="L106" i="38"/>
  <c r="K106" i="38"/>
  <c r="J106" i="38"/>
  <c r="I106" i="38"/>
  <c r="H106" i="38"/>
  <c r="G106" i="38"/>
  <c r="F106" i="38"/>
  <c r="E106" i="38"/>
  <c r="D106" i="38"/>
  <c r="A106" i="38"/>
  <c r="Q105" i="38"/>
  <c r="P105" i="38"/>
  <c r="O105" i="38"/>
  <c r="N105" i="38"/>
  <c r="M105" i="38"/>
  <c r="L105" i="38"/>
  <c r="K105" i="38"/>
  <c r="J105" i="38"/>
  <c r="I105" i="38"/>
  <c r="H105" i="38"/>
  <c r="G105" i="38"/>
  <c r="F105" i="38"/>
  <c r="E105" i="38"/>
  <c r="D105" i="38"/>
  <c r="A105" i="38"/>
  <c r="Q104" i="38"/>
  <c r="P104" i="38"/>
  <c r="O104" i="38"/>
  <c r="N104" i="38"/>
  <c r="M104" i="38"/>
  <c r="L104" i="38"/>
  <c r="K104" i="38"/>
  <c r="J104" i="38"/>
  <c r="I104" i="38"/>
  <c r="H104" i="38"/>
  <c r="G104" i="38"/>
  <c r="F104" i="38"/>
  <c r="E104" i="38"/>
  <c r="D104" i="38"/>
  <c r="A104" i="38"/>
  <c r="Q103" i="38"/>
  <c r="P103" i="38"/>
  <c r="O103" i="38"/>
  <c r="N103" i="38"/>
  <c r="M103" i="38"/>
  <c r="L103" i="38"/>
  <c r="K103" i="38"/>
  <c r="J103" i="38"/>
  <c r="I103" i="38"/>
  <c r="H103" i="38"/>
  <c r="G103" i="38"/>
  <c r="F103" i="38"/>
  <c r="E103" i="38"/>
  <c r="D103" i="38"/>
  <c r="A103" i="38"/>
  <c r="Q102" i="38"/>
  <c r="P102" i="38"/>
  <c r="O102" i="38"/>
  <c r="N102" i="38"/>
  <c r="M102" i="38"/>
  <c r="L102" i="38"/>
  <c r="K102" i="38"/>
  <c r="J102" i="38"/>
  <c r="I102" i="38"/>
  <c r="H102" i="38"/>
  <c r="G102" i="38"/>
  <c r="F102" i="38"/>
  <c r="E102" i="38"/>
  <c r="D102" i="38"/>
  <c r="A102" i="38"/>
  <c r="Q101" i="38"/>
  <c r="P101" i="38"/>
  <c r="O101" i="38"/>
  <c r="N101" i="38"/>
  <c r="M101" i="38"/>
  <c r="L101" i="38"/>
  <c r="K101" i="38"/>
  <c r="J101" i="38"/>
  <c r="I101" i="38"/>
  <c r="H101" i="38"/>
  <c r="G101" i="38"/>
  <c r="F101" i="38"/>
  <c r="E101" i="38"/>
  <c r="D101" i="38"/>
  <c r="A101" i="38"/>
  <c r="Q100" i="38"/>
  <c r="P100" i="38"/>
  <c r="O100" i="38"/>
  <c r="N100" i="38"/>
  <c r="M100" i="38"/>
  <c r="L100" i="38"/>
  <c r="K100" i="38"/>
  <c r="J100" i="38"/>
  <c r="I100" i="38"/>
  <c r="H100" i="38"/>
  <c r="G100" i="38"/>
  <c r="F100" i="38"/>
  <c r="E100" i="38"/>
  <c r="D100" i="38"/>
  <c r="A100" i="38"/>
  <c r="Q99" i="38"/>
  <c r="P99" i="38"/>
  <c r="O99" i="38"/>
  <c r="N99" i="38"/>
  <c r="M99" i="38"/>
  <c r="L99" i="38"/>
  <c r="K99" i="38"/>
  <c r="J99" i="38"/>
  <c r="I99" i="38"/>
  <c r="H99" i="38"/>
  <c r="G99" i="38"/>
  <c r="F99" i="38"/>
  <c r="E99" i="38"/>
  <c r="D99" i="38"/>
  <c r="A99" i="38"/>
  <c r="Q98" i="38"/>
  <c r="P98" i="38"/>
  <c r="O98" i="38"/>
  <c r="N98" i="38"/>
  <c r="M98" i="38"/>
  <c r="L98" i="38"/>
  <c r="K98" i="38"/>
  <c r="J98" i="38"/>
  <c r="I98" i="38"/>
  <c r="H98" i="38"/>
  <c r="G98" i="38"/>
  <c r="F98" i="38"/>
  <c r="E98" i="38"/>
  <c r="D98" i="38"/>
  <c r="A98" i="38"/>
  <c r="Q97" i="38"/>
  <c r="P97" i="38"/>
  <c r="O97" i="38"/>
  <c r="N97" i="38"/>
  <c r="M97" i="38"/>
  <c r="L97" i="38"/>
  <c r="K97" i="38"/>
  <c r="J97" i="38"/>
  <c r="I97" i="38"/>
  <c r="H97" i="38"/>
  <c r="G97" i="38"/>
  <c r="F97" i="38"/>
  <c r="E97" i="38"/>
  <c r="D97" i="38"/>
  <c r="A97" i="38"/>
  <c r="Q96" i="38"/>
  <c r="P96" i="38"/>
  <c r="O96" i="38"/>
  <c r="N96" i="38"/>
  <c r="M96" i="38"/>
  <c r="L96" i="38"/>
  <c r="K96" i="38"/>
  <c r="J96" i="38"/>
  <c r="I96" i="38"/>
  <c r="H96" i="38"/>
  <c r="G96" i="38"/>
  <c r="F96" i="38"/>
  <c r="E96" i="38"/>
  <c r="D96" i="38"/>
  <c r="A96" i="38"/>
  <c r="Q95" i="38"/>
  <c r="P95" i="38"/>
  <c r="O95" i="38"/>
  <c r="N95" i="38"/>
  <c r="M95" i="38"/>
  <c r="L95" i="38"/>
  <c r="K95" i="38"/>
  <c r="J95" i="38"/>
  <c r="I95" i="38"/>
  <c r="H95" i="38"/>
  <c r="G95" i="38"/>
  <c r="F95" i="38"/>
  <c r="E95" i="38"/>
  <c r="D95" i="38"/>
  <c r="A95" i="38"/>
  <c r="Q94" i="38"/>
  <c r="P94" i="38"/>
  <c r="O94" i="38"/>
  <c r="N94" i="38"/>
  <c r="M94" i="38"/>
  <c r="L94" i="38"/>
  <c r="K94" i="38"/>
  <c r="J94" i="38"/>
  <c r="I94" i="38"/>
  <c r="H94" i="38"/>
  <c r="G94" i="38"/>
  <c r="F94" i="38"/>
  <c r="E94" i="38"/>
  <c r="D94" i="38"/>
  <c r="A94" i="38"/>
  <c r="Q93" i="38"/>
  <c r="P93" i="38"/>
  <c r="O93" i="38"/>
  <c r="N93" i="38"/>
  <c r="M93" i="38"/>
  <c r="L93" i="38"/>
  <c r="K93" i="38"/>
  <c r="J93" i="38"/>
  <c r="I93" i="38"/>
  <c r="H93" i="38"/>
  <c r="G93" i="38"/>
  <c r="F93" i="38"/>
  <c r="E93" i="38"/>
  <c r="D93" i="38"/>
  <c r="A93" i="38"/>
  <c r="Q92" i="38"/>
  <c r="P92" i="38"/>
  <c r="O92" i="38"/>
  <c r="N92" i="38"/>
  <c r="M92" i="38"/>
  <c r="L92" i="38"/>
  <c r="K92" i="38"/>
  <c r="J92" i="38"/>
  <c r="I92" i="38"/>
  <c r="H92" i="38"/>
  <c r="G92" i="38"/>
  <c r="F92" i="38"/>
  <c r="E92" i="38"/>
  <c r="D92" i="38"/>
  <c r="A92" i="38"/>
  <c r="Q91" i="38"/>
  <c r="P91" i="38"/>
  <c r="O91" i="38"/>
  <c r="N91" i="38"/>
  <c r="M91" i="38"/>
  <c r="L91" i="38"/>
  <c r="K91" i="38"/>
  <c r="J91" i="38"/>
  <c r="I91" i="38"/>
  <c r="H91" i="38"/>
  <c r="G91" i="38"/>
  <c r="F91" i="38"/>
  <c r="E91" i="38"/>
  <c r="D91" i="38"/>
  <c r="A91" i="38"/>
  <c r="Q90" i="38"/>
  <c r="P90" i="38"/>
  <c r="O90" i="38"/>
  <c r="N90" i="38"/>
  <c r="M90" i="38"/>
  <c r="L90" i="38"/>
  <c r="K90" i="38"/>
  <c r="J90" i="38"/>
  <c r="I90" i="38"/>
  <c r="H90" i="38"/>
  <c r="G90" i="38"/>
  <c r="F90" i="38"/>
  <c r="E90" i="38"/>
  <c r="D90" i="38"/>
  <c r="A90" i="38"/>
  <c r="Q89" i="38"/>
  <c r="P89" i="38"/>
  <c r="O89" i="38"/>
  <c r="N89" i="38"/>
  <c r="M89" i="38"/>
  <c r="L89" i="38"/>
  <c r="K89" i="38"/>
  <c r="J89" i="38"/>
  <c r="I89" i="38"/>
  <c r="H89" i="38"/>
  <c r="G89" i="38"/>
  <c r="F89" i="38"/>
  <c r="E89" i="38"/>
  <c r="D89" i="38"/>
  <c r="A89" i="38"/>
  <c r="Q88" i="38"/>
  <c r="P88" i="38"/>
  <c r="O88" i="38"/>
  <c r="N88" i="38"/>
  <c r="M88" i="38"/>
  <c r="L88" i="38"/>
  <c r="K88" i="38"/>
  <c r="J88" i="38"/>
  <c r="I88" i="38"/>
  <c r="H88" i="38"/>
  <c r="G88" i="38"/>
  <c r="F88" i="38"/>
  <c r="E88" i="38"/>
  <c r="D88" i="38"/>
  <c r="A88" i="38"/>
  <c r="Q87" i="38"/>
  <c r="P87" i="38"/>
  <c r="O87" i="38"/>
  <c r="N87" i="38"/>
  <c r="M87" i="38"/>
  <c r="L87" i="38"/>
  <c r="K87" i="38"/>
  <c r="J87" i="38"/>
  <c r="I87" i="38"/>
  <c r="H87" i="38"/>
  <c r="G87" i="38"/>
  <c r="F87" i="38"/>
  <c r="E87" i="38"/>
  <c r="D87" i="38"/>
  <c r="A87" i="38"/>
  <c r="Q86" i="38"/>
  <c r="P86" i="38"/>
  <c r="O86" i="38"/>
  <c r="N86" i="38"/>
  <c r="M86" i="38"/>
  <c r="L86" i="38"/>
  <c r="K86" i="38"/>
  <c r="J86" i="38"/>
  <c r="I86" i="38"/>
  <c r="H86" i="38"/>
  <c r="G86" i="38"/>
  <c r="F86" i="38"/>
  <c r="E86" i="38"/>
  <c r="D86" i="38"/>
  <c r="A86" i="38"/>
  <c r="Q85" i="38"/>
  <c r="P85" i="38"/>
  <c r="O85" i="38"/>
  <c r="N85" i="38"/>
  <c r="M85" i="38"/>
  <c r="L85" i="38"/>
  <c r="K85" i="38"/>
  <c r="J85" i="38"/>
  <c r="I85" i="38"/>
  <c r="H85" i="38"/>
  <c r="G85" i="38"/>
  <c r="F85" i="38"/>
  <c r="E85" i="38"/>
  <c r="D85" i="38"/>
  <c r="A85" i="38"/>
  <c r="Q84" i="38"/>
  <c r="P84" i="38"/>
  <c r="O84" i="38"/>
  <c r="N84" i="38"/>
  <c r="M84" i="38"/>
  <c r="L84" i="38"/>
  <c r="K84" i="38"/>
  <c r="J84" i="38"/>
  <c r="I84" i="38"/>
  <c r="H84" i="38"/>
  <c r="G84" i="38"/>
  <c r="F84" i="38"/>
  <c r="E84" i="38"/>
  <c r="D84" i="38"/>
  <c r="A84" i="38"/>
  <c r="Q83" i="38"/>
  <c r="P83" i="38"/>
  <c r="O83" i="38"/>
  <c r="N83" i="38"/>
  <c r="M83" i="38"/>
  <c r="L83" i="38"/>
  <c r="K83" i="38"/>
  <c r="J83" i="38"/>
  <c r="I83" i="38"/>
  <c r="H83" i="38"/>
  <c r="G83" i="38"/>
  <c r="F83" i="38"/>
  <c r="E83" i="38"/>
  <c r="D83" i="38"/>
  <c r="A83" i="38"/>
  <c r="Q82" i="38"/>
  <c r="P82" i="38"/>
  <c r="O82" i="38"/>
  <c r="N82" i="38"/>
  <c r="M82" i="38"/>
  <c r="L82" i="38"/>
  <c r="K82" i="38"/>
  <c r="J82" i="38"/>
  <c r="I82" i="38"/>
  <c r="H82" i="38"/>
  <c r="G82" i="38"/>
  <c r="F82" i="38"/>
  <c r="E82" i="38"/>
  <c r="D82" i="38"/>
  <c r="A82" i="38"/>
  <c r="Q81" i="38"/>
  <c r="P81" i="38"/>
  <c r="O81" i="38"/>
  <c r="N81" i="38"/>
  <c r="M81" i="38"/>
  <c r="L81" i="38"/>
  <c r="K81" i="38"/>
  <c r="J81" i="38"/>
  <c r="I81" i="38"/>
  <c r="H81" i="38"/>
  <c r="G81" i="38"/>
  <c r="F81" i="38"/>
  <c r="E81" i="38"/>
  <c r="D81" i="38"/>
  <c r="A81" i="38"/>
  <c r="Q80" i="38"/>
  <c r="P80" i="38"/>
  <c r="O80" i="38"/>
  <c r="N80" i="38"/>
  <c r="M80" i="38"/>
  <c r="L80" i="38"/>
  <c r="K80" i="38"/>
  <c r="J80" i="38"/>
  <c r="I80" i="38"/>
  <c r="H80" i="38"/>
  <c r="G80" i="38"/>
  <c r="F80" i="38"/>
  <c r="E80" i="38"/>
  <c r="D80" i="38"/>
  <c r="A80" i="38"/>
  <c r="Q79" i="38"/>
  <c r="P79" i="38"/>
  <c r="O79" i="38"/>
  <c r="N79" i="38"/>
  <c r="M79" i="38"/>
  <c r="L79" i="38"/>
  <c r="K79" i="38"/>
  <c r="J79" i="38"/>
  <c r="I79" i="38"/>
  <c r="H79" i="38"/>
  <c r="G79" i="38"/>
  <c r="F79" i="38"/>
  <c r="E79" i="38"/>
  <c r="D79" i="38"/>
  <c r="A79" i="38"/>
  <c r="Q78" i="38"/>
  <c r="P78" i="38"/>
  <c r="O78" i="38"/>
  <c r="N78" i="38"/>
  <c r="M78" i="38"/>
  <c r="L78" i="38"/>
  <c r="K78" i="38"/>
  <c r="J78" i="38"/>
  <c r="I78" i="38"/>
  <c r="H78" i="38"/>
  <c r="G78" i="38"/>
  <c r="F78" i="38"/>
  <c r="E78" i="38"/>
  <c r="D78" i="38"/>
  <c r="A78" i="38"/>
  <c r="Q77" i="38"/>
  <c r="P77" i="38"/>
  <c r="O77" i="38"/>
  <c r="N77" i="38"/>
  <c r="M77" i="38"/>
  <c r="L77" i="38"/>
  <c r="K77" i="38"/>
  <c r="J77" i="38"/>
  <c r="I77" i="38"/>
  <c r="H77" i="38"/>
  <c r="G77" i="38"/>
  <c r="F77" i="38"/>
  <c r="E77" i="38"/>
  <c r="D77" i="38"/>
  <c r="A77" i="38"/>
  <c r="Q76" i="38"/>
  <c r="P76" i="38"/>
  <c r="O76" i="38"/>
  <c r="N76" i="38"/>
  <c r="M76" i="38"/>
  <c r="L76" i="38"/>
  <c r="K76" i="38"/>
  <c r="J76" i="38"/>
  <c r="I76" i="38"/>
  <c r="H76" i="38"/>
  <c r="G76" i="38"/>
  <c r="F76" i="38"/>
  <c r="E76" i="38"/>
  <c r="D76" i="38"/>
  <c r="A76" i="38"/>
  <c r="Q75" i="38"/>
  <c r="P75" i="38"/>
  <c r="O75" i="38"/>
  <c r="N75" i="38"/>
  <c r="M75" i="38"/>
  <c r="L75" i="38"/>
  <c r="K75" i="38"/>
  <c r="J75" i="38"/>
  <c r="I75" i="38"/>
  <c r="H75" i="38"/>
  <c r="G75" i="38"/>
  <c r="F75" i="38"/>
  <c r="E75" i="38"/>
  <c r="D75" i="38"/>
  <c r="A75" i="38"/>
  <c r="Q74" i="38"/>
  <c r="P74" i="38"/>
  <c r="O74" i="38"/>
  <c r="N74" i="38"/>
  <c r="M74" i="38"/>
  <c r="L74" i="38"/>
  <c r="K74" i="38"/>
  <c r="J74" i="38"/>
  <c r="I74" i="38"/>
  <c r="H74" i="38"/>
  <c r="G74" i="38"/>
  <c r="F74" i="38"/>
  <c r="E74" i="38"/>
  <c r="D74" i="38"/>
  <c r="A74" i="38"/>
  <c r="Q73" i="38"/>
  <c r="P73" i="38"/>
  <c r="O73" i="38"/>
  <c r="N73" i="38"/>
  <c r="M73" i="38"/>
  <c r="L73" i="38"/>
  <c r="K73" i="38"/>
  <c r="J73" i="38"/>
  <c r="I73" i="38"/>
  <c r="H73" i="38"/>
  <c r="G73" i="38"/>
  <c r="F73" i="38"/>
  <c r="E73" i="38"/>
  <c r="D73" i="38"/>
  <c r="A73" i="38"/>
  <c r="Q72" i="38"/>
  <c r="P72" i="38"/>
  <c r="O72" i="38"/>
  <c r="N72" i="38"/>
  <c r="M72" i="38"/>
  <c r="L72" i="38"/>
  <c r="K72" i="38"/>
  <c r="J72" i="38"/>
  <c r="I72" i="38"/>
  <c r="H72" i="38"/>
  <c r="G72" i="38"/>
  <c r="F72" i="38"/>
  <c r="E72" i="38"/>
  <c r="D72" i="38"/>
  <c r="A72" i="38"/>
  <c r="Q71" i="38"/>
  <c r="P71" i="38"/>
  <c r="O71" i="38"/>
  <c r="N71" i="38"/>
  <c r="M71" i="38"/>
  <c r="L71" i="38"/>
  <c r="K71" i="38"/>
  <c r="J71" i="38"/>
  <c r="I71" i="38"/>
  <c r="H71" i="38"/>
  <c r="G71" i="38"/>
  <c r="F71" i="38"/>
  <c r="E71" i="38"/>
  <c r="D71" i="38"/>
  <c r="A71" i="38"/>
  <c r="Q70" i="38"/>
  <c r="P70" i="38"/>
  <c r="O70" i="38"/>
  <c r="N70" i="38"/>
  <c r="M70" i="38"/>
  <c r="L70" i="38"/>
  <c r="K70" i="38"/>
  <c r="J70" i="38"/>
  <c r="I70" i="38"/>
  <c r="H70" i="38"/>
  <c r="G70" i="38"/>
  <c r="F70" i="38"/>
  <c r="E70" i="38"/>
  <c r="D70" i="38"/>
  <c r="A70" i="38"/>
  <c r="Q69" i="38"/>
  <c r="P69" i="38"/>
  <c r="O69" i="38"/>
  <c r="N69" i="38"/>
  <c r="M69" i="38"/>
  <c r="L69" i="38"/>
  <c r="K69" i="38"/>
  <c r="J69" i="38"/>
  <c r="I69" i="38"/>
  <c r="H69" i="38"/>
  <c r="G69" i="38"/>
  <c r="F69" i="38"/>
  <c r="E69" i="38"/>
  <c r="D69" i="38"/>
  <c r="A69" i="38"/>
  <c r="D68" i="38"/>
  <c r="A68" i="38"/>
  <c r="A67" i="38"/>
  <c r="D66" i="38"/>
  <c r="A66" i="38"/>
  <c r="A65" i="38"/>
  <c r="D64" i="38"/>
  <c r="A64" i="38"/>
  <c r="A63" i="38"/>
  <c r="D62" i="38"/>
  <c r="A62" i="38"/>
  <c r="A61" i="38"/>
  <c r="H57" i="38"/>
  <c r="G57" i="38"/>
  <c r="D57" i="38"/>
  <c r="C57" i="38"/>
  <c r="DO50" i="38"/>
  <c r="IV1" i="38"/>
  <c r="IU1" i="38"/>
  <c r="IT1" i="38"/>
  <c r="IS1" i="38"/>
  <c r="IR1" i="38"/>
  <c r="IQ1" i="38"/>
  <c r="IP1" i="38"/>
  <c r="IO1" i="38"/>
  <c r="IN1" i="38"/>
  <c r="IM1" i="38"/>
  <c r="IL1" i="38"/>
  <c r="IK1" i="38"/>
  <c r="IJ1" i="38"/>
  <c r="II1" i="38"/>
  <c r="IH1" i="38"/>
  <c r="IG1" i="38"/>
  <c r="IF1" i="38"/>
  <c r="IE1" i="38"/>
  <c r="ID1" i="38"/>
  <c r="IC1" i="38"/>
  <c r="IB1" i="38"/>
  <c r="IA1" i="38"/>
  <c r="HZ1" i="38"/>
  <c r="HY1" i="38"/>
  <c r="HX1" i="38"/>
  <c r="HW1" i="38"/>
  <c r="HV1" i="38"/>
  <c r="HU1" i="38"/>
  <c r="HT1" i="38"/>
  <c r="HS1" i="38"/>
  <c r="HR1" i="38"/>
  <c r="HQ1" i="38"/>
  <c r="HP1" i="38"/>
  <c r="HO1" i="38"/>
  <c r="HN1" i="38"/>
  <c r="HM1" i="38"/>
  <c r="HL1" i="38"/>
  <c r="HK1" i="38"/>
  <c r="HJ1" i="38"/>
  <c r="HI1" i="38"/>
  <c r="HH1" i="38"/>
  <c r="HG1" i="38"/>
  <c r="HF1" i="38"/>
  <c r="HE1" i="38"/>
  <c r="HD1" i="38"/>
  <c r="HC1" i="38"/>
  <c r="HB1" i="38"/>
  <c r="HA1" i="38"/>
  <c r="GZ1" i="38"/>
  <c r="GY1" i="38"/>
  <c r="GX1" i="38"/>
  <c r="GW1" i="38"/>
  <c r="GV1" i="38"/>
  <c r="GU1" i="38"/>
  <c r="GT1" i="38"/>
  <c r="GS1" i="38"/>
  <c r="GR1" i="38"/>
  <c r="GQ1" i="38"/>
  <c r="GP1" i="38"/>
  <c r="GO1" i="38"/>
  <c r="GN1" i="38"/>
  <c r="GM1" i="38"/>
  <c r="GL1" i="38"/>
  <c r="GK1" i="38"/>
  <c r="GJ1" i="38"/>
  <c r="GI1" i="38"/>
  <c r="GH1" i="38"/>
  <c r="GG1" i="38"/>
  <c r="GF1" i="38"/>
  <c r="GE1" i="38"/>
  <c r="GD1" i="38"/>
  <c r="GC1" i="38"/>
  <c r="GB1" i="38"/>
  <c r="GA1" i="38"/>
  <c r="FZ1" i="38"/>
  <c r="FY1" i="38"/>
  <c r="FX1" i="38"/>
  <c r="FW1" i="38"/>
  <c r="FV1" i="38"/>
  <c r="FU1" i="38"/>
  <c r="FT1" i="38"/>
  <c r="FS1" i="38"/>
  <c r="FR1" i="38"/>
  <c r="FQ1" i="38"/>
  <c r="FP1" i="38"/>
  <c r="FO1" i="38"/>
  <c r="FN1" i="38"/>
  <c r="FM1" i="38"/>
  <c r="FL1" i="38"/>
  <c r="FK1" i="38"/>
  <c r="FJ1" i="38"/>
  <c r="FI1" i="38"/>
  <c r="FH1" i="38"/>
  <c r="FG1" i="38"/>
  <c r="FF1" i="38"/>
  <c r="FE1" i="38"/>
  <c r="FD1" i="38"/>
  <c r="FC1" i="38"/>
  <c r="FB1" i="38"/>
  <c r="FA1" i="38"/>
  <c r="EZ1" i="38"/>
  <c r="EY1" i="38"/>
  <c r="EX1" i="38"/>
  <c r="EW1" i="38"/>
  <c r="EV1" i="38"/>
  <c r="EU1" i="38"/>
  <c r="ET1" i="38"/>
  <c r="ES1" i="38"/>
  <c r="ER1" i="38"/>
  <c r="EQ1" i="38"/>
  <c r="EP1" i="38"/>
  <c r="EO1" i="38"/>
  <c r="EN1" i="38"/>
  <c r="EM1" i="38"/>
  <c r="EL1" i="38"/>
  <c r="EK1" i="38"/>
  <c r="EJ1" i="38"/>
  <c r="EI1" i="38"/>
  <c r="EH1" i="38"/>
  <c r="EG1" i="38"/>
  <c r="EF1" i="38"/>
  <c r="EE1" i="38"/>
  <c r="ED1" i="38"/>
  <c r="EC1" i="38"/>
  <c r="EB1" i="38"/>
  <c r="EA1" i="38"/>
  <c r="DZ1" i="38"/>
  <c r="DY1" i="38"/>
  <c r="DX1" i="38"/>
  <c r="DW1" i="38"/>
  <c r="DV1" i="38"/>
  <c r="DU1" i="38"/>
  <c r="DT1" i="38"/>
  <c r="DS1" i="38"/>
  <c r="DR1" i="38"/>
  <c r="DQ1" i="38"/>
  <c r="DP1" i="38"/>
  <c r="DO1" i="38"/>
  <c r="DN1" i="38"/>
  <c r="DM1" i="38"/>
  <c r="DL1" i="38"/>
  <c r="DK1" i="38"/>
  <c r="DJ1" i="38"/>
  <c r="DI1" i="38"/>
  <c r="DH1" i="38"/>
  <c r="DG1" i="38"/>
  <c r="DF1" i="38"/>
  <c r="DE1" i="38"/>
  <c r="DD1" i="38"/>
  <c r="DC1" i="38"/>
  <c r="DB1" i="38"/>
  <c r="DA1" i="38"/>
  <c r="CZ1" i="38"/>
  <c r="CY1" i="38"/>
  <c r="CX1" i="38"/>
  <c r="CW1" i="38"/>
  <c r="CV1" i="38"/>
  <c r="CU1" i="38"/>
  <c r="CT1" i="38"/>
  <c r="CS1" i="38"/>
  <c r="CR1" i="38"/>
  <c r="CQ1" i="38"/>
  <c r="CP1" i="38"/>
  <c r="CO1" i="38"/>
  <c r="CN1" i="38"/>
  <c r="CM1" i="38"/>
  <c r="CL1" i="38"/>
  <c r="CK1" i="38"/>
  <c r="CJ1" i="38"/>
  <c r="CI1" i="38"/>
  <c r="CH1" i="38"/>
  <c r="CG1" i="38"/>
  <c r="CF1" i="38"/>
  <c r="CE1" i="38"/>
  <c r="CD1" i="38"/>
  <c r="CC1" i="38"/>
  <c r="CB1" i="38"/>
  <c r="CA1" i="38"/>
  <c r="BZ1" i="38"/>
  <c r="BY1" i="38"/>
  <c r="BX1" i="38"/>
  <c r="BW1" i="38"/>
  <c r="BV1" i="38"/>
  <c r="BU1" i="38"/>
  <c r="BT1" i="38"/>
  <c r="BS1" i="38"/>
  <c r="BR1" i="38"/>
  <c r="BQ1" i="38"/>
  <c r="BP1" i="38"/>
  <c r="BO1" i="38"/>
  <c r="BN1" i="38"/>
  <c r="BM1" i="38"/>
  <c r="BL1" i="38"/>
  <c r="BK1" i="38"/>
  <c r="BJ1" i="38"/>
  <c r="BI1" i="38"/>
  <c r="BH1" i="38"/>
  <c r="BG1" i="38"/>
  <c r="BF1" i="38"/>
  <c r="BE1" i="38"/>
  <c r="BD1" i="38"/>
  <c r="BC1" i="38"/>
  <c r="BB1" i="38"/>
  <c r="BA1" i="38"/>
  <c r="AZ1" i="38"/>
  <c r="AY1" i="38"/>
  <c r="AX1" i="38"/>
  <c r="AW1" i="38"/>
  <c r="AV1" i="38"/>
  <c r="AU1" i="38"/>
  <c r="AT1" i="38"/>
  <c r="AS1" i="38"/>
  <c r="AR1" i="38"/>
  <c r="AQ1" i="38"/>
  <c r="AP1" i="38"/>
  <c r="AO1" i="38"/>
  <c r="AN1" i="38"/>
  <c r="AM1" i="38"/>
  <c r="AL1" i="38"/>
  <c r="AK1" i="38"/>
  <c r="AJ1" i="38"/>
  <c r="AI1" i="38"/>
  <c r="AH1" i="38"/>
  <c r="AG1" i="38"/>
  <c r="AF1" i="38"/>
  <c r="AE1" i="38"/>
  <c r="AD1" i="38"/>
  <c r="AC1" i="38"/>
  <c r="AB1" i="38"/>
  <c r="AA1" i="38"/>
  <c r="Z1" i="38"/>
  <c r="Y1" i="38"/>
  <c r="X1" i="38"/>
  <c r="W1" i="38"/>
  <c r="V1" i="38"/>
  <c r="U1" i="38"/>
  <c r="T1" i="38"/>
  <c r="S1" i="38"/>
  <c r="R1" i="38"/>
  <c r="Q1" i="38"/>
  <c r="P1" i="38"/>
  <c r="O1" i="38"/>
  <c r="N1" i="38"/>
  <c r="M1" i="38"/>
  <c r="L1" i="38"/>
  <c r="K1" i="38"/>
  <c r="J1" i="38"/>
  <c r="I1" i="38"/>
  <c r="H1" i="38"/>
  <c r="G1" i="38"/>
  <c r="F1" i="38"/>
  <c r="E1" i="38"/>
  <c r="D1" i="38"/>
  <c r="C1" i="38"/>
  <c r="B1" i="38"/>
  <c r="B7" i="6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N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B53" i="2"/>
  <c r="I44" i="2"/>
  <c r="D81" i="39"/>
  <c r="Q62" i="32"/>
  <c r="Q63" i="32"/>
  <c r="Q64" i="32"/>
  <c r="Q65" i="32"/>
  <c r="Q66" i="32"/>
  <c r="Q67" i="32"/>
  <c r="Q68" i="32"/>
  <c r="Q69" i="32"/>
  <c r="Q70" i="32"/>
  <c r="Q71" i="32"/>
  <c r="Q72" i="32"/>
  <c r="Q73" i="32"/>
  <c r="Q74" i="32"/>
  <c r="Q75" i="32"/>
  <c r="Q76" i="32"/>
  <c r="Q77" i="32"/>
  <c r="Q78" i="32"/>
  <c r="Q79" i="32"/>
  <c r="Q80" i="32"/>
  <c r="Q81" i="32"/>
  <c r="Q82" i="32"/>
  <c r="Q83" i="32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Q104" i="32"/>
  <c r="Q105" i="32"/>
  <c r="Q106" i="32"/>
  <c r="Q107" i="32"/>
  <c r="Q108" i="32"/>
  <c r="Q109" i="32"/>
  <c r="Q110" i="32"/>
  <c r="Q111" i="32"/>
  <c r="Q112" i="32"/>
  <c r="Q113" i="32"/>
  <c r="Q114" i="32"/>
  <c r="Q61" i="32"/>
  <c r="C57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O111" i="32"/>
  <c r="O112" i="32"/>
  <c r="O113" i="32"/>
  <c r="O114" i="32"/>
  <c r="L61" i="32"/>
  <c r="L62" i="32"/>
  <c r="L115" i="32" s="1"/>
  <c r="F57" i="32" s="1"/>
  <c r="N57" i="32" s="1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L111" i="32"/>
  <c r="L112" i="32"/>
  <c r="L113" i="32"/>
  <c r="L114" i="32"/>
  <c r="J61" i="32"/>
  <c r="J62" i="32"/>
  <c r="J115" i="32" s="1"/>
  <c r="E57" i="32" s="1"/>
  <c r="M57" i="32" s="1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J111" i="32"/>
  <c r="J112" i="32"/>
  <c r="J113" i="32"/>
  <c r="J114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F61" i="32"/>
  <c r="F62" i="32"/>
  <c r="F63" i="32"/>
  <c r="F64" i="32"/>
  <c r="F115" i="32" s="1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F111" i="32"/>
  <c r="F112" i="32"/>
  <c r="F113" i="32"/>
  <c r="F114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B115" i="32"/>
  <c r="P114" i="32"/>
  <c r="N114" i="32"/>
  <c r="M114" i="32"/>
  <c r="K114" i="32"/>
  <c r="H114" i="32"/>
  <c r="G114" i="32"/>
  <c r="D114" i="32"/>
  <c r="A114" i="32"/>
  <c r="P113" i="32"/>
  <c r="N113" i="32"/>
  <c r="M113" i="32"/>
  <c r="K113" i="32"/>
  <c r="H113" i="32"/>
  <c r="G113" i="32"/>
  <c r="D113" i="32"/>
  <c r="A113" i="32"/>
  <c r="P112" i="32"/>
  <c r="N112" i="32"/>
  <c r="M112" i="32"/>
  <c r="K112" i="32"/>
  <c r="H112" i="32"/>
  <c r="G112" i="32"/>
  <c r="D112" i="32"/>
  <c r="A112" i="32"/>
  <c r="P111" i="32"/>
  <c r="N111" i="32"/>
  <c r="M111" i="32"/>
  <c r="K111" i="32"/>
  <c r="H111" i="32"/>
  <c r="G111" i="32"/>
  <c r="D111" i="32"/>
  <c r="A111" i="32"/>
  <c r="P110" i="32"/>
  <c r="N110" i="32"/>
  <c r="M110" i="32"/>
  <c r="K110" i="32"/>
  <c r="H110" i="32"/>
  <c r="G110" i="32"/>
  <c r="D110" i="32"/>
  <c r="A110" i="32"/>
  <c r="P109" i="32"/>
  <c r="N109" i="32"/>
  <c r="M109" i="32"/>
  <c r="K109" i="32"/>
  <c r="H109" i="32"/>
  <c r="G109" i="32"/>
  <c r="D109" i="32"/>
  <c r="A109" i="32"/>
  <c r="P108" i="32"/>
  <c r="N108" i="32"/>
  <c r="M108" i="32"/>
  <c r="K108" i="32"/>
  <c r="H108" i="32"/>
  <c r="G108" i="32"/>
  <c r="D108" i="32"/>
  <c r="A108" i="32"/>
  <c r="P107" i="32"/>
  <c r="N107" i="32"/>
  <c r="M107" i="32"/>
  <c r="K107" i="32"/>
  <c r="H107" i="32"/>
  <c r="G107" i="32"/>
  <c r="D107" i="32"/>
  <c r="A107" i="32"/>
  <c r="P106" i="32"/>
  <c r="N106" i="32"/>
  <c r="M106" i="32"/>
  <c r="K106" i="32"/>
  <c r="H106" i="32"/>
  <c r="G106" i="32"/>
  <c r="D106" i="32"/>
  <c r="A106" i="32"/>
  <c r="P105" i="32"/>
  <c r="N105" i="32"/>
  <c r="M105" i="32"/>
  <c r="K105" i="32"/>
  <c r="H105" i="32"/>
  <c r="G105" i="32"/>
  <c r="D105" i="32"/>
  <c r="A105" i="32"/>
  <c r="P104" i="32"/>
  <c r="N104" i="32"/>
  <c r="M104" i="32"/>
  <c r="K104" i="32"/>
  <c r="H104" i="32"/>
  <c r="G104" i="32"/>
  <c r="D104" i="32"/>
  <c r="A104" i="32"/>
  <c r="P103" i="32"/>
  <c r="N103" i="32"/>
  <c r="M103" i="32"/>
  <c r="K103" i="32"/>
  <c r="H103" i="32"/>
  <c r="G103" i="32"/>
  <c r="D103" i="32"/>
  <c r="A103" i="32"/>
  <c r="P102" i="32"/>
  <c r="N102" i="32"/>
  <c r="M102" i="32"/>
  <c r="K102" i="32"/>
  <c r="H102" i="32"/>
  <c r="G102" i="32"/>
  <c r="D102" i="32"/>
  <c r="A102" i="32"/>
  <c r="P101" i="32"/>
  <c r="N101" i="32"/>
  <c r="M101" i="32"/>
  <c r="K101" i="32"/>
  <c r="H101" i="32"/>
  <c r="G101" i="32"/>
  <c r="D101" i="32"/>
  <c r="A101" i="32"/>
  <c r="P100" i="32"/>
  <c r="N100" i="32"/>
  <c r="M100" i="32"/>
  <c r="K100" i="32"/>
  <c r="H100" i="32"/>
  <c r="G100" i="32"/>
  <c r="D100" i="32"/>
  <c r="A100" i="32"/>
  <c r="P99" i="32"/>
  <c r="N99" i="32"/>
  <c r="M99" i="32"/>
  <c r="K99" i="32"/>
  <c r="H99" i="32"/>
  <c r="G99" i="32"/>
  <c r="D99" i="32"/>
  <c r="A99" i="32"/>
  <c r="P98" i="32"/>
  <c r="N98" i="32"/>
  <c r="M98" i="32"/>
  <c r="K98" i="32"/>
  <c r="H98" i="32"/>
  <c r="G98" i="32"/>
  <c r="D98" i="32"/>
  <c r="A98" i="32"/>
  <c r="P97" i="32"/>
  <c r="N97" i="32"/>
  <c r="M97" i="32"/>
  <c r="K97" i="32"/>
  <c r="H97" i="32"/>
  <c r="G97" i="32"/>
  <c r="D97" i="32"/>
  <c r="A97" i="32"/>
  <c r="P96" i="32"/>
  <c r="N96" i="32"/>
  <c r="M96" i="32"/>
  <c r="K96" i="32"/>
  <c r="H96" i="32"/>
  <c r="G96" i="32"/>
  <c r="D96" i="32"/>
  <c r="A96" i="32"/>
  <c r="P95" i="32"/>
  <c r="N95" i="32"/>
  <c r="M95" i="32"/>
  <c r="K95" i="32"/>
  <c r="H95" i="32"/>
  <c r="G95" i="32"/>
  <c r="D95" i="32"/>
  <c r="A95" i="32"/>
  <c r="P94" i="32"/>
  <c r="N94" i="32"/>
  <c r="M94" i="32"/>
  <c r="K94" i="32"/>
  <c r="H94" i="32"/>
  <c r="G94" i="32"/>
  <c r="D94" i="32"/>
  <c r="A94" i="32"/>
  <c r="P93" i="32"/>
  <c r="N93" i="32"/>
  <c r="M93" i="32"/>
  <c r="K93" i="32"/>
  <c r="H93" i="32"/>
  <c r="G93" i="32"/>
  <c r="D93" i="32"/>
  <c r="A93" i="32"/>
  <c r="P92" i="32"/>
  <c r="N92" i="32"/>
  <c r="M92" i="32"/>
  <c r="K92" i="32"/>
  <c r="H92" i="32"/>
  <c r="G92" i="32"/>
  <c r="D92" i="32"/>
  <c r="A92" i="32"/>
  <c r="P91" i="32"/>
  <c r="N91" i="32"/>
  <c r="M91" i="32"/>
  <c r="K91" i="32"/>
  <c r="H91" i="32"/>
  <c r="G91" i="32"/>
  <c r="D91" i="32"/>
  <c r="A91" i="32"/>
  <c r="P90" i="32"/>
  <c r="N90" i="32"/>
  <c r="M90" i="32"/>
  <c r="K90" i="32"/>
  <c r="H90" i="32"/>
  <c r="G90" i="32"/>
  <c r="D90" i="32"/>
  <c r="A90" i="32"/>
  <c r="P89" i="32"/>
  <c r="N89" i="32"/>
  <c r="M89" i="32"/>
  <c r="K89" i="32"/>
  <c r="H89" i="32"/>
  <c r="G89" i="32"/>
  <c r="D89" i="32"/>
  <c r="A89" i="32"/>
  <c r="P88" i="32"/>
  <c r="N88" i="32"/>
  <c r="M88" i="32"/>
  <c r="K88" i="32"/>
  <c r="H88" i="32"/>
  <c r="G88" i="32"/>
  <c r="D88" i="32"/>
  <c r="A88" i="32"/>
  <c r="P87" i="32"/>
  <c r="N87" i="32"/>
  <c r="M87" i="32"/>
  <c r="K87" i="32"/>
  <c r="H87" i="32"/>
  <c r="G87" i="32"/>
  <c r="D87" i="32"/>
  <c r="A87" i="32"/>
  <c r="P86" i="32"/>
  <c r="N86" i="32"/>
  <c r="M86" i="32"/>
  <c r="K86" i="32"/>
  <c r="H86" i="32"/>
  <c r="G86" i="32"/>
  <c r="D86" i="32"/>
  <c r="A86" i="32"/>
  <c r="P85" i="32"/>
  <c r="N85" i="32"/>
  <c r="M85" i="32"/>
  <c r="K85" i="32"/>
  <c r="H85" i="32"/>
  <c r="G85" i="32"/>
  <c r="D85" i="32"/>
  <c r="A85" i="32"/>
  <c r="P84" i="32"/>
  <c r="N84" i="32"/>
  <c r="M84" i="32"/>
  <c r="K84" i="32"/>
  <c r="H84" i="32"/>
  <c r="G84" i="32"/>
  <c r="D84" i="32"/>
  <c r="A84" i="32"/>
  <c r="P83" i="32"/>
  <c r="N83" i="32"/>
  <c r="M83" i="32"/>
  <c r="K83" i="32"/>
  <c r="H83" i="32"/>
  <c r="G83" i="32"/>
  <c r="D83" i="32"/>
  <c r="A83" i="32"/>
  <c r="P82" i="32"/>
  <c r="N82" i="32"/>
  <c r="M82" i="32"/>
  <c r="K82" i="32"/>
  <c r="H82" i="32"/>
  <c r="G82" i="32"/>
  <c r="D82" i="32"/>
  <c r="A82" i="32"/>
  <c r="P81" i="32"/>
  <c r="N81" i="32"/>
  <c r="M81" i="32"/>
  <c r="K81" i="32"/>
  <c r="H81" i="32"/>
  <c r="G81" i="32"/>
  <c r="D81" i="32"/>
  <c r="A81" i="32"/>
  <c r="P80" i="32"/>
  <c r="N80" i="32"/>
  <c r="M80" i="32"/>
  <c r="K80" i="32"/>
  <c r="H80" i="32"/>
  <c r="G80" i="32"/>
  <c r="D80" i="32"/>
  <c r="A80" i="32"/>
  <c r="P79" i="32"/>
  <c r="N79" i="32"/>
  <c r="M79" i="32"/>
  <c r="K79" i="32"/>
  <c r="H79" i="32"/>
  <c r="G79" i="32"/>
  <c r="D79" i="32"/>
  <c r="A79" i="32"/>
  <c r="P78" i="32"/>
  <c r="N78" i="32"/>
  <c r="M78" i="32"/>
  <c r="K78" i="32"/>
  <c r="H78" i="32"/>
  <c r="G78" i="32"/>
  <c r="D78" i="32"/>
  <c r="A78" i="32"/>
  <c r="P77" i="32"/>
  <c r="N77" i="32"/>
  <c r="M77" i="32"/>
  <c r="K77" i="32"/>
  <c r="H77" i="32"/>
  <c r="G77" i="32"/>
  <c r="D77" i="32"/>
  <c r="A77" i="32"/>
  <c r="P76" i="32"/>
  <c r="N76" i="32"/>
  <c r="M76" i="32"/>
  <c r="K76" i="32"/>
  <c r="H76" i="32"/>
  <c r="G76" i="32"/>
  <c r="D76" i="32"/>
  <c r="A76" i="32"/>
  <c r="P75" i="32"/>
  <c r="N75" i="32"/>
  <c r="M75" i="32"/>
  <c r="K75" i="32"/>
  <c r="H75" i="32"/>
  <c r="G75" i="32"/>
  <c r="D75" i="32"/>
  <c r="A75" i="32"/>
  <c r="P74" i="32"/>
  <c r="N74" i="32"/>
  <c r="M74" i="32"/>
  <c r="K74" i="32"/>
  <c r="H74" i="32"/>
  <c r="G74" i="32"/>
  <c r="D74" i="32"/>
  <c r="A74" i="32"/>
  <c r="P73" i="32"/>
  <c r="N73" i="32"/>
  <c r="M73" i="32"/>
  <c r="K73" i="32"/>
  <c r="H73" i="32"/>
  <c r="G73" i="32"/>
  <c r="D73" i="32"/>
  <c r="A73" i="32"/>
  <c r="P72" i="32"/>
  <c r="N72" i="32"/>
  <c r="M72" i="32"/>
  <c r="K72" i="32"/>
  <c r="H72" i="32"/>
  <c r="G72" i="32"/>
  <c r="D72" i="32"/>
  <c r="A72" i="32"/>
  <c r="P71" i="32"/>
  <c r="N71" i="32"/>
  <c r="M71" i="32"/>
  <c r="K71" i="32"/>
  <c r="H71" i="32"/>
  <c r="G71" i="32"/>
  <c r="D71" i="32"/>
  <c r="A71" i="32"/>
  <c r="P70" i="32"/>
  <c r="N70" i="32"/>
  <c r="M70" i="32"/>
  <c r="K70" i="32"/>
  <c r="H70" i="32"/>
  <c r="G70" i="32"/>
  <c r="D70" i="32"/>
  <c r="A70" i="32"/>
  <c r="P69" i="32"/>
  <c r="N69" i="32"/>
  <c r="M69" i="32"/>
  <c r="K69" i="32"/>
  <c r="H69" i="32"/>
  <c r="G69" i="32"/>
  <c r="D69" i="32"/>
  <c r="A69" i="32"/>
  <c r="P68" i="32"/>
  <c r="N68" i="32"/>
  <c r="M68" i="32"/>
  <c r="K68" i="32"/>
  <c r="H68" i="32"/>
  <c r="G68" i="32"/>
  <c r="D68" i="32"/>
  <c r="A68" i="32"/>
  <c r="P67" i="32"/>
  <c r="N67" i="32"/>
  <c r="M67" i="32"/>
  <c r="K67" i="32"/>
  <c r="H67" i="32"/>
  <c r="G67" i="32"/>
  <c r="D67" i="32"/>
  <c r="A67" i="32"/>
  <c r="P66" i="32"/>
  <c r="N66" i="32"/>
  <c r="M66" i="32"/>
  <c r="K66" i="32"/>
  <c r="H66" i="32"/>
  <c r="G66" i="32"/>
  <c r="D66" i="32"/>
  <c r="A66" i="32"/>
  <c r="P65" i="32"/>
  <c r="N65" i="32"/>
  <c r="M65" i="32"/>
  <c r="K65" i="32"/>
  <c r="H65" i="32"/>
  <c r="G65" i="32"/>
  <c r="D65" i="32"/>
  <c r="A65" i="32"/>
  <c r="P64" i="32"/>
  <c r="N64" i="32"/>
  <c r="M64" i="32"/>
  <c r="K64" i="32"/>
  <c r="H64" i="32"/>
  <c r="G64" i="32"/>
  <c r="D64" i="32"/>
  <c r="A64" i="32"/>
  <c r="P63" i="32"/>
  <c r="N63" i="32"/>
  <c r="M63" i="32"/>
  <c r="K63" i="32"/>
  <c r="H63" i="32"/>
  <c r="G63" i="32"/>
  <c r="D63" i="32"/>
  <c r="A63" i="32"/>
  <c r="P62" i="32"/>
  <c r="N62" i="32"/>
  <c r="M62" i="32"/>
  <c r="K62" i="32"/>
  <c r="H62" i="32"/>
  <c r="G62" i="32"/>
  <c r="D62" i="32"/>
  <c r="A62" i="32"/>
  <c r="P61" i="32"/>
  <c r="N61" i="32"/>
  <c r="M61" i="32"/>
  <c r="K61" i="32"/>
  <c r="H61" i="32"/>
  <c r="G61" i="32"/>
  <c r="D61" i="32"/>
  <c r="A61" i="32"/>
  <c r="G57" i="32"/>
  <c r="D57" i="32"/>
  <c r="H57" i="32"/>
  <c r="B57" i="32"/>
  <c r="DO50" i="32"/>
  <c r="IV1" i="32"/>
  <c r="IU1" i="32"/>
  <c r="IT1" i="32"/>
  <c r="IS1" i="32"/>
  <c r="IR1" i="32"/>
  <c r="IQ1" i="32"/>
  <c r="IP1" i="32"/>
  <c r="IO1" i="32"/>
  <c r="IN1" i="32"/>
  <c r="IM1" i="32"/>
  <c r="IL1" i="32"/>
  <c r="IK1" i="32"/>
  <c r="IJ1" i="32"/>
  <c r="II1" i="32"/>
  <c r="IH1" i="32"/>
  <c r="IG1" i="32"/>
  <c r="IF1" i="32"/>
  <c r="IE1" i="32"/>
  <c r="ID1" i="32"/>
  <c r="IC1" i="32"/>
  <c r="IB1" i="32"/>
  <c r="IA1" i="32"/>
  <c r="HZ1" i="32"/>
  <c r="HY1" i="32"/>
  <c r="HX1" i="32"/>
  <c r="HW1" i="32"/>
  <c r="HV1" i="32"/>
  <c r="HU1" i="32"/>
  <c r="HT1" i="32"/>
  <c r="HS1" i="32"/>
  <c r="HR1" i="32"/>
  <c r="HQ1" i="32"/>
  <c r="HP1" i="32"/>
  <c r="HO1" i="32"/>
  <c r="HN1" i="32"/>
  <c r="HM1" i="32"/>
  <c r="HL1" i="32"/>
  <c r="HK1" i="32"/>
  <c r="HJ1" i="32"/>
  <c r="HI1" i="32"/>
  <c r="HH1" i="32"/>
  <c r="HG1" i="32"/>
  <c r="HF1" i="32"/>
  <c r="HE1" i="32"/>
  <c r="HD1" i="32"/>
  <c r="HC1" i="32"/>
  <c r="HB1" i="32"/>
  <c r="HA1" i="32"/>
  <c r="GZ1" i="32"/>
  <c r="GY1" i="32"/>
  <c r="GX1" i="32"/>
  <c r="GW1" i="32"/>
  <c r="GV1" i="32"/>
  <c r="GU1" i="32"/>
  <c r="GT1" i="32"/>
  <c r="GS1" i="32"/>
  <c r="GR1" i="32"/>
  <c r="GQ1" i="32"/>
  <c r="GP1" i="32"/>
  <c r="GO1" i="32"/>
  <c r="GN1" i="32"/>
  <c r="GM1" i="32"/>
  <c r="GL1" i="32"/>
  <c r="GK1" i="32"/>
  <c r="GJ1" i="32"/>
  <c r="GI1" i="32"/>
  <c r="GH1" i="32"/>
  <c r="GG1" i="32"/>
  <c r="GF1" i="32"/>
  <c r="GE1" i="32"/>
  <c r="GD1" i="32"/>
  <c r="GC1" i="32"/>
  <c r="GB1" i="32"/>
  <c r="GA1" i="32"/>
  <c r="FZ1" i="32"/>
  <c r="FY1" i="32"/>
  <c r="FX1" i="32"/>
  <c r="FW1" i="32"/>
  <c r="FV1" i="32"/>
  <c r="FU1" i="32"/>
  <c r="FT1" i="32"/>
  <c r="FS1" i="32"/>
  <c r="FR1" i="32"/>
  <c r="FQ1" i="32"/>
  <c r="FP1" i="32"/>
  <c r="FO1" i="32"/>
  <c r="FN1" i="32"/>
  <c r="FM1" i="32"/>
  <c r="FL1" i="32"/>
  <c r="FK1" i="32"/>
  <c r="FJ1" i="32"/>
  <c r="FI1" i="32"/>
  <c r="FH1" i="32"/>
  <c r="FG1" i="32"/>
  <c r="FF1" i="32"/>
  <c r="FE1" i="32"/>
  <c r="FD1" i="32"/>
  <c r="FC1" i="32"/>
  <c r="FB1" i="32"/>
  <c r="FA1" i="32"/>
  <c r="EZ1" i="32"/>
  <c r="EY1" i="32"/>
  <c r="EX1" i="32"/>
  <c r="EW1" i="32"/>
  <c r="EV1" i="32"/>
  <c r="EU1" i="32"/>
  <c r="ET1" i="32"/>
  <c r="ES1" i="32"/>
  <c r="ER1" i="32"/>
  <c r="EQ1" i="32"/>
  <c r="EP1" i="32"/>
  <c r="EO1" i="32"/>
  <c r="EN1" i="32"/>
  <c r="EM1" i="32"/>
  <c r="EL1" i="32"/>
  <c r="EK1" i="32"/>
  <c r="EJ1" i="32"/>
  <c r="EI1" i="32"/>
  <c r="EH1" i="32"/>
  <c r="EG1" i="32"/>
  <c r="EF1" i="32"/>
  <c r="EE1" i="32"/>
  <c r="ED1" i="32"/>
  <c r="EC1" i="32"/>
  <c r="EB1" i="32"/>
  <c r="EA1" i="32"/>
  <c r="DZ1" i="32"/>
  <c r="DY1" i="32"/>
  <c r="DX1" i="32"/>
  <c r="DW1" i="32"/>
  <c r="DV1" i="32"/>
  <c r="DU1" i="32"/>
  <c r="DT1" i="32"/>
  <c r="DS1" i="32"/>
  <c r="DR1" i="32"/>
  <c r="DQ1" i="32"/>
  <c r="DP1" i="32"/>
  <c r="DO1" i="32"/>
  <c r="DN1" i="32"/>
  <c r="DM1" i="32"/>
  <c r="DL1" i="32"/>
  <c r="DK1" i="32"/>
  <c r="DJ1" i="32"/>
  <c r="DI1" i="32"/>
  <c r="DH1" i="32"/>
  <c r="DG1" i="32"/>
  <c r="DF1" i="32"/>
  <c r="DE1" i="32"/>
  <c r="DD1" i="32"/>
  <c r="DC1" i="32"/>
  <c r="DB1" i="32"/>
  <c r="DA1" i="32"/>
  <c r="CZ1" i="32"/>
  <c r="CY1" i="32"/>
  <c r="CX1" i="32"/>
  <c r="CW1" i="32"/>
  <c r="CV1" i="32"/>
  <c r="CU1" i="32"/>
  <c r="CT1" i="32"/>
  <c r="CS1" i="32"/>
  <c r="CR1" i="32"/>
  <c r="CQ1" i="32"/>
  <c r="CP1" i="32"/>
  <c r="CO1" i="32"/>
  <c r="CN1" i="32"/>
  <c r="CM1" i="32"/>
  <c r="CL1" i="32"/>
  <c r="CK1" i="32"/>
  <c r="CJ1" i="32"/>
  <c r="CI1" i="32"/>
  <c r="CH1" i="32"/>
  <c r="CG1" i="32"/>
  <c r="CF1" i="32"/>
  <c r="CE1" i="32"/>
  <c r="CD1" i="32"/>
  <c r="CC1" i="32"/>
  <c r="CB1" i="32"/>
  <c r="CA1" i="32"/>
  <c r="BZ1" i="32"/>
  <c r="BY1" i="32"/>
  <c r="BX1" i="32"/>
  <c r="BW1" i="32"/>
  <c r="BV1" i="32"/>
  <c r="BU1" i="32"/>
  <c r="BT1" i="32"/>
  <c r="BS1" i="32"/>
  <c r="BR1" i="32"/>
  <c r="BQ1" i="32"/>
  <c r="BP1" i="32"/>
  <c r="BO1" i="32"/>
  <c r="BN1" i="32"/>
  <c r="BM1" i="32"/>
  <c r="BL1" i="32"/>
  <c r="BK1" i="32"/>
  <c r="BJ1" i="32"/>
  <c r="BI1" i="32"/>
  <c r="BH1" i="32"/>
  <c r="BG1" i="32"/>
  <c r="BF1" i="32"/>
  <c r="BE1" i="32"/>
  <c r="BD1" i="32"/>
  <c r="BC1" i="32"/>
  <c r="BB1" i="32"/>
  <c r="BA1" i="32"/>
  <c r="AZ1" i="32"/>
  <c r="AY1" i="32"/>
  <c r="AX1" i="32"/>
  <c r="AW1" i="32"/>
  <c r="AV1" i="32"/>
  <c r="AU1" i="32"/>
  <c r="AT1" i="32"/>
  <c r="AS1" i="32"/>
  <c r="AR1" i="32"/>
  <c r="AQ1" i="32"/>
  <c r="AP1" i="32"/>
  <c r="AO1" i="32"/>
  <c r="AN1" i="32"/>
  <c r="AM1" i="32"/>
  <c r="AL1" i="32"/>
  <c r="AK1" i="32"/>
  <c r="AJ1" i="32"/>
  <c r="AI1" i="32"/>
  <c r="AH1" i="32"/>
  <c r="AG1" i="32"/>
  <c r="AF1" i="32"/>
  <c r="AE1" i="32"/>
  <c r="AD1" i="32"/>
  <c r="AC1" i="32"/>
  <c r="AB1" i="32"/>
  <c r="AA1" i="32"/>
  <c r="Z1" i="32"/>
  <c r="Y1" i="32"/>
  <c r="X1" i="32"/>
  <c r="W1" i="32"/>
  <c r="V1" i="32"/>
  <c r="U1" i="32"/>
  <c r="T1" i="32"/>
  <c r="S1" i="32"/>
  <c r="R1" i="32"/>
  <c r="Q1" i="32"/>
  <c r="P1" i="32"/>
  <c r="O1" i="32"/>
  <c r="N1" i="32"/>
  <c r="M1" i="32"/>
  <c r="L1" i="32"/>
  <c r="K1" i="32"/>
  <c r="J1" i="32"/>
  <c r="I1" i="32"/>
  <c r="H1" i="32"/>
  <c r="G1" i="32"/>
  <c r="F1" i="32"/>
  <c r="E1" i="32"/>
  <c r="D1" i="32"/>
  <c r="C1" i="32"/>
  <c r="B1" i="32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Q111" i="31"/>
  <c r="Q112" i="31"/>
  <c r="Q113" i="31"/>
  <c r="Q114" i="31"/>
  <c r="Q61" i="31"/>
  <c r="C57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L61" i="31"/>
  <c r="L115" i="31" s="1"/>
  <c r="F57" i="31" s="1"/>
  <c r="N57" i="31" s="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I111" i="31"/>
  <c r="I112" i="31"/>
  <c r="I113" i="31"/>
  <c r="I114" i="31"/>
  <c r="I115" i="31"/>
  <c r="I57" i="31" s="1"/>
  <c r="J57" i="31" s="1"/>
  <c r="F61" i="31"/>
  <c r="F62" i="31"/>
  <c r="F115" i="31" s="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F111" i="31"/>
  <c r="F112" i="31"/>
  <c r="F113" i="31"/>
  <c r="F114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B115" i="31"/>
  <c r="P114" i="31"/>
  <c r="N114" i="31"/>
  <c r="M114" i="31"/>
  <c r="K114" i="31"/>
  <c r="H114" i="31"/>
  <c r="G114" i="31"/>
  <c r="D114" i="31"/>
  <c r="A114" i="31"/>
  <c r="P113" i="31"/>
  <c r="N113" i="31"/>
  <c r="M113" i="31"/>
  <c r="K113" i="31"/>
  <c r="H113" i="31"/>
  <c r="G113" i="31"/>
  <c r="D113" i="31"/>
  <c r="A113" i="31"/>
  <c r="P112" i="31"/>
  <c r="N112" i="31"/>
  <c r="M112" i="31"/>
  <c r="K112" i="31"/>
  <c r="H112" i="31"/>
  <c r="G112" i="31"/>
  <c r="D112" i="31"/>
  <c r="A112" i="31"/>
  <c r="P111" i="31"/>
  <c r="N111" i="31"/>
  <c r="M111" i="31"/>
  <c r="K111" i="31"/>
  <c r="H111" i="31"/>
  <c r="G111" i="31"/>
  <c r="D111" i="31"/>
  <c r="A111" i="31"/>
  <c r="P110" i="31"/>
  <c r="N110" i="31"/>
  <c r="M110" i="31"/>
  <c r="K110" i="31"/>
  <c r="H110" i="31"/>
  <c r="G110" i="31"/>
  <c r="D110" i="31"/>
  <c r="A110" i="31"/>
  <c r="P109" i="31"/>
  <c r="N109" i="31"/>
  <c r="M109" i="31"/>
  <c r="K109" i="31"/>
  <c r="H109" i="31"/>
  <c r="G109" i="31"/>
  <c r="D109" i="31"/>
  <c r="A109" i="31"/>
  <c r="P108" i="31"/>
  <c r="N108" i="31"/>
  <c r="M108" i="31"/>
  <c r="K108" i="31"/>
  <c r="H108" i="31"/>
  <c r="G108" i="31"/>
  <c r="D108" i="31"/>
  <c r="A108" i="31"/>
  <c r="P107" i="31"/>
  <c r="N107" i="31"/>
  <c r="M107" i="31"/>
  <c r="K107" i="31"/>
  <c r="H107" i="31"/>
  <c r="G107" i="31"/>
  <c r="D107" i="31"/>
  <c r="A107" i="31"/>
  <c r="P106" i="31"/>
  <c r="N106" i="31"/>
  <c r="M106" i="31"/>
  <c r="K106" i="31"/>
  <c r="H106" i="31"/>
  <c r="G106" i="31"/>
  <c r="D106" i="31"/>
  <c r="A106" i="31"/>
  <c r="P105" i="31"/>
  <c r="N105" i="31"/>
  <c r="M105" i="31"/>
  <c r="K105" i="31"/>
  <c r="H105" i="31"/>
  <c r="G105" i="31"/>
  <c r="D105" i="31"/>
  <c r="A105" i="31"/>
  <c r="P104" i="31"/>
  <c r="N104" i="31"/>
  <c r="M104" i="31"/>
  <c r="K104" i="31"/>
  <c r="H104" i="31"/>
  <c r="G104" i="31"/>
  <c r="D104" i="31"/>
  <c r="A104" i="31"/>
  <c r="P103" i="31"/>
  <c r="N103" i="31"/>
  <c r="M103" i="31"/>
  <c r="K103" i="31"/>
  <c r="H103" i="31"/>
  <c r="G103" i="31"/>
  <c r="D103" i="31"/>
  <c r="A103" i="31"/>
  <c r="P102" i="31"/>
  <c r="N102" i="31"/>
  <c r="M102" i="31"/>
  <c r="K102" i="31"/>
  <c r="H102" i="31"/>
  <c r="G102" i="31"/>
  <c r="D102" i="31"/>
  <c r="A102" i="31"/>
  <c r="P101" i="31"/>
  <c r="N101" i="31"/>
  <c r="M101" i="31"/>
  <c r="K101" i="31"/>
  <c r="H101" i="31"/>
  <c r="G101" i="31"/>
  <c r="D101" i="31"/>
  <c r="A101" i="31"/>
  <c r="P100" i="31"/>
  <c r="N100" i="31"/>
  <c r="M100" i="31"/>
  <c r="K100" i="31"/>
  <c r="H100" i="31"/>
  <c r="G100" i="31"/>
  <c r="D100" i="31"/>
  <c r="A100" i="31"/>
  <c r="P99" i="31"/>
  <c r="N99" i="31"/>
  <c r="M99" i="31"/>
  <c r="K99" i="31"/>
  <c r="H99" i="31"/>
  <c r="G99" i="31"/>
  <c r="D99" i="31"/>
  <c r="A99" i="31"/>
  <c r="P98" i="31"/>
  <c r="N98" i="31"/>
  <c r="M98" i="31"/>
  <c r="K98" i="31"/>
  <c r="H98" i="31"/>
  <c r="G98" i="31"/>
  <c r="D98" i="31"/>
  <c r="A98" i="31"/>
  <c r="P97" i="31"/>
  <c r="N97" i="31"/>
  <c r="M97" i="31"/>
  <c r="K97" i="31"/>
  <c r="H97" i="31"/>
  <c r="G97" i="31"/>
  <c r="D97" i="31"/>
  <c r="A97" i="31"/>
  <c r="P96" i="31"/>
  <c r="N96" i="31"/>
  <c r="M96" i="31"/>
  <c r="K96" i="31"/>
  <c r="H96" i="31"/>
  <c r="G96" i="31"/>
  <c r="D96" i="31"/>
  <c r="A96" i="31"/>
  <c r="P95" i="31"/>
  <c r="N95" i="31"/>
  <c r="M95" i="31"/>
  <c r="K95" i="31"/>
  <c r="H95" i="31"/>
  <c r="G95" i="31"/>
  <c r="D95" i="31"/>
  <c r="A95" i="31"/>
  <c r="P94" i="31"/>
  <c r="N94" i="31"/>
  <c r="M94" i="31"/>
  <c r="K94" i="31"/>
  <c r="H94" i="31"/>
  <c r="G94" i="31"/>
  <c r="D94" i="31"/>
  <c r="A94" i="31"/>
  <c r="P93" i="31"/>
  <c r="N93" i="31"/>
  <c r="M93" i="31"/>
  <c r="K93" i="31"/>
  <c r="H93" i="31"/>
  <c r="G93" i="31"/>
  <c r="D93" i="31"/>
  <c r="A93" i="31"/>
  <c r="P92" i="31"/>
  <c r="N92" i="31"/>
  <c r="M92" i="31"/>
  <c r="K92" i="31"/>
  <c r="H92" i="31"/>
  <c r="G92" i="31"/>
  <c r="D92" i="31"/>
  <c r="A92" i="31"/>
  <c r="P91" i="31"/>
  <c r="N91" i="31"/>
  <c r="M91" i="31"/>
  <c r="K91" i="31"/>
  <c r="H91" i="31"/>
  <c r="G91" i="31"/>
  <c r="D91" i="31"/>
  <c r="A91" i="31"/>
  <c r="P90" i="31"/>
  <c r="N90" i="31"/>
  <c r="M90" i="31"/>
  <c r="K90" i="31"/>
  <c r="H90" i="31"/>
  <c r="G90" i="31"/>
  <c r="D90" i="31"/>
  <c r="A90" i="31"/>
  <c r="P89" i="31"/>
  <c r="N89" i="31"/>
  <c r="M89" i="31"/>
  <c r="K89" i="31"/>
  <c r="H89" i="31"/>
  <c r="G89" i="31"/>
  <c r="D89" i="31"/>
  <c r="A89" i="31"/>
  <c r="P88" i="31"/>
  <c r="N88" i="31"/>
  <c r="M88" i="31"/>
  <c r="K88" i="31"/>
  <c r="H88" i="31"/>
  <c r="G88" i="31"/>
  <c r="D88" i="31"/>
  <c r="A88" i="31"/>
  <c r="P87" i="31"/>
  <c r="N87" i="31"/>
  <c r="M87" i="31"/>
  <c r="K87" i="31"/>
  <c r="H87" i="31"/>
  <c r="G87" i="31"/>
  <c r="D87" i="31"/>
  <c r="A87" i="31"/>
  <c r="P86" i="31"/>
  <c r="N86" i="31"/>
  <c r="M86" i="31"/>
  <c r="K86" i="31"/>
  <c r="H86" i="31"/>
  <c r="G86" i="31"/>
  <c r="D86" i="31"/>
  <c r="A86" i="31"/>
  <c r="P85" i="31"/>
  <c r="N85" i="31"/>
  <c r="M85" i="31"/>
  <c r="K85" i="31"/>
  <c r="H85" i="31"/>
  <c r="G85" i="31"/>
  <c r="D85" i="31"/>
  <c r="A85" i="31"/>
  <c r="P84" i="31"/>
  <c r="N84" i="31"/>
  <c r="M84" i="31"/>
  <c r="K84" i="31"/>
  <c r="H84" i="31"/>
  <c r="G84" i="31"/>
  <c r="D84" i="31"/>
  <c r="A84" i="31"/>
  <c r="P83" i="31"/>
  <c r="N83" i="31"/>
  <c r="M83" i="31"/>
  <c r="K83" i="31"/>
  <c r="H83" i="31"/>
  <c r="G83" i="31"/>
  <c r="D83" i="31"/>
  <c r="A83" i="31"/>
  <c r="P82" i="31"/>
  <c r="N82" i="31"/>
  <c r="M82" i="31"/>
  <c r="K82" i="31"/>
  <c r="H82" i="31"/>
  <c r="G82" i="31"/>
  <c r="D82" i="31"/>
  <c r="A82" i="31"/>
  <c r="P81" i="31"/>
  <c r="N81" i="31"/>
  <c r="M81" i="31"/>
  <c r="K81" i="31"/>
  <c r="H81" i="31"/>
  <c r="G81" i="31"/>
  <c r="D81" i="31"/>
  <c r="A81" i="31"/>
  <c r="P80" i="31"/>
  <c r="N80" i="31"/>
  <c r="M80" i="31"/>
  <c r="K80" i="31"/>
  <c r="H80" i="31"/>
  <c r="G80" i="31"/>
  <c r="D80" i="31"/>
  <c r="A80" i="31"/>
  <c r="P79" i="31"/>
  <c r="N79" i="31"/>
  <c r="M79" i="31"/>
  <c r="K79" i="31"/>
  <c r="H79" i="31"/>
  <c r="G79" i="31"/>
  <c r="D79" i="31"/>
  <c r="A79" i="31"/>
  <c r="P78" i="31"/>
  <c r="N78" i="31"/>
  <c r="M78" i="31"/>
  <c r="K78" i="31"/>
  <c r="H78" i="31"/>
  <c r="G78" i="31"/>
  <c r="D78" i="31"/>
  <c r="A78" i="31"/>
  <c r="P77" i="31"/>
  <c r="N77" i="31"/>
  <c r="M77" i="31"/>
  <c r="K77" i="31"/>
  <c r="H77" i="31"/>
  <c r="G77" i="31"/>
  <c r="D77" i="31"/>
  <c r="A77" i="31"/>
  <c r="P76" i="31"/>
  <c r="N76" i="31"/>
  <c r="M76" i="31"/>
  <c r="K76" i="31"/>
  <c r="H76" i="31"/>
  <c r="G76" i="31"/>
  <c r="D76" i="31"/>
  <c r="A76" i="31"/>
  <c r="P75" i="31"/>
  <c r="N75" i="31"/>
  <c r="M75" i="31"/>
  <c r="K75" i="31"/>
  <c r="H75" i="31"/>
  <c r="G75" i="31"/>
  <c r="D75" i="31"/>
  <c r="A75" i="31"/>
  <c r="P74" i="31"/>
  <c r="N74" i="31"/>
  <c r="M74" i="31"/>
  <c r="K74" i="31"/>
  <c r="H74" i="31"/>
  <c r="G74" i="31"/>
  <c r="D74" i="31"/>
  <c r="A74" i="31"/>
  <c r="P73" i="31"/>
  <c r="N73" i="31"/>
  <c r="M73" i="31"/>
  <c r="K73" i="31"/>
  <c r="H73" i="31"/>
  <c r="G73" i="31"/>
  <c r="D73" i="31"/>
  <c r="A73" i="31"/>
  <c r="P72" i="31"/>
  <c r="N72" i="31"/>
  <c r="M72" i="31"/>
  <c r="K72" i="31"/>
  <c r="H72" i="31"/>
  <c r="G72" i="31"/>
  <c r="D72" i="31"/>
  <c r="A72" i="31"/>
  <c r="P71" i="31"/>
  <c r="N71" i="31"/>
  <c r="M71" i="31"/>
  <c r="K71" i="31"/>
  <c r="H71" i="31"/>
  <c r="G71" i="31"/>
  <c r="D71" i="31"/>
  <c r="A71" i="31"/>
  <c r="P70" i="31"/>
  <c r="N70" i="31"/>
  <c r="M70" i="31"/>
  <c r="K70" i="31"/>
  <c r="H70" i="31"/>
  <c r="G70" i="31"/>
  <c r="D70" i="31"/>
  <c r="A70" i="31"/>
  <c r="P69" i="31"/>
  <c r="N69" i="31"/>
  <c r="M69" i="31"/>
  <c r="K69" i="31"/>
  <c r="H69" i="31"/>
  <c r="G69" i="31"/>
  <c r="D69" i="31"/>
  <c r="A69" i="31"/>
  <c r="P68" i="31"/>
  <c r="N68" i="31"/>
  <c r="M68" i="31"/>
  <c r="K68" i="31"/>
  <c r="H68" i="31"/>
  <c r="G68" i="31"/>
  <c r="D68" i="31"/>
  <c r="A68" i="31"/>
  <c r="P67" i="31"/>
  <c r="N67" i="31"/>
  <c r="M67" i="31"/>
  <c r="K67" i="31"/>
  <c r="H67" i="31"/>
  <c r="G67" i="31"/>
  <c r="D67" i="31"/>
  <c r="A67" i="31"/>
  <c r="P66" i="31"/>
  <c r="N66" i="31"/>
  <c r="M66" i="31"/>
  <c r="K66" i="31"/>
  <c r="H66" i="31"/>
  <c r="G66" i="31"/>
  <c r="D66" i="31"/>
  <c r="A66" i="31"/>
  <c r="P65" i="31"/>
  <c r="N65" i="31"/>
  <c r="M65" i="31"/>
  <c r="K65" i="31"/>
  <c r="H65" i="31"/>
  <c r="G65" i="31"/>
  <c r="D65" i="31"/>
  <c r="A65" i="31"/>
  <c r="P64" i="31"/>
  <c r="N64" i="31"/>
  <c r="M64" i="31"/>
  <c r="K64" i="31"/>
  <c r="H64" i="31"/>
  <c r="G64" i="31"/>
  <c r="D64" i="31"/>
  <c r="A64" i="31"/>
  <c r="P63" i="31"/>
  <c r="N63" i="31"/>
  <c r="M63" i="31"/>
  <c r="K63" i="31"/>
  <c r="H63" i="31"/>
  <c r="G63" i="31"/>
  <c r="D63" i="31"/>
  <c r="A63" i="31"/>
  <c r="P62" i="31"/>
  <c r="N62" i="31"/>
  <c r="M62" i="31"/>
  <c r="K62" i="31"/>
  <c r="H62" i="31"/>
  <c r="G62" i="31"/>
  <c r="D62" i="31"/>
  <c r="A62" i="31"/>
  <c r="P61" i="31"/>
  <c r="N61" i="31"/>
  <c r="M61" i="31"/>
  <c r="K61" i="31"/>
  <c r="H61" i="31"/>
  <c r="G61" i="31"/>
  <c r="D61" i="31"/>
  <c r="A61" i="31"/>
  <c r="G57" i="31"/>
  <c r="D57" i="31"/>
  <c r="H57" i="31"/>
  <c r="B57" i="31"/>
  <c r="DO50" i="31"/>
  <c r="IV1" i="31"/>
  <c r="IU1" i="31"/>
  <c r="IT1" i="31"/>
  <c r="IS1" i="31"/>
  <c r="IR1" i="31"/>
  <c r="IQ1" i="31"/>
  <c r="IP1" i="31"/>
  <c r="IO1" i="31"/>
  <c r="IN1" i="31"/>
  <c r="IM1" i="31"/>
  <c r="IL1" i="31"/>
  <c r="IK1" i="31"/>
  <c r="IJ1" i="31"/>
  <c r="II1" i="31"/>
  <c r="IH1" i="31"/>
  <c r="IG1" i="31"/>
  <c r="IF1" i="31"/>
  <c r="IE1" i="31"/>
  <c r="ID1" i="31"/>
  <c r="IC1" i="31"/>
  <c r="IB1" i="31"/>
  <c r="IA1" i="31"/>
  <c r="HZ1" i="31"/>
  <c r="HY1" i="31"/>
  <c r="HX1" i="31"/>
  <c r="HW1" i="31"/>
  <c r="HV1" i="31"/>
  <c r="HU1" i="31"/>
  <c r="HT1" i="31"/>
  <c r="HS1" i="31"/>
  <c r="HR1" i="31"/>
  <c r="HQ1" i="31"/>
  <c r="HP1" i="31"/>
  <c r="HO1" i="31"/>
  <c r="HN1" i="31"/>
  <c r="HM1" i="31"/>
  <c r="HL1" i="31"/>
  <c r="HK1" i="31"/>
  <c r="HJ1" i="31"/>
  <c r="HI1" i="31"/>
  <c r="HH1" i="31"/>
  <c r="HG1" i="31"/>
  <c r="HF1" i="31"/>
  <c r="HE1" i="31"/>
  <c r="HD1" i="31"/>
  <c r="HC1" i="31"/>
  <c r="HB1" i="31"/>
  <c r="HA1" i="31"/>
  <c r="GZ1" i="31"/>
  <c r="GY1" i="31"/>
  <c r="GX1" i="31"/>
  <c r="GW1" i="31"/>
  <c r="GV1" i="31"/>
  <c r="GU1" i="31"/>
  <c r="GT1" i="31"/>
  <c r="GS1" i="31"/>
  <c r="GR1" i="31"/>
  <c r="GQ1" i="31"/>
  <c r="GP1" i="31"/>
  <c r="GO1" i="31"/>
  <c r="GN1" i="31"/>
  <c r="GM1" i="31"/>
  <c r="GL1" i="31"/>
  <c r="GK1" i="31"/>
  <c r="GJ1" i="31"/>
  <c r="GI1" i="31"/>
  <c r="GH1" i="31"/>
  <c r="GG1" i="31"/>
  <c r="GF1" i="31"/>
  <c r="GE1" i="31"/>
  <c r="GD1" i="31"/>
  <c r="GC1" i="31"/>
  <c r="GB1" i="31"/>
  <c r="GA1" i="31"/>
  <c r="FZ1" i="31"/>
  <c r="FY1" i="31"/>
  <c r="FX1" i="31"/>
  <c r="FW1" i="31"/>
  <c r="FV1" i="31"/>
  <c r="FU1" i="31"/>
  <c r="FT1" i="31"/>
  <c r="FS1" i="31"/>
  <c r="FR1" i="31"/>
  <c r="FQ1" i="31"/>
  <c r="FP1" i="31"/>
  <c r="FO1" i="31"/>
  <c r="FN1" i="31"/>
  <c r="FM1" i="31"/>
  <c r="FL1" i="31"/>
  <c r="FK1" i="31"/>
  <c r="FJ1" i="31"/>
  <c r="FI1" i="31"/>
  <c r="FH1" i="31"/>
  <c r="FG1" i="31"/>
  <c r="FF1" i="31"/>
  <c r="FE1" i="31"/>
  <c r="FD1" i="31"/>
  <c r="FC1" i="31"/>
  <c r="FB1" i="31"/>
  <c r="FA1" i="31"/>
  <c r="EZ1" i="31"/>
  <c r="EY1" i="31"/>
  <c r="EX1" i="31"/>
  <c r="EW1" i="31"/>
  <c r="EV1" i="31"/>
  <c r="EU1" i="31"/>
  <c r="ET1" i="31"/>
  <c r="ES1" i="31"/>
  <c r="ER1" i="31"/>
  <c r="EQ1" i="31"/>
  <c r="EP1" i="31"/>
  <c r="EO1" i="31"/>
  <c r="EN1" i="31"/>
  <c r="EM1" i="31"/>
  <c r="EL1" i="31"/>
  <c r="EK1" i="31"/>
  <c r="EJ1" i="31"/>
  <c r="EI1" i="31"/>
  <c r="EH1" i="31"/>
  <c r="EG1" i="31"/>
  <c r="EF1" i="31"/>
  <c r="EE1" i="31"/>
  <c r="ED1" i="31"/>
  <c r="EC1" i="31"/>
  <c r="EB1" i="31"/>
  <c r="EA1" i="31"/>
  <c r="DZ1" i="31"/>
  <c r="DY1" i="31"/>
  <c r="DX1" i="31"/>
  <c r="DW1" i="31"/>
  <c r="DV1" i="31"/>
  <c r="DU1" i="31"/>
  <c r="DT1" i="31"/>
  <c r="DS1" i="31"/>
  <c r="DR1" i="31"/>
  <c r="DQ1" i="31"/>
  <c r="DP1" i="31"/>
  <c r="DO1" i="31"/>
  <c r="DN1" i="31"/>
  <c r="DM1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AP1" i="31"/>
  <c r="AO1" i="31"/>
  <c r="AN1" i="31"/>
  <c r="AM1" i="31"/>
  <c r="AL1" i="31"/>
  <c r="AK1" i="31"/>
  <c r="AJ1" i="31"/>
  <c r="AI1" i="31"/>
  <c r="AH1" i="31"/>
  <c r="AG1" i="31"/>
  <c r="AF1" i="31"/>
  <c r="AE1" i="31"/>
  <c r="AD1" i="31"/>
  <c r="AC1" i="31"/>
  <c r="AB1" i="31"/>
  <c r="AA1" i="31"/>
  <c r="Z1" i="31"/>
  <c r="Y1" i="31"/>
  <c r="X1" i="31"/>
  <c r="W1" i="31"/>
  <c r="V1" i="31"/>
  <c r="U1" i="31"/>
  <c r="T1" i="31"/>
  <c r="S1" i="31"/>
  <c r="R1" i="31"/>
  <c r="Q1" i="31"/>
  <c r="P1" i="31"/>
  <c r="O1" i="31"/>
  <c r="N1" i="31"/>
  <c r="M1" i="31"/>
  <c r="L1" i="31"/>
  <c r="K1" i="31"/>
  <c r="J1" i="31"/>
  <c r="I1" i="31"/>
  <c r="H1" i="31"/>
  <c r="G1" i="31"/>
  <c r="F1" i="31"/>
  <c r="E1" i="31"/>
  <c r="D1" i="31"/>
  <c r="C1" i="31"/>
  <c r="B1" i="31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Q104" i="36"/>
  <c r="Q105" i="36"/>
  <c r="Q106" i="36"/>
  <c r="Q107" i="36"/>
  <c r="Q108" i="36"/>
  <c r="Q109" i="36"/>
  <c r="Q110" i="36"/>
  <c r="Q111" i="36"/>
  <c r="Q112" i="36"/>
  <c r="Q113" i="36"/>
  <c r="Q114" i="36"/>
  <c r="Q61" i="36"/>
  <c r="C57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O111" i="36"/>
  <c r="O112" i="36"/>
  <c r="O113" i="36"/>
  <c r="O114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L111" i="36"/>
  <c r="L112" i="36"/>
  <c r="L113" i="36"/>
  <c r="L114" i="36"/>
  <c r="L115" i="36"/>
  <c r="F57" i="36" s="1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J111" i="36"/>
  <c r="J112" i="36"/>
  <c r="J113" i="36"/>
  <c r="J114" i="36"/>
  <c r="J115" i="36"/>
  <c r="E57" i="36" s="1"/>
  <c r="M57" i="36" s="1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I57" i="36" s="1"/>
  <c r="J57" i="36" s="1"/>
  <c r="F61" i="36"/>
  <c r="F62" i="36"/>
  <c r="F115" i="36" s="1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F111" i="36"/>
  <c r="F112" i="36"/>
  <c r="F113" i="36"/>
  <c r="F114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B115" i="36"/>
  <c r="P114" i="36"/>
  <c r="N114" i="36"/>
  <c r="M114" i="36"/>
  <c r="K114" i="36"/>
  <c r="H114" i="36"/>
  <c r="G114" i="36"/>
  <c r="D114" i="36"/>
  <c r="A114" i="36"/>
  <c r="P113" i="36"/>
  <c r="N113" i="36"/>
  <c r="M113" i="36"/>
  <c r="K113" i="36"/>
  <c r="H113" i="36"/>
  <c r="G113" i="36"/>
  <c r="D113" i="36"/>
  <c r="A113" i="36"/>
  <c r="P112" i="36"/>
  <c r="N112" i="36"/>
  <c r="M112" i="36"/>
  <c r="K112" i="36"/>
  <c r="H112" i="36"/>
  <c r="G112" i="36"/>
  <c r="D112" i="36"/>
  <c r="A112" i="36"/>
  <c r="P111" i="36"/>
  <c r="N111" i="36"/>
  <c r="M111" i="36"/>
  <c r="K111" i="36"/>
  <c r="H111" i="36"/>
  <c r="G111" i="36"/>
  <c r="D111" i="36"/>
  <c r="A111" i="36"/>
  <c r="P110" i="36"/>
  <c r="N110" i="36"/>
  <c r="M110" i="36"/>
  <c r="K110" i="36"/>
  <c r="H110" i="36"/>
  <c r="G110" i="36"/>
  <c r="D110" i="36"/>
  <c r="A110" i="36"/>
  <c r="P109" i="36"/>
  <c r="N109" i="36"/>
  <c r="M109" i="36"/>
  <c r="K109" i="36"/>
  <c r="H109" i="36"/>
  <c r="G109" i="36"/>
  <c r="D109" i="36"/>
  <c r="A109" i="36"/>
  <c r="P108" i="36"/>
  <c r="N108" i="36"/>
  <c r="M108" i="36"/>
  <c r="K108" i="36"/>
  <c r="H108" i="36"/>
  <c r="G108" i="36"/>
  <c r="D108" i="36"/>
  <c r="A108" i="36"/>
  <c r="P107" i="36"/>
  <c r="N107" i="36"/>
  <c r="M107" i="36"/>
  <c r="K107" i="36"/>
  <c r="H107" i="36"/>
  <c r="G107" i="36"/>
  <c r="D107" i="36"/>
  <c r="A107" i="36"/>
  <c r="P106" i="36"/>
  <c r="N106" i="36"/>
  <c r="M106" i="36"/>
  <c r="K106" i="36"/>
  <c r="H106" i="36"/>
  <c r="G106" i="36"/>
  <c r="D106" i="36"/>
  <c r="A106" i="36"/>
  <c r="P105" i="36"/>
  <c r="N105" i="36"/>
  <c r="M105" i="36"/>
  <c r="K105" i="36"/>
  <c r="H105" i="36"/>
  <c r="G105" i="36"/>
  <c r="D105" i="36"/>
  <c r="A105" i="36"/>
  <c r="P104" i="36"/>
  <c r="N104" i="36"/>
  <c r="M104" i="36"/>
  <c r="K104" i="36"/>
  <c r="H104" i="36"/>
  <c r="G104" i="36"/>
  <c r="D104" i="36"/>
  <c r="A104" i="36"/>
  <c r="P103" i="36"/>
  <c r="N103" i="36"/>
  <c r="M103" i="36"/>
  <c r="K103" i="36"/>
  <c r="H103" i="36"/>
  <c r="G103" i="36"/>
  <c r="D103" i="36"/>
  <c r="A103" i="36"/>
  <c r="P102" i="36"/>
  <c r="N102" i="36"/>
  <c r="M102" i="36"/>
  <c r="K102" i="36"/>
  <c r="H102" i="36"/>
  <c r="G102" i="36"/>
  <c r="D102" i="36"/>
  <c r="A102" i="36"/>
  <c r="P101" i="36"/>
  <c r="N101" i="36"/>
  <c r="M101" i="36"/>
  <c r="K101" i="36"/>
  <c r="H101" i="36"/>
  <c r="G101" i="36"/>
  <c r="D101" i="36"/>
  <c r="A101" i="36"/>
  <c r="P100" i="36"/>
  <c r="N100" i="36"/>
  <c r="M100" i="36"/>
  <c r="K100" i="36"/>
  <c r="H100" i="36"/>
  <c r="G100" i="36"/>
  <c r="D100" i="36"/>
  <c r="A100" i="36"/>
  <c r="P99" i="36"/>
  <c r="N99" i="36"/>
  <c r="M99" i="36"/>
  <c r="K99" i="36"/>
  <c r="H99" i="36"/>
  <c r="G99" i="36"/>
  <c r="D99" i="36"/>
  <c r="A99" i="36"/>
  <c r="P98" i="36"/>
  <c r="N98" i="36"/>
  <c r="M98" i="36"/>
  <c r="K98" i="36"/>
  <c r="H98" i="36"/>
  <c r="G98" i="36"/>
  <c r="D98" i="36"/>
  <c r="A98" i="36"/>
  <c r="P97" i="36"/>
  <c r="N97" i="36"/>
  <c r="M97" i="36"/>
  <c r="K97" i="36"/>
  <c r="H97" i="36"/>
  <c r="G97" i="36"/>
  <c r="D97" i="36"/>
  <c r="A97" i="36"/>
  <c r="P96" i="36"/>
  <c r="N96" i="36"/>
  <c r="M96" i="36"/>
  <c r="K96" i="36"/>
  <c r="H96" i="36"/>
  <c r="G96" i="36"/>
  <c r="D96" i="36"/>
  <c r="A96" i="36"/>
  <c r="P95" i="36"/>
  <c r="N95" i="36"/>
  <c r="M95" i="36"/>
  <c r="K95" i="36"/>
  <c r="H95" i="36"/>
  <c r="G95" i="36"/>
  <c r="D95" i="36"/>
  <c r="A95" i="36"/>
  <c r="P94" i="36"/>
  <c r="N94" i="36"/>
  <c r="M94" i="36"/>
  <c r="K94" i="36"/>
  <c r="H94" i="36"/>
  <c r="G94" i="36"/>
  <c r="D94" i="36"/>
  <c r="A94" i="36"/>
  <c r="P93" i="36"/>
  <c r="N93" i="36"/>
  <c r="M93" i="36"/>
  <c r="K93" i="36"/>
  <c r="H93" i="36"/>
  <c r="G93" i="36"/>
  <c r="D93" i="36"/>
  <c r="A93" i="36"/>
  <c r="P92" i="36"/>
  <c r="N92" i="36"/>
  <c r="M92" i="36"/>
  <c r="K92" i="36"/>
  <c r="H92" i="36"/>
  <c r="G92" i="36"/>
  <c r="D92" i="36"/>
  <c r="A92" i="36"/>
  <c r="P91" i="36"/>
  <c r="N91" i="36"/>
  <c r="M91" i="36"/>
  <c r="K91" i="36"/>
  <c r="H91" i="36"/>
  <c r="G91" i="36"/>
  <c r="D91" i="36"/>
  <c r="A91" i="36"/>
  <c r="P90" i="36"/>
  <c r="N90" i="36"/>
  <c r="M90" i="36"/>
  <c r="K90" i="36"/>
  <c r="H90" i="36"/>
  <c r="G90" i="36"/>
  <c r="D90" i="36"/>
  <c r="A90" i="36"/>
  <c r="P89" i="36"/>
  <c r="N89" i="36"/>
  <c r="M89" i="36"/>
  <c r="K89" i="36"/>
  <c r="H89" i="36"/>
  <c r="G89" i="36"/>
  <c r="D89" i="36"/>
  <c r="A89" i="36"/>
  <c r="P88" i="36"/>
  <c r="N88" i="36"/>
  <c r="M88" i="36"/>
  <c r="K88" i="36"/>
  <c r="H88" i="36"/>
  <c r="G88" i="36"/>
  <c r="D88" i="36"/>
  <c r="A88" i="36"/>
  <c r="P87" i="36"/>
  <c r="N87" i="36"/>
  <c r="M87" i="36"/>
  <c r="K87" i="36"/>
  <c r="H87" i="36"/>
  <c r="G87" i="36"/>
  <c r="D87" i="36"/>
  <c r="A87" i="36"/>
  <c r="P86" i="36"/>
  <c r="N86" i="36"/>
  <c r="M86" i="36"/>
  <c r="K86" i="36"/>
  <c r="H86" i="36"/>
  <c r="G86" i="36"/>
  <c r="D86" i="36"/>
  <c r="A86" i="36"/>
  <c r="P85" i="36"/>
  <c r="N85" i="36"/>
  <c r="M85" i="36"/>
  <c r="K85" i="36"/>
  <c r="H85" i="36"/>
  <c r="G85" i="36"/>
  <c r="D85" i="36"/>
  <c r="A85" i="36"/>
  <c r="P84" i="36"/>
  <c r="N84" i="36"/>
  <c r="M84" i="36"/>
  <c r="K84" i="36"/>
  <c r="H84" i="36"/>
  <c r="G84" i="36"/>
  <c r="D84" i="36"/>
  <c r="A84" i="36"/>
  <c r="P83" i="36"/>
  <c r="N83" i="36"/>
  <c r="M83" i="36"/>
  <c r="K83" i="36"/>
  <c r="H83" i="36"/>
  <c r="G83" i="36"/>
  <c r="D83" i="36"/>
  <c r="A83" i="36"/>
  <c r="P82" i="36"/>
  <c r="N82" i="36"/>
  <c r="M82" i="36"/>
  <c r="K82" i="36"/>
  <c r="H82" i="36"/>
  <c r="G82" i="36"/>
  <c r="D82" i="36"/>
  <c r="A82" i="36"/>
  <c r="P81" i="36"/>
  <c r="N81" i="36"/>
  <c r="M81" i="36"/>
  <c r="K81" i="36"/>
  <c r="H81" i="36"/>
  <c r="G81" i="36"/>
  <c r="D81" i="36"/>
  <c r="A81" i="36"/>
  <c r="P80" i="36"/>
  <c r="N80" i="36"/>
  <c r="M80" i="36"/>
  <c r="K80" i="36"/>
  <c r="H80" i="36"/>
  <c r="G80" i="36"/>
  <c r="D80" i="36"/>
  <c r="A80" i="36"/>
  <c r="P79" i="36"/>
  <c r="N79" i="36"/>
  <c r="M79" i="36"/>
  <c r="K79" i="36"/>
  <c r="H79" i="36"/>
  <c r="G79" i="36"/>
  <c r="D79" i="36"/>
  <c r="A79" i="36"/>
  <c r="P78" i="36"/>
  <c r="N78" i="36"/>
  <c r="M78" i="36"/>
  <c r="K78" i="36"/>
  <c r="H78" i="36"/>
  <c r="G78" i="36"/>
  <c r="D78" i="36"/>
  <c r="A78" i="36"/>
  <c r="P77" i="36"/>
  <c r="N77" i="36"/>
  <c r="M77" i="36"/>
  <c r="K77" i="36"/>
  <c r="H77" i="36"/>
  <c r="G77" i="36"/>
  <c r="D77" i="36"/>
  <c r="A77" i="36"/>
  <c r="P76" i="36"/>
  <c r="N76" i="36"/>
  <c r="M76" i="36"/>
  <c r="K76" i="36"/>
  <c r="H76" i="36"/>
  <c r="G76" i="36"/>
  <c r="D76" i="36"/>
  <c r="A76" i="36"/>
  <c r="P75" i="36"/>
  <c r="N75" i="36"/>
  <c r="M75" i="36"/>
  <c r="K75" i="36"/>
  <c r="H75" i="36"/>
  <c r="G75" i="36"/>
  <c r="D75" i="36"/>
  <c r="A75" i="36"/>
  <c r="P74" i="36"/>
  <c r="N74" i="36"/>
  <c r="M74" i="36"/>
  <c r="K74" i="36"/>
  <c r="H74" i="36"/>
  <c r="G74" i="36"/>
  <c r="D74" i="36"/>
  <c r="A74" i="36"/>
  <c r="P73" i="36"/>
  <c r="N73" i="36"/>
  <c r="M73" i="36"/>
  <c r="K73" i="36"/>
  <c r="H73" i="36"/>
  <c r="G73" i="36"/>
  <c r="D73" i="36"/>
  <c r="A73" i="36"/>
  <c r="P72" i="36"/>
  <c r="N72" i="36"/>
  <c r="M72" i="36"/>
  <c r="K72" i="36"/>
  <c r="H72" i="36"/>
  <c r="G72" i="36"/>
  <c r="D72" i="36"/>
  <c r="A72" i="36"/>
  <c r="P71" i="36"/>
  <c r="N71" i="36"/>
  <c r="M71" i="36"/>
  <c r="K71" i="36"/>
  <c r="H71" i="36"/>
  <c r="G71" i="36"/>
  <c r="D71" i="36"/>
  <c r="A71" i="36"/>
  <c r="P70" i="36"/>
  <c r="N70" i="36"/>
  <c r="M70" i="36"/>
  <c r="K70" i="36"/>
  <c r="H70" i="36"/>
  <c r="G70" i="36"/>
  <c r="D70" i="36"/>
  <c r="A70" i="36"/>
  <c r="P69" i="36"/>
  <c r="N69" i="36"/>
  <c r="M69" i="36"/>
  <c r="K69" i="36"/>
  <c r="H69" i="36"/>
  <c r="G69" i="36"/>
  <c r="D69" i="36"/>
  <c r="A69" i="36"/>
  <c r="P68" i="36"/>
  <c r="N68" i="36"/>
  <c r="M68" i="36"/>
  <c r="K68" i="36"/>
  <c r="H68" i="36"/>
  <c r="G68" i="36"/>
  <c r="D68" i="36"/>
  <c r="A68" i="36"/>
  <c r="P67" i="36"/>
  <c r="N67" i="36"/>
  <c r="M67" i="36"/>
  <c r="K67" i="36"/>
  <c r="H67" i="36"/>
  <c r="G67" i="36"/>
  <c r="D67" i="36"/>
  <c r="A67" i="36"/>
  <c r="P66" i="36"/>
  <c r="N66" i="36"/>
  <c r="M66" i="36"/>
  <c r="K66" i="36"/>
  <c r="H66" i="36"/>
  <c r="G66" i="36"/>
  <c r="D66" i="36"/>
  <c r="A66" i="36"/>
  <c r="P65" i="36"/>
  <c r="N65" i="36"/>
  <c r="M65" i="36"/>
  <c r="K65" i="36"/>
  <c r="H65" i="36"/>
  <c r="G65" i="36"/>
  <c r="D65" i="36"/>
  <c r="A65" i="36"/>
  <c r="P64" i="36"/>
  <c r="N64" i="36"/>
  <c r="M64" i="36"/>
  <c r="K64" i="36"/>
  <c r="H64" i="36"/>
  <c r="G64" i="36"/>
  <c r="D64" i="36"/>
  <c r="A64" i="36"/>
  <c r="P63" i="36"/>
  <c r="N63" i="36"/>
  <c r="M63" i="36"/>
  <c r="K63" i="36"/>
  <c r="H63" i="36"/>
  <c r="G63" i="36"/>
  <c r="D63" i="36"/>
  <c r="A63" i="36"/>
  <c r="P62" i="36"/>
  <c r="N62" i="36"/>
  <c r="M62" i="36"/>
  <c r="K62" i="36"/>
  <c r="H62" i="36"/>
  <c r="G62" i="36"/>
  <c r="D62" i="36"/>
  <c r="A62" i="36"/>
  <c r="P61" i="36"/>
  <c r="N61" i="36"/>
  <c r="M61" i="36"/>
  <c r="K61" i="36"/>
  <c r="H61" i="36"/>
  <c r="G61" i="36"/>
  <c r="D61" i="36"/>
  <c r="A61" i="36"/>
  <c r="G57" i="36"/>
  <c r="D57" i="36"/>
  <c r="H57" i="36"/>
  <c r="B57" i="36"/>
  <c r="DO50" i="36"/>
  <c r="IV1" i="36"/>
  <c r="IU1" i="36"/>
  <c r="IT1" i="36"/>
  <c r="IS1" i="36"/>
  <c r="IR1" i="36"/>
  <c r="IQ1" i="36"/>
  <c r="IP1" i="36"/>
  <c r="IO1" i="36"/>
  <c r="IN1" i="36"/>
  <c r="IM1" i="36"/>
  <c r="IL1" i="36"/>
  <c r="IK1" i="36"/>
  <c r="IJ1" i="36"/>
  <c r="II1" i="36"/>
  <c r="IH1" i="36"/>
  <c r="IG1" i="36"/>
  <c r="IF1" i="36"/>
  <c r="IE1" i="36"/>
  <c r="ID1" i="36"/>
  <c r="IC1" i="36"/>
  <c r="IB1" i="36"/>
  <c r="IA1" i="36"/>
  <c r="HZ1" i="36"/>
  <c r="HY1" i="36"/>
  <c r="HX1" i="36"/>
  <c r="HW1" i="36"/>
  <c r="HV1" i="36"/>
  <c r="HU1" i="36"/>
  <c r="HT1" i="36"/>
  <c r="HS1" i="36"/>
  <c r="HR1" i="36"/>
  <c r="HQ1" i="36"/>
  <c r="HP1" i="36"/>
  <c r="HO1" i="36"/>
  <c r="HN1" i="36"/>
  <c r="HM1" i="36"/>
  <c r="HL1" i="36"/>
  <c r="HK1" i="36"/>
  <c r="HJ1" i="36"/>
  <c r="HI1" i="36"/>
  <c r="HH1" i="36"/>
  <c r="HG1" i="36"/>
  <c r="HF1" i="36"/>
  <c r="HE1" i="36"/>
  <c r="HD1" i="36"/>
  <c r="HC1" i="36"/>
  <c r="HB1" i="36"/>
  <c r="HA1" i="36"/>
  <c r="GZ1" i="36"/>
  <c r="GY1" i="36"/>
  <c r="GX1" i="36"/>
  <c r="GW1" i="36"/>
  <c r="GV1" i="36"/>
  <c r="GU1" i="36"/>
  <c r="GT1" i="36"/>
  <c r="GS1" i="36"/>
  <c r="GR1" i="36"/>
  <c r="GQ1" i="36"/>
  <c r="GP1" i="36"/>
  <c r="GO1" i="36"/>
  <c r="GN1" i="36"/>
  <c r="GM1" i="36"/>
  <c r="GL1" i="36"/>
  <c r="GK1" i="36"/>
  <c r="GJ1" i="36"/>
  <c r="GI1" i="36"/>
  <c r="GH1" i="36"/>
  <c r="GG1" i="36"/>
  <c r="GF1" i="36"/>
  <c r="GE1" i="36"/>
  <c r="GD1" i="36"/>
  <c r="GC1" i="36"/>
  <c r="GB1" i="36"/>
  <c r="GA1" i="36"/>
  <c r="FZ1" i="36"/>
  <c r="FY1" i="36"/>
  <c r="FX1" i="36"/>
  <c r="FW1" i="36"/>
  <c r="FV1" i="36"/>
  <c r="FU1" i="36"/>
  <c r="FT1" i="36"/>
  <c r="FS1" i="36"/>
  <c r="FR1" i="36"/>
  <c r="FQ1" i="36"/>
  <c r="FP1" i="36"/>
  <c r="FO1" i="36"/>
  <c r="FN1" i="36"/>
  <c r="FM1" i="36"/>
  <c r="FL1" i="36"/>
  <c r="FK1" i="36"/>
  <c r="FJ1" i="36"/>
  <c r="FI1" i="36"/>
  <c r="FH1" i="36"/>
  <c r="FG1" i="36"/>
  <c r="FF1" i="36"/>
  <c r="FE1" i="36"/>
  <c r="FD1" i="36"/>
  <c r="FC1" i="36"/>
  <c r="FB1" i="36"/>
  <c r="FA1" i="36"/>
  <c r="EZ1" i="36"/>
  <c r="EY1" i="36"/>
  <c r="EX1" i="36"/>
  <c r="EW1" i="36"/>
  <c r="EV1" i="36"/>
  <c r="EU1" i="36"/>
  <c r="ET1" i="36"/>
  <c r="ES1" i="36"/>
  <c r="ER1" i="36"/>
  <c r="EQ1" i="36"/>
  <c r="EP1" i="36"/>
  <c r="EO1" i="36"/>
  <c r="EN1" i="36"/>
  <c r="EM1" i="36"/>
  <c r="EL1" i="36"/>
  <c r="EK1" i="36"/>
  <c r="EJ1" i="36"/>
  <c r="EI1" i="36"/>
  <c r="EH1" i="36"/>
  <c r="EG1" i="36"/>
  <c r="EF1" i="36"/>
  <c r="EE1" i="36"/>
  <c r="ED1" i="36"/>
  <c r="EC1" i="36"/>
  <c r="EB1" i="36"/>
  <c r="EA1" i="36"/>
  <c r="DZ1" i="36"/>
  <c r="DY1" i="36"/>
  <c r="DX1" i="36"/>
  <c r="DW1" i="36"/>
  <c r="DV1" i="36"/>
  <c r="DU1" i="36"/>
  <c r="DT1" i="36"/>
  <c r="DS1" i="36"/>
  <c r="DR1" i="36"/>
  <c r="DQ1" i="36"/>
  <c r="DP1" i="36"/>
  <c r="DO1" i="36"/>
  <c r="DN1" i="36"/>
  <c r="DM1" i="36"/>
  <c r="DL1" i="36"/>
  <c r="DK1" i="36"/>
  <c r="DJ1" i="36"/>
  <c r="DI1" i="36"/>
  <c r="DH1" i="36"/>
  <c r="DG1" i="36"/>
  <c r="DF1" i="36"/>
  <c r="DE1" i="36"/>
  <c r="DD1" i="36"/>
  <c r="DC1" i="36"/>
  <c r="DB1" i="36"/>
  <c r="DA1" i="36"/>
  <c r="CZ1" i="36"/>
  <c r="CY1" i="36"/>
  <c r="CX1" i="36"/>
  <c r="CW1" i="36"/>
  <c r="CV1" i="36"/>
  <c r="CU1" i="36"/>
  <c r="CT1" i="36"/>
  <c r="CS1" i="36"/>
  <c r="CR1" i="36"/>
  <c r="CQ1" i="36"/>
  <c r="CP1" i="36"/>
  <c r="CO1" i="36"/>
  <c r="CN1" i="36"/>
  <c r="CM1" i="36"/>
  <c r="CL1" i="36"/>
  <c r="CK1" i="36"/>
  <c r="CJ1" i="36"/>
  <c r="CI1" i="36"/>
  <c r="CH1" i="36"/>
  <c r="CG1" i="36"/>
  <c r="CF1" i="36"/>
  <c r="CE1" i="36"/>
  <c r="CD1" i="36"/>
  <c r="CC1" i="36"/>
  <c r="CB1" i="36"/>
  <c r="CA1" i="36"/>
  <c r="BZ1" i="36"/>
  <c r="BY1" i="36"/>
  <c r="BX1" i="36"/>
  <c r="BW1" i="36"/>
  <c r="BV1" i="36"/>
  <c r="BU1" i="36"/>
  <c r="BT1" i="36"/>
  <c r="BS1" i="36"/>
  <c r="BR1" i="36"/>
  <c r="BQ1" i="36"/>
  <c r="BP1" i="36"/>
  <c r="BO1" i="36"/>
  <c r="BN1" i="36"/>
  <c r="BM1" i="36"/>
  <c r="BL1" i="36"/>
  <c r="BK1" i="36"/>
  <c r="BJ1" i="36"/>
  <c r="BI1" i="36"/>
  <c r="BH1" i="36"/>
  <c r="BG1" i="36"/>
  <c r="BF1" i="36"/>
  <c r="BE1" i="36"/>
  <c r="BD1" i="36"/>
  <c r="BC1" i="36"/>
  <c r="BB1" i="36"/>
  <c r="BA1" i="36"/>
  <c r="AZ1" i="36"/>
  <c r="AY1" i="36"/>
  <c r="AX1" i="36"/>
  <c r="AW1" i="36"/>
  <c r="AV1" i="36"/>
  <c r="AU1" i="36"/>
  <c r="AT1" i="36"/>
  <c r="AS1" i="36"/>
  <c r="AR1" i="36"/>
  <c r="AQ1" i="36"/>
  <c r="AP1" i="36"/>
  <c r="AO1" i="36"/>
  <c r="AN1" i="36"/>
  <c r="AM1" i="36"/>
  <c r="AL1" i="36"/>
  <c r="AK1" i="36"/>
  <c r="AJ1" i="36"/>
  <c r="AI1" i="36"/>
  <c r="AH1" i="36"/>
  <c r="AG1" i="36"/>
  <c r="AF1" i="36"/>
  <c r="AE1" i="36"/>
  <c r="AD1" i="36"/>
  <c r="AC1" i="36"/>
  <c r="AB1" i="36"/>
  <c r="AA1" i="36"/>
  <c r="Z1" i="36"/>
  <c r="Y1" i="36"/>
  <c r="X1" i="36"/>
  <c r="W1" i="36"/>
  <c r="V1" i="36"/>
  <c r="U1" i="36"/>
  <c r="T1" i="36"/>
  <c r="S1" i="36"/>
  <c r="R1" i="36"/>
  <c r="Q1" i="36"/>
  <c r="P1" i="36"/>
  <c r="O1" i="36"/>
  <c r="N1" i="36"/>
  <c r="M1" i="36"/>
  <c r="L1" i="36"/>
  <c r="K1" i="36"/>
  <c r="J1" i="36"/>
  <c r="I1" i="36"/>
  <c r="H1" i="36"/>
  <c r="G1" i="36"/>
  <c r="F1" i="36"/>
  <c r="E1" i="36"/>
  <c r="D1" i="36"/>
  <c r="C1" i="36"/>
  <c r="B1" i="36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L61" i="35"/>
  <c r="L115" i="35" s="1"/>
  <c r="F57" i="35" s="1"/>
  <c r="N57" i="35" s="1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J61" i="35"/>
  <c r="J115" i="35" s="1"/>
  <c r="E57" i="35" s="1"/>
  <c r="M57" i="35" s="1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I61" i="35"/>
  <c r="I115" i="35" s="1"/>
  <c r="I57" i="35" s="1"/>
  <c r="J57" i="35" s="1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A61" i="35"/>
  <c r="C57" i="35" s="1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05" i="35"/>
  <c r="A106" i="35"/>
  <c r="A107" i="35"/>
  <c r="A108" i="35"/>
  <c r="A109" i="35"/>
  <c r="A110" i="35"/>
  <c r="A111" i="35"/>
  <c r="A112" i="35"/>
  <c r="A113" i="35"/>
  <c r="A114" i="35"/>
  <c r="F61" i="35"/>
  <c r="F115" i="35" s="1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P114" i="35"/>
  <c r="N114" i="35"/>
  <c r="M114" i="35"/>
  <c r="K114" i="35"/>
  <c r="H114" i="35"/>
  <c r="G114" i="35"/>
  <c r="D114" i="35"/>
  <c r="P113" i="35"/>
  <c r="N113" i="35"/>
  <c r="M113" i="35"/>
  <c r="K113" i="35"/>
  <c r="H113" i="35"/>
  <c r="G113" i="35"/>
  <c r="D113" i="35"/>
  <c r="P112" i="35"/>
  <c r="N112" i="35"/>
  <c r="M112" i="35"/>
  <c r="K112" i="35"/>
  <c r="H112" i="35"/>
  <c r="G112" i="35"/>
  <c r="D112" i="35"/>
  <c r="P111" i="35"/>
  <c r="N111" i="35"/>
  <c r="M111" i="35"/>
  <c r="K111" i="35"/>
  <c r="H111" i="35"/>
  <c r="G111" i="35"/>
  <c r="D111" i="35"/>
  <c r="P110" i="35"/>
  <c r="N110" i="35"/>
  <c r="M110" i="35"/>
  <c r="K110" i="35"/>
  <c r="H110" i="35"/>
  <c r="G110" i="35"/>
  <c r="D110" i="35"/>
  <c r="P109" i="35"/>
  <c r="N109" i="35"/>
  <c r="M109" i="35"/>
  <c r="K109" i="35"/>
  <c r="H109" i="35"/>
  <c r="G109" i="35"/>
  <c r="D109" i="35"/>
  <c r="P108" i="35"/>
  <c r="N108" i="35"/>
  <c r="M108" i="35"/>
  <c r="K108" i="35"/>
  <c r="H108" i="35"/>
  <c r="G108" i="35"/>
  <c r="D108" i="35"/>
  <c r="P107" i="35"/>
  <c r="N107" i="35"/>
  <c r="M107" i="35"/>
  <c r="K107" i="35"/>
  <c r="H107" i="35"/>
  <c r="G107" i="35"/>
  <c r="D107" i="35"/>
  <c r="P106" i="35"/>
  <c r="N106" i="35"/>
  <c r="M106" i="35"/>
  <c r="K106" i="35"/>
  <c r="H106" i="35"/>
  <c r="G106" i="35"/>
  <c r="D106" i="35"/>
  <c r="P105" i="35"/>
  <c r="N105" i="35"/>
  <c r="M105" i="35"/>
  <c r="K105" i="35"/>
  <c r="H105" i="35"/>
  <c r="G105" i="35"/>
  <c r="D105" i="35"/>
  <c r="P104" i="35"/>
  <c r="N104" i="35"/>
  <c r="M104" i="35"/>
  <c r="K104" i="35"/>
  <c r="H104" i="35"/>
  <c r="G104" i="35"/>
  <c r="D104" i="35"/>
  <c r="P103" i="35"/>
  <c r="N103" i="35"/>
  <c r="M103" i="35"/>
  <c r="K103" i="35"/>
  <c r="H103" i="35"/>
  <c r="G103" i="35"/>
  <c r="D103" i="35"/>
  <c r="P102" i="35"/>
  <c r="N102" i="35"/>
  <c r="M102" i="35"/>
  <c r="K102" i="35"/>
  <c r="H102" i="35"/>
  <c r="G102" i="35"/>
  <c r="D102" i="35"/>
  <c r="P101" i="35"/>
  <c r="N101" i="35"/>
  <c r="M101" i="35"/>
  <c r="K101" i="35"/>
  <c r="H101" i="35"/>
  <c r="G101" i="35"/>
  <c r="D101" i="35"/>
  <c r="P100" i="35"/>
  <c r="N100" i="35"/>
  <c r="M100" i="35"/>
  <c r="K100" i="35"/>
  <c r="H100" i="35"/>
  <c r="G100" i="35"/>
  <c r="D100" i="35"/>
  <c r="P99" i="35"/>
  <c r="N99" i="35"/>
  <c r="M99" i="35"/>
  <c r="K99" i="35"/>
  <c r="H99" i="35"/>
  <c r="G99" i="35"/>
  <c r="D99" i="35"/>
  <c r="P98" i="35"/>
  <c r="N98" i="35"/>
  <c r="M98" i="35"/>
  <c r="K98" i="35"/>
  <c r="H98" i="35"/>
  <c r="G98" i="35"/>
  <c r="D98" i="35"/>
  <c r="P97" i="35"/>
  <c r="N97" i="35"/>
  <c r="M97" i="35"/>
  <c r="K97" i="35"/>
  <c r="H97" i="35"/>
  <c r="G97" i="35"/>
  <c r="D97" i="35"/>
  <c r="P96" i="35"/>
  <c r="N96" i="35"/>
  <c r="M96" i="35"/>
  <c r="K96" i="35"/>
  <c r="H96" i="35"/>
  <c r="G96" i="35"/>
  <c r="D96" i="35"/>
  <c r="P95" i="35"/>
  <c r="N95" i="35"/>
  <c r="M95" i="35"/>
  <c r="K95" i="35"/>
  <c r="H95" i="35"/>
  <c r="G95" i="35"/>
  <c r="D95" i="35"/>
  <c r="P94" i="35"/>
  <c r="N94" i="35"/>
  <c r="M94" i="35"/>
  <c r="K94" i="35"/>
  <c r="H94" i="35"/>
  <c r="G94" i="35"/>
  <c r="D94" i="35"/>
  <c r="P93" i="35"/>
  <c r="N93" i="35"/>
  <c r="M93" i="35"/>
  <c r="K93" i="35"/>
  <c r="H93" i="35"/>
  <c r="G93" i="35"/>
  <c r="D93" i="35"/>
  <c r="P92" i="35"/>
  <c r="N92" i="35"/>
  <c r="M92" i="35"/>
  <c r="K92" i="35"/>
  <c r="H92" i="35"/>
  <c r="G92" i="35"/>
  <c r="D92" i="35"/>
  <c r="P91" i="35"/>
  <c r="N91" i="35"/>
  <c r="M91" i="35"/>
  <c r="K91" i="35"/>
  <c r="H91" i="35"/>
  <c r="G91" i="35"/>
  <c r="D91" i="35"/>
  <c r="P90" i="35"/>
  <c r="N90" i="35"/>
  <c r="M90" i="35"/>
  <c r="K90" i="35"/>
  <c r="H90" i="35"/>
  <c r="G90" i="35"/>
  <c r="D90" i="35"/>
  <c r="P89" i="35"/>
  <c r="N89" i="35"/>
  <c r="M89" i="35"/>
  <c r="K89" i="35"/>
  <c r="H89" i="35"/>
  <c r="G89" i="35"/>
  <c r="D89" i="35"/>
  <c r="P88" i="35"/>
  <c r="N88" i="35"/>
  <c r="M88" i="35"/>
  <c r="K88" i="35"/>
  <c r="H88" i="35"/>
  <c r="G88" i="35"/>
  <c r="D88" i="35"/>
  <c r="P87" i="35"/>
  <c r="N87" i="35"/>
  <c r="M87" i="35"/>
  <c r="K87" i="35"/>
  <c r="H87" i="35"/>
  <c r="G87" i="35"/>
  <c r="D87" i="35"/>
  <c r="P86" i="35"/>
  <c r="N86" i="35"/>
  <c r="M86" i="35"/>
  <c r="K86" i="35"/>
  <c r="H86" i="35"/>
  <c r="G86" i="35"/>
  <c r="D86" i="35"/>
  <c r="P85" i="35"/>
  <c r="N85" i="35"/>
  <c r="M85" i="35"/>
  <c r="K85" i="35"/>
  <c r="H85" i="35"/>
  <c r="G85" i="35"/>
  <c r="D85" i="35"/>
  <c r="P84" i="35"/>
  <c r="N84" i="35"/>
  <c r="M84" i="35"/>
  <c r="K84" i="35"/>
  <c r="H84" i="35"/>
  <c r="G84" i="35"/>
  <c r="D84" i="35"/>
  <c r="P83" i="35"/>
  <c r="N83" i="35"/>
  <c r="M83" i="35"/>
  <c r="K83" i="35"/>
  <c r="H83" i="35"/>
  <c r="G83" i="35"/>
  <c r="D83" i="35"/>
  <c r="P82" i="35"/>
  <c r="N82" i="35"/>
  <c r="M82" i="35"/>
  <c r="K82" i="35"/>
  <c r="H82" i="35"/>
  <c r="G82" i="35"/>
  <c r="D82" i="35"/>
  <c r="P81" i="35"/>
  <c r="N81" i="35"/>
  <c r="M81" i="35"/>
  <c r="K81" i="35"/>
  <c r="H81" i="35"/>
  <c r="G81" i="35"/>
  <c r="D81" i="35"/>
  <c r="P80" i="35"/>
  <c r="N80" i="35"/>
  <c r="M80" i="35"/>
  <c r="K80" i="35"/>
  <c r="H80" i="35"/>
  <c r="G80" i="35"/>
  <c r="D80" i="35"/>
  <c r="P79" i="35"/>
  <c r="N79" i="35"/>
  <c r="M79" i="35"/>
  <c r="K79" i="35"/>
  <c r="H79" i="35"/>
  <c r="G79" i="35"/>
  <c r="D79" i="35"/>
  <c r="P78" i="35"/>
  <c r="N78" i="35"/>
  <c r="M78" i="35"/>
  <c r="K78" i="35"/>
  <c r="H78" i="35"/>
  <c r="G78" i="35"/>
  <c r="D78" i="35"/>
  <c r="P77" i="35"/>
  <c r="N77" i="35"/>
  <c r="M77" i="35"/>
  <c r="K77" i="35"/>
  <c r="H77" i="35"/>
  <c r="G77" i="35"/>
  <c r="D77" i="35"/>
  <c r="P76" i="35"/>
  <c r="N76" i="35"/>
  <c r="M76" i="35"/>
  <c r="K76" i="35"/>
  <c r="H76" i="35"/>
  <c r="G76" i="35"/>
  <c r="D76" i="35"/>
  <c r="P75" i="35"/>
  <c r="N75" i="35"/>
  <c r="M75" i="35"/>
  <c r="K75" i="35"/>
  <c r="H75" i="35"/>
  <c r="G75" i="35"/>
  <c r="D75" i="35"/>
  <c r="P74" i="35"/>
  <c r="N74" i="35"/>
  <c r="M74" i="35"/>
  <c r="K74" i="35"/>
  <c r="H74" i="35"/>
  <c r="G74" i="35"/>
  <c r="D74" i="35"/>
  <c r="P73" i="35"/>
  <c r="N73" i="35"/>
  <c r="M73" i="35"/>
  <c r="K73" i="35"/>
  <c r="H73" i="35"/>
  <c r="G73" i="35"/>
  <c r="D73" i="35"/>
  <c r="P72" i="35"/>
  <c r="N72" i="35"/>
  <c r="M72" i="35"/>
  <c r="K72" i="35"/>
  <c r="H72" i="35"/>
  <c r="G72" i="35"/>
  <c r="D72" i="35"/>
  <c r="P71" i="35"/>
  <c r="N71" i="35"/>
  <c r="M71" i="35"/>
  <c r="K71" i="35"/>
  <c r="H71" i="35"/>
  <c r="G71" i="35"/>
  <c r="D71" i="35"/>
  <c r="P70" i="35"/>
  <c r="N70" i="35"/>
  <c r="M70" i="35"/>
  <c r="K70" i="35"/>
  <c r="H70" i="35"/>
  <c r="G70" i="35"/>
  <c r="D70" i="35"/>
  <c r="P69" i="35"/>
  <c r="N69" i="35"/>
  <c r="M69" i="35"/>
  <c r="K69" i="35"/>
  <c r="H69" i="35"/>
  <c r="G69" i="35"/>
  <c r="D69" i="35"/>
  <c r="P68" i="35"/>
  <c r="N68" i="35"/>
  <c r="M68" i="35"/>
  <c r="K68" i="35"/>
  <c r="H68" i="35"/>
  <c r="G68" i="35"/>
  <c r="D68" i="35"/>
  <c r="P67" i="35"/>
  <c r="N67" i="35"/>
  <c r="M67" i="35"/>
  <c r="K67" i="35"/>
  <c r="H67" i="35"/>
  <c r="G67" i="35"/>
  <c r="D67" i="35"/>
  <c r="P66" i="35"/>
  <c r="N66" i="35"/>
  <c r="M66" i="35"/>
  <c r="K66" i="35"/>
  <c r="H66" i="35"/>
  <c r="G66" i="35"/>
  <c r="D66" i="35"/>
  <c r="P65" i="35"/>
  <c r="N65" i="35"/>
  <c r="M65" i="35"/>
  <c r="K65" i="35"/>
  <c r="H65" i="35"/>
  <c r="G65" i="35"/>
  <c r="D65" i="35"/>
  <c r="P64" i="35"/>
  <c r="N64" i="35"/>
  <c r="M64" i="35"/>
  <c r="K64" i="35"/>
  <c r="H64" i="35"/>
  <c r="G64" i="35"/>
  <c r="D64" i="35"/>
  <c r="P63" i="35"/>
  <c r="N63" i="35"/>
  <c r="M63" i="35"/>
  <c r="K63" i="35"/>
  <c r="H63" i="35"/>
  <c r="G63" i="35"/>
  <c r="D63" i="35"/>
  <c r="P62" i="35"/>
  <c r="N62" i="35"/>
  <c r="M62" i="35"/>
  <c r="K62" i="35"/>
  <c r="H62" i="35"/>
  <c r="G62" i="35"/>
  <c r="D62" i="35"/>
  <c r="P61" i="35"/>
  <c r="N61" i="35"/>
  <c r="M61" i="35"/>
  <c r="K61" i="35"/>
  <c r="H61" i="35"/>
  <c r="G61" i="35"/>
  <c r="D61" i="35"/>
  <c r="G57" i="35"/>
  <c r="D57" i="35"/>
  <c r="H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15" i="37" s="1"/>
  <c r="F57" i="37" s="1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5" i="37" s="1"/>
  <c r="E57" i="37" s="1"/>
  <c r="M57" i="37" s="1"/>
  <c r="J111" i="37"/>
  <c r="J112" i="37"/>
  <c r="J113" i="37"/>
  <c r="J114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I115" i="37"/>
  <c r="I57" i="37" s="1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F115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B115" i="37"/>
  <c r="D57" i="37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C57" i="37" s="1"/>
  <c r="G57" i="37"/>
  <c r="H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E115" i="32"/>
  <c r="P115" i="35"/>
  <c r="L57" i="35" s="1"/>
  <c r="E115" i="35"/>
  <c r="E115" i="31"/>
  <c r="P115" i="32"/>
  <c r="L57" i="32" s="1"/>
  <c r="P115" i="36"/>
  <c r="L57" i="36" s="1"/>
  <c r="O115" i="31"/>
  <c r="K57" i="31" s="1"/>
  <c r="O115" i="35"/>
  <c r="K57" i="35" s="1"/>
  <c r="E115" i="36"/>
  <c r="O115" i="36"/>
  <c r="K57" i="36" s="1"/>
  <c r="P115" i="31"/>
  <c r="L57" i="31" s="1"/>
  <c r="O115" i="32"/>
  <c r="K57" i="32" s="1"/>
  <c r="I115" i="32"/>
  <c r="I57" i="32" s="1"/>
  <c r="J57" i="32" s="1"/>
  <c r="J115" i="31"/>
  <c r="E57" i="31"/>
  <c r="D64" i="39"/>
  <c r="D68" i="39"/>
  <c r="D72" i="39"/>
  <c r="D80" i="39"/>
  <c r="D63" i="39"/>
  <c r="D67" i="39"/>
  <c r="D71" i="39"/>
  <c r="D75" i="39"/>
  <c r="D79" i="39"/>
  <c r="D62" i="39"/>
  <c r="D66" i="39"/>
  <c r="D70" i="39"/>
  <c r="D74" i="39"/>
  <c r="D78" i="39"/>
  <c r="D61" i="38"/>
  <c r="D63" i="38"/>
  <c r="D65" i="38"/>
  <c r="D67" i="38"/>
  <c r="D61" i="39"/>
  <c r="D65" i="39"/>
  <c r="D69" i="39"/>
  <c r="D73" i="39"/>
  <c r="D77" i="39"/>
  <c r="M57" i="31"/>
  <c r="O77" i="40"/>
  <c r="P77" i="40"/>
  <c r="O65" i="40"/>
  <c r="P65" i="40"/>
  <c r="O76" i="40"/>
  <c r="P76" i="40"/>
  <c r="O79" i="40"/>
  <c r="P79" i="40"/>
  <c r="O69" i="40"/>
  <c r="P69" i="40"/>
  <c r="O78" i="40"/>
  <c r="P78" i="40"/>
  <c r="O74" i="40"/>
  <c r="P74" i="40"/>
  <c r="O61" i="39"/>
  <c r="P61" i="39"/>
  <c r="E61" i="39"/>
  <c r="F76" i="40"/>
  <c r="F65" i="40"/>
  <c r="E76" i="40"/>
  <c r="F77" i="40"/>
  <c r="E77" i="40"/>
  <c r="E65" i="40"/>
  <c r="F74" i="40"/>
  <c r="E74" i="40"/>
  <c r="F79" i="40"/>
  <c r="E79" i="40"/>
  <c r="F78" i="40"/>
  <c r="E69" i="40"/>
  <c r="E78" i="40"/>
  <c r="F69" i="40"/>
  <c r="F61" i="39"/>
  <c r="Q61" i="39"/>
  <c r="M61" i="39"/>
  <c r="J61" i="39"/>
  <c r="J65" i="40"/>
  <c r="Q65" i="40"/>
  <c r="M65" i="40"/>
  <c r="Q77" i="40"/>
  <c r="M77" i="40"/>
  <c r="J77" i="40"/>
  <c r="Q76" i="40"/>
  <c r="M76" i="40"/>
  <c r="J76" i="40"/>
  <c r="Q69" i="40"/>
  <c r="M69" i="40"/>
  <c r="J69" i="40"/>
  <c r="Q78" i="40"/>
  <c r="M78" i="40"/>
  <c r="J78" i="40"/>
  <c r="Q79" i="40"/>
  <c r="J79" i="40"/>
  <c r="M79" i="40"/>
  <c r="Q74" i="40"/>
  <c r="M74" i="40"/>
  <c r="J74" i="40"/>
  <c r="G78" i="40"/>
  <c r="G77" i="40"/>
  <c r="H77" i="40"/>
  <c r="G79" i="40"/>
  <c r="H79" i="40"/>
  <c r="G76" i="40"/>
  <c r="N76" i="40"/>
  <c r="G65" i="40"/>
  <c r="G74" i="40"/>
  <c r="H78" i="40"/>
  <c r="K78" i="40"/>
  <c r="L78" i="40"/>
  <c r="N78" i="40"/>
  <c r="G69" i="40"/>
  <c r="G61" i="39"/>
  <c r="I77" i="40"/>
  <c r="K77" i="40"/>
  <c r="L77" i="40"/>
  <c r="N77" i="40"/>
  <c r="N79" i="40"/>
  <c r="K79" i="40"/>
  <c r="L79" i="40"/>
  <c r="K74" i="40"/>
  <c r="L74" i="40"/>
  <c r="H74" i="40"/>
  <c r="I74" i="40"/>
  <c r="H65" i="40"/>
  <c r="I65" i="40"/>
  <c r="K65" i="40"/>
  <c r="L65" i="40"/>
  <c r="N65" i="40"/>
  <c r="H76" i="40"/>
  <c r="I76" i="40"/>
  <c r="K76" i="40"/>
  <c r="L76" i="40"/>
  <c r="N74" i="40"/>
  <c r="K69" i="40"/>
  <c r="L69" i="40"/>
  <c r="H69" i="40"/>
  <c r="I69" i="40"/>
  <c r="N69" i="40"/>
  <c r="I78" i="40"/>
  <c r="I79" i="40"/>
  <c r="H61" i="39"/>
  <c r="I61" i="39"/>
  <c r="K61" i="39"/>
  <c r="L61" i="39"/>
  <c r="N61" i="39"/>
  <c r="H21" i="2"/>
  <c r="F21" i="2"/>
  <c r="C21" i="2"/>
  <c r="G21" i="2"/>
  <c r="E21" i="2"/>
  <c r="D21" i="2"/>
  <c r="E115" i="37" l="1"/>
  <c r="P115" i="37"/>
  <c r="L57" i="37" s="1"/>
  <c r="O115" i="37"/>
  <c r="K57" i="37" s="1"/>
  <c r="N57" i="37"/>
  <c r="N57" i="36"/>
  <c r="J57" i="37"/>
  <c r="D117" i="39"/>
  <c r="K14" i="6"/>
  <c r="K16" i="6"/>
  <c r="K18" i="6"/>
  <c r="K20" i="6"/>
  <c r="K22" i="6"/>
  <c r="K24" i="6"/>
  <c r="K26" i="6"/>
  <c r="K28" i="6"/>
  <c r="K30" i="6"/>
  <c r="K32" i="6"/>
  <c r="K34" i="6"/>
  <c r="K36" i="6"/>
  <c r="K38" i="6"/>
  <c r="K40" i="6"/>
  <c r="K42" i="6"/>
  <c r="K12" i="6"/>
  <c r="K13" i="6"/>
  <c r="K15" i="6"/>
  <c r="K17" i="6"/>
  <c r="K19" i="6"/>
  <c r="K21" i="6"/>
  <c r="K23" i="6"/>
  <c r="K25" i="6"/>
  <c r="K27" i="6"/>
  <c r="K29" i="6"/>
  <c r="K31" i="6"/>
  <c r="K33" i="6"/>
  <c r="K6" i="6"/>
  <c r="Q35" i="2"/>
  <c r="R35" i="2" s="1"/>
  <c r="U34" i="2"/>
  <c r="V34" i="2" s="1"/>
  <c r="Y33" i="2"/>
  <c r="Q7" i="2"/>
  <c r="Q11" i="2"/>
  <c r="Q15" i="2"/>
  <c r="Q19" i="2"/>
  <c r="R19" i="2" s="1"/>
  <c r="Q20" i="2"/>
  <c r="R20" i="2" s="1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Y6" i="2"/>
  <c r="Y12" i="2"/>
  <c r="Y16" i="2"/>
  <c r="Y18" i="2"/>
  <c r="Y22" i="2"/>
  <c r="Y28" i="2"/>
  <c r="U6" i="2"/>
  <c r="U8" i="2"/>
  <c r="U12" i="2"/>
  <c r="U18" i="2"/>
  <c r="U22" i="2"/>
  <c r="U24" i="2"/>
  <c r="U28" i="2"/>
  <c r="Q34" i="2"/>
  <c r="R34" i="2" s="1"/>
  <c r="U33" i="2"/>
  <c r="V33" i="2" s="1"/>
  <c r="Y32" i="2"/>
  <c r="Q8" i="2"/>
  <c r="Q12" i="2"/>
  <c r="Q16" i="2"/>
  <c r="Y5" i="2"/>
  <c r="Y9" i="2"/>
  <c r="Y13" i="2"/>
  <c r="Y17" i="2"/>
  <c r="Y21" i="2"/>
  <c r="Y25" i="2"/>
  <c r="Y29" i="2"/>
  <c r="U5" i="2"/>
  <c r="U9" i="2"/>
  <c r="U13" i="2"/>
  <c r="U17" i="2"/>
  <c r="U21" i="2"/>
  <c r="U25" i="2"/>
  <c r="U29" i="2"/>
  <c r="V29" i="2" s="1"/>
  <c r="U30" i="2"/>
  <c r="V30" i="2" s="1"/>
  <c r="U31" i="2"/>
  <c r="V31" i="2" s="1"/>
  <c r="K35" i="6"/>
  <c r="K37" i="6"/>
  <c r="K39" i="6"/>
  <c r="K41" i="6"/>
  <c r="K43" i="6"/>
  <c r="L43" i="6" s="1"/>
  <c r="K44" i="6"/>
  <c r="L44" i="6" s="1"/>
  <c r="K45" i="6"/>
  <c r="L45" i="6" s="1"/>
  <c r="K46" i="6"/>
  <c r="L46" i="6" s="1"/>
  <c r="K47" i="6"/>
  <c r="L47" i="6" s="1"/>
  <c r="K48" i="6"/>
  <c r="L48" i="6" s="1"/>
  <c r="K49" i="6"/>
  <c r="L49" i="6" s="1"/>
  <c r="K50" i="6"/>
  <c r="L50" i="6" s="1"/>
  <c r="K51" i="6"/>
  <c r="L51" i="6" s="1"/>
  <c r="K52" i="6"/>
  <c r="L52" i="6" s="1"/>
  <c r="K53" i="6"/>
  <c r="L53" i="6" s="1"/>
  <c r="K54" i="6"/>
  <c r="L54" i="6" s="1"/>
  <c r="K55" i="6"/>
  <c r="L55" i="6" s="1"/>
  <c r="K56" i="6"/>
  <c r="L56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4" i="6"/>
  <c r="L64" i="6" s="1"/>
  <c r="K65" i="6"/>
  <c r="L65" i="6" s="1"/>
  <c r="K66" i="6"/>
  <c r="L66" i="6" s="1"/>
  <c r="K67" i="6"/>
  <c r="L67" i="6" s="1"/>
  <c r="K68" i="6"/>
  <c r="L68" i="6" s="1"/>
  <c r="K69" i="6"/>
  <c r="L69" i="6" s="1"/>
  <c r="K70" i="6"/>
  <c r="L70" i="6" s="1"/>
  <c r="K71" i="6"/>
  <c r="L71" i="6" s="1"/>
  <c r="K72" i="6"/>
  <c r="L72" i="6" s="1"/>
  <c r="K73" i="6"/>
  <c r="L73" i="6" s="1"/>
  <c r="K74" i="6"/>
  <c r="L74" i="6" s="1"/>
  <c r="K75" i="6"/>
  <c r="L75" i="6" s="1"/>
  <c r="K76" i="6"/>
  <c r="L76" i="6" s="1"/>
  <c r="K77" i="6"/>
  <c r="L77" i="6" s="1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 s="1"/>
  <c r="K85" i="6"/>
  <c r="L85" i="6" s="1"/>
  <c r="K86" i="6"/>
  <c r="L86" i="6" s="1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 s="1"/>
  <c r="K94" i="6"/>
  <c r="L94" i="6" s="1"/>
  <c r="K95" i="6"/>
  <c r="L95" i="6" s="1"/>
  <c r="K96" i="6"/>
  <c r="L96" i="6" s="1"/>
  <c r="K97" i="6"/>
  <c r="L97" i="6" s="1"/>
  <c r="K11" i="6"/>
  <c r="Y54" i="2"/>
  <c r="Z54" i="2" s="1"/>
  <c r="U54" i="2"/>
  <c r="V54" i="2" s="1"/>
  <c r="U53" i="2"/>
  <c r="V53" i="2" s="1"/>
  <c r="U52" i="2"/>
  <c r="V52" i="2" s="1"/>
  <c r="U51" i="2"/>
  <c r="V51" i="2" s="1"/>
  <c r="U50" i="2"/>
  <c r="V50" i="2" s="1"/>
  <c r="U49" i="2"/>
  <c r="V49" i="2" s="1"/>
  <c r="U48" i="2"/>
  <c r="V48" i="2" s="1"/>
  <c r="U47" i="2"/>
  <c r="V47" i="2" s="1"/>
  <c r="U46" i="2"/>
  <c r="V46" i="2" s="1"/>
  <c r="U45" i="2"/>
  <c r="V45" i="2" s="1"/>
  <c r="U44" i="2"/>
  <c r="V44" i="2" s="1"/>
  <c r="Y43" i="2"/>
  <c r="Z43" i="2" s="1"/>
  <c r="Y42" i="2"/>
  <c r="Z42" i="2" s="1"/>
  <c r="Y41" i="2"/>
  <c r="Z41" i="2" s="1"/>
  <c r="U40" i="2"/>
  <c r="V40" i="2" s="1"/>
  <c r="Y39" i="2"/>
  <c r="Z39" i="2" s="1"/>
  <c r="Q39" i="2"/>
  <c r="R39" i="2" s="1"/>
  <c r="U38" i="2"/>
  <c r="V38" i="2" s="1"/>
  <c r="Y37" i="2"/>
  <c r="Z37" i="2" s="1"/>
  <c r="Q37" i="2"/>
  <c r="R37" i="2" s="1"/>
  <c r="U36" i="2"/>
  <c r="V36" i="2" s="1"/>
  <c r="Y35" i="2"/>
  <c r="Q33" i="2"/>
  <c r="R33" i="2" s="1"/>
  <c r="U32" i="2"/>
  <c r="V32" i="2" s="1"/>
  <c r="Q5" i="2"/>
  <c r="Q9" i="2"/>
  <c r="Q13" i="2"/>
  <c r="Q17" i="2"/>
  <c r="Y8" i="2"/>
  <c r="Y10" i="2"/>
  <c r="Y14" i="2"/>
  <c r="Y20" i="2"/>
  <c r="Y24" i="2"/>
  <c r="Y26" i="2"/>
  <c r="Y30" i="2"/>
  <c r="U10" i="2"/>
  <c r="U14" i="2"/>
  <c r="U16" i="2"/>
  <c r="U20" i="2"/>
  <c r="U26" i="2"/>
  <c r="Y53" i="2"/>
  <c r="Z53" i="2" s="1"/>
  <c r="Y52" i="2"/>
  <c r="Z52" i="2" s="1"/>
  <c r="Y51" i="2"/>
  <c r="Z51" i="2" s="1"/>
  <c r="Y50" i="2"/>
  <c r="Z50" i="2" s="1"/>
  <c r="Y49" i="2"/>
  <c r="Z49" i="2" s="1"/>
  <c r="Y48" i="2"/>
  <c r="Z48" i="2" s="1"/>
  <c r="Y47" i="2"/>
  <c r="Z47" i="2" s="1"/>
  <c r="Y46" i="2"/>
  <c r="Z46" i="2" s="1"/>
  <c r="Y45" i="2"/>
  <c r="Z45" i="2" s="1"/>
  <c r="Y44" i="2"/>
  <c r="Z44" i="2" s="1"/>
  <c r="U43" i="2"/>
  <c r="V43" i="2" s="1"/>
  <c r="U42" i="2"/>
  <c r="V42" i="2" s="1"/>
  <c r="U41" i="2"/>
  <c r="V41" i="2" s="1"/>
  <c r="Y40" i="2"/>
  <c r="Z40" i="2" s="1"/>
  <c r="Q40" i="2"/>
  <c r="R40" i="2" s="1"/>
  <c r="U39" i="2"/>
  <c r="V39" i="2" s="1"/>
  <c r="Y38" i="2"/>
  <c r="Z38" i="2" s="1"/>
  <c r="Q38" i="2"/>
  <c r="R38" i="2" s="1"/>
  <c r="U37" i="2"/>
  <c r="V37" i="2" s="1"/>
  <c r="Y36" i="2"/>
  <c r="Z36" i="2" s="1"/>
  <c r="Q36" i="2"/>
  <c r="R36" i="2" s="1"/>
  <c r="U35" i="2"/>
  <c r="V35" i="2" s="1"/>
  <c r="Y34" i="2"/>
  <c r="Q32" i="2"/>
  <c r="R32" i="2" s="1"/>
  <c r="Q6" i="2"/>
  <c r="Q10" i="2"/>
  <c r="Q14" i="2"/>
  <c r="Q18" i="2"/>
  <c r="Y7" i="2"/>
  <c r="Y11" i="2"/>
  <c r="Y15" i="2"/>
  <c r="Y19" i="2"/>
  <c r="Y23" i="2"/>
  <c r="Y27" i="2"/>
  <c r="Y31" i="2"/>
  <c r="U7" i="2"/>
  <c r="U11" i="2"/>
  <c r="U15" i="2"/>
  <c r="U19" i="2"/>
  <c r="U23" i="2"/>
  <c r="U27" i="2"/>
  <c r="E97" i="6"/>
  <c r="E95" i="6"/>
  <c r="E93" i="6"/>
  <c r="E91" i="6"/>
  <c r="E89" i="6"/>
  <c r="E87" i="6"/>
  <c r="E85" i="6"/>
  <c r="E83" i="6"/>
  <c r="E81" i="6"/>
  <c r="E39" i="6"/>
  <c r="E35" i="6"/>
  <c r="E31" i="6"/>
  <c r="E27" i="6"/>
  <c r="E23" i="6"/>
  <c r="E19" i="6"/>
  <c r="E15" i="6"/>
  <c r="E80" i="6"/>
  <c r="E78" i="6"/>
  <c r="E76" i="6"/>
  <c r="E74" i="6"/>
  <c r="E72" i="6"/>
  <c r="E70" i="6"/>
  <c r="E68" i="6"/>
  <c r="E66" i="6"/>
  <c r="E64" i="6"/>
  <c r="E62" i="6"/>
  <c r="E60" i="6"/>
  <c r="E58" i="6"/>
  <c r="E56" i="6"/>
  <c r="E54" i="6"/>
  <c r="E52" i="6"/>
  <c r="E50" i="6"/>
  <c r="E48" i="6"/>
  <c r="E46" i="6"/>
  <c r="E44" i="6"/>
  <c r="E42" i="6"/>
  <c r="E38" i="6"/>
  <c r="E34" i="6"/>
  <c r="E30" i="6"/>
  <c r="E26" i="6"/>
  <c r="E22" i="6"/>
  <c r="E18" i="6"/>
  <c r="E14" i="6"/>
  <c r="E6" i="6"/>
  <c r="E12" i="6"/>
  <c r="E96" i="6"/>
  <c r="E94" i="6"/>
  <c r="E92" i="6"/>
  <c r="E90" i="6"/>
  <c r="E88" i="6"/>
  <c r="E86" i="6"/>
  <c r="E84" i="6"/>
  <c r="E82" i="6"/>
  <c r="E41" i="6"/>
  <c r="E37" i="6"/>
  <c r="E33" i="6"/>
  <c r="E29" i="6"/>
  <c r="E25" i="6"/>
  <c r="E21" i="6"/>
  <c r="E17" i="6"/>
  <c r="E13" i="6"/>
  <c r="E79" i="6"/>
  <c r="E77" i="6"/>
  <c r="E75" i="6"/>
  <c r="E73" i="6"/>
  <c r="E71" i="6"/>
  <c r="E69" i="6"/>
  <c r="E67" i="6"/>
  <c r="E65" i="6"/>
  <c r="E63" i="6"/>
  <c r="E61" i="6"/>
  <c r="E59" i="6"/>
  <c r="E57" i="6"/>
  <c r="E55" i="6"/>
  <c r="E53" i="6"/>
  <c r="E51" i="6"/>
  <c r="E49" i="6"/>
  <c r="E47" i="6"/>
  <c r="E45" i="6"/>
  <c r="E43" i="6"/>
  <c r="E40" i="6"/>
  <c r="E36" i="6"/>
  <c r="E32" i="6"/>
  <c r="E28" i="6"/>
  <c r="E24" i="6"/>
  <c r="E20" i="6"/>
  <c r="E16" i="6"/>
  <c r="E11" i="6"/>
  <c r="T54" i="2"/>
  <c r="T52" i="2"/>
  <c r="T50" i="2"/>
  <c r="T48" i="2"/>
  <c r="T46" i="2"/>
  <c r="T44" i="2"/>
  <c r="X42" i="2"/>
  <c r="T40" i="2"/>
  <c r="P39" i="2"/>
  <c r="X37" i="2"/>
  <c r="T36" i="2"/>
  <c r="X34" i="2"/>
  <c r="P33" i="2"/>
  <c r="T32" i="2"/>
  <c r="P8" i="2"/>
  <c r="P12" i="2"/>
  <c r="P16" i="2"/>
  <c r="X5" i="2"/>
  <c r="X9" i="2"/>
  <c r="X13" i="2"/>
  <c r="X17" i="2"/>
  <c r="X21" i="2"/>
  <c r="X25" i="2"/>
  <c r="X29" i="2"/>
  <c r="T5" i="2"/>
  <c r="T9" i="2"/>
  <c r="T13" i="2"/>
  <c r="T17" i="2"/>
  <c r="T21" i="2"/>
  <c r="T25" i="2"/>
  <c r="P31" i="2"/>
  <c r="T29" i="2"/>
  <c r="P24" i="2"/>
  <c r="P20" i="2"/>
  <c r="X53" i="2"/>
  <c r="X51" i="2"/>
  <c r="X49" i="2"/>
  <c r="X47" i="2"/>
  <c r="X45" i="2"/>
  <c r="T43" i="2"/>
  <c r="T41" i="2"/>
  <c r="P40" i="2"/>
  <c r="X38" i="2"/>
  <c r="T37" i="2"/>
  <c r="P36" i="2"/>
  <c r="T35" i="2"/>
  <c r="X33" i="2"/>
  <c r="P32" i="2"/>
  <c r="P7" i="2"/>
  <c r="P11" i="2"/>
  <c r="P15" i="2"/>
  <c r="X6" i="2"/>
  <c r="X10" i="2"/>
  <c r="X14" i="2"/>
  <c r="X18" i="2"/>
  <c r="X22" i="2"/>
  <c r="X26" i="2"/>
  <c r="X30" i="2"/>
  <c r="T8" i="2"/>
  <c r="T12" i="2"/>
  <c r="T16" i="2"/>
  <c r="T20" i="2"/>
  <c r="T24" i="2"/>
  <c r="T28" i="2"/>
  <c r="T30" i="2"/>
  <c r="P28" i="2"/>
  <c r="P25" i="2"/>
  <c r="P21" i="2"/>
  <c r="T53" i="2"/>
  <c r="T51" i="2"/>
  <c r="T49" i="2"/>
  <c r="T47" i="2"/>
  <c r="T45" i="2"/>
  <c r="X43" i="2"/>
  <c r="X41" i="2"/>
  <c r="X39" i="2"/>
  <c r="T38" i="2"/>
  <c r="P37" i="2"/>
  <c r="P35" i="2"/>
  <c r="T34" i="2"/>
  <c r="X32" i="2"/>
  <c r="P6" i="2"/>
  <c r="P10" i="2"/>
  <c r="P14" i="2"/>
  <c r="P18" i="2"/>
  <c r="X7" i="2"/>
  <c r="X11" i="2"/>
  <c r="X15" i="2"/>
  <c r="X19" i="2"/>
  <c r="X23" i="2"/>
  <c r="X27" i="2"/>
  <c r="X31" i="2"/>
  <c r="T7" i="2"/>
  <c r="T11" i="2"/>
  <c r="T15" i="2"/>
  <c r="T19" i="2"/>
  <c r="T23" i="2"/>
  <c r="T27" i="2"/>
  <c r="P30" i="2"/>
  <c r="P26" i="2"/>
  <c r="P22" i="2"/>
  <c r="X54" i="2"/>
  <c r="X52" i="2"/>
  <c r="X50" i="2"/>
  <c r="X48" i="2"/>
  <c r="X46" i="2"/>
  <c r="X44" i="2"/>
  <c r="T42" i="2"/>
  <c r="X40" i="2"/>
  <c r="T39" i="2"/>
  <c r="P38" i="2"/>
  <c r="X36" i="2"/>
  <c r="X35" i="2"/>
  <c r="P34" i="2"/>
  <c r="T33" i="2"/>
  <c r="P5" i="2"/>
  <c r="P9" i="2"/>
  <c r="P13" i="2"/>
  <c r="P17" i="2"/>
  <c r="X8" i="2"/>
  <c r="X12" i="2"/>
  <c r="X16" i="2"/>
  <c r="X20" i="2"/>
  <c r="X24" i="2"/>
  <c r="X28" i="2"/>
  <c r="T6" i="2"/>
  <c r="T10" i="2"/>
  <c r="T14" i="2"/>
  <c r="T18" i="2"/>
  <c r="T22" i="2"/>
  <c r="T26" i="2"/>
  <c r="T31" i="2"/>
  <c r="P29" i="2"/>
  <c r="P27" i="2"/>
  <c r="P23" i="2"/>
  <c r="P19" i="2"/>
  <c r="F12" i="6"/>
  <c r="G12" i="6" s="1"/>
  <c r="F40" i="6"/>
  <c r="G40" i="6" s="1"/>
  <c r="F36" i="6"/>
  <c r="G36" i="6" s="1"/>
  <c r="F32" i="6"/>
  <c r="G32" i="6" s="1"/>
  <c r="F28" i="6"/>
  <c r="G28" i="6" s="1"/>
  <c r="F24" i="6"/>
  <c r="G24" i="6" s="1"/>
  <c r="F20" i="6"/>
  <c r="G20" i="6" s="1"/>
  <c r="F16" i="6"/>
  <c r="G16" i="6" s="1"/>
  <c r="F11" i="6"/>
  <c r="F80" i="6"/>
  <c r="G80" i="6" s="1"/>
  <c r="F79" i="6"/>
  <c r="G79" i="6" s="1"/>
  <c r="F78" i="6"/>
  <c r="G78" i="6" s="1"/>
  <c r="F77" i="6"/>
  <c r="G77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1" i="6"/>
  <c r="G41" i="6" s="1"/>
  <c r="F37" i="6"/>
  <c r="G37" i="6" s="1"/>
  <c r="F33" i="6"/>
  <c r="G33" i="6" s="1"/>
  <c r="F29" i="6"/>
  <c r="G29" i="6" s="1"/>
  <c r="F25" i="6"/>
  <c r="G25" i="6" s="1"/>
  <c r="F21" i="6"/>
  <c r="G21" i="6" s="1"/>
  <c r="F17" i="6"/>
  <c r="G17" i="6" s="1"/>
  <c r="F13" i="6"/>
  <c r="G13" i="6" s="1"/>
  <c r="F97" i="6"/>
  <c r="G97" i="6" s="1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42" i="6"/>
  <c r="G42" i="6" s="1"/>
  <c r="F38" i="6"/>
  <c r="G38" i="6" s="1"/>
  <c r="F34" i="6"/>
  <c r="G34" i="6" s="1"/>
  <c r="F30" i="6"/>
  <c r="G30" i="6" s="1"/>
  <c r="F26" i="6"/>
  <c r="G26" i="6" s="1"/>
  <c r="F22" i="6"/>
  <c r="G22" i="6" s="1"/>
  <c r="F18" i="6"/>
  <c r="G18" i="6" s="1"/>
  <c r="F14" i="6"/>
  <c r="G14" i="6" s="1"/>
  <c r="F6" i="6"/>
  <c r="F39" i="6"/>
  <c r="G39" i="6" s="1"/>
  <c r="F35" i="6"/>
  <c r="G35" i="6" s="1"/>
  <c r="F31" i="6"/>
  <c r="G31" i="6" s="1"/>
  <c r="F27" i="6"/>
  <c r="G27" i="6" s="1"/>
  <c r="F23" i="6"/>
  <c r="G23" i="6" s="1"/>
  <c r="F19" i="6"/>
  <c r="G19" i="6" s="1"/>
  <c r="F15" i="6"/>
  <c r="G15" i="6" s="1"/>
  <c r="J15" i="6"/>
  <c r="J19" i="6"/>
  <c r="J23" i="6"/>
  <c r="J27" i="6"/>
  <c r="J31" i="6"/>
  <c r="J35" i="6"/>
  <c r="J39" i="6"/>
  <c r="J12" i="6"/>
  <c r="J16" i="6"/>
  <c r="J20" i="6"/>
  <c r="J24" i="6"/>
  <c r="J28" i="6"/>
  <c r="J32" i="6"/>
  <c r="J36" i="6"/>
  <c r="J40" i="6"/>
  <c r="J97" i="6"/>
  <c r="J95" i="6"/>
  <c r="J93" i="6"/>
  <c r="J91" i="6"/>
  <c r="J89" i="6"/>
  <c r="J87" i="6"/>
  <c r="J85" i="6"/>
  <c r="J83" i="6"/>
  <c r="J81" i="6"/>
  <c r="J79" i="6"/>
  <c r="J77" i="6"/>
  <c r="J75" i="6"/>
  <c r="J73" i="6"/>
  <c r="J71" i="6"/>
  <c r="J69" i="6"/>
  <c r="J67" i="6"/>
  <c r="J65" i="6"/>
  <c r="J63" i="6"/>
  <c r="J61" i="6"/>
  <c r="J59" i="6"/>
  <c r="J57" i="6"/>
  <c r="J55" i="6"/>
  <c r="J53" i="6"/>
  <c r="J51" i="6"/>
  <c r="J49" i="6"/>
  <c r="J47" i="6"/>
  <c r="J45" i="6"/>
  <c r="J43" i="6"/>
  <c r="I6" i="6"/>
  <c r="J13" i="6"/>
  <c r="J17" i="6"/>
  <c r="J21" i="6"/>
  <c r="J25" i="6"/>
  <c r="J29" i="6"/>
  <c r="J33" i="6"/>
  <c r="J37" i="6"/>
  <c r="J41" i="6"/>
  <c r="J14" i="6"/>
  <c r="J18" i="6"/>
  <c r="J22" i="6"/>
  <c r="J26" i="6"/>
  <c r="J30" i="6"/>
  <c r="J34" i="6"/>
  <c r="J38" i="6"/>
  <c r="J42" i="6"/>
  <c r="J96" i="6"/>
  <c r="J94" i="6"/>
  <c r="J92" i="6"/>
  <c r="J90" i="6"/>
  <c r="J88" i="6"/>
  <c r="J86" i="6"/>
  <c r="J84" i="6"/>
  <c r="J82" i="6"/>
  <c r="J80" i="6"/>
  <c r="J78" i="6"/>
  <c r="J76" i="6"/>
  <c r="J74" i="6"/>
  <c r="J72" i="6"/>
  <c r="J70" i="6"/>
  <c r="J68" i="6"/>
  <c r="J66" i="6"/>
  <c r="J64" i="6"/>
  <c r="J62" i="6"/>
  <c r="J60" i="6"/>
  <c r="J58" i="6"/>
  <c r="J56" i="6"/>
  <c r="J54" i="6"/>
  <c r="J52" i="6"/>
  <c r="J50" i="6"/>
  <c r="J48" i="6"/>
  <c r="J46" i="6"/>
  <c r="J44" i="6"/>
  <c r="J11" i="6"/>
  <c r="H13" i="6"/>
  <c r="H17" i="6"/>
  <c r="H21" i="6"/>
  <c r="H25" i="6"/>
  <c r="H29" i="6"/>
  <c r="H33" i="6"/>
  <c r="H37" i="6"/>
  <c r="H41" i="6"/>
  <c r="H14" i="6"/>
  <c r="H18" i="6"/>
  <c r="H22" i="6"/>
  <c r="H26" i="6"/>
  <c r="H30" i="6"/>
  <c r="H34" i="6"/>
  <c r="H38" i="6"/>
  <c r="H42" i="6"/>
  <c r="H15" i="6"/>
  <c r="H19" i="6"/>
  <c r="H23" i="6"/>
  <c r="H27" i="6"/>
  <c r="H31" i="6"/>
  <c r="H35" i="6"/>
  <c r="H39" i="6"/>
  <c r="H43" i="6"/>
  <c r="N43" i="6" s="1"/>
  <c r="P43" i="6" s="1"/>
  <c r="R43" i="6" s="1"/>
  <c r="H45" i="6"/>
  <c r="N45" i="6" s="1"/>
  <c r="P45" i="6" s="1"/>
  <c r="R45" i="6" s="1"/>
  <c r="H47" i="6"/>
  <c r="N47" i="6" s="1"/>
  <c r="P47" i="6" s="1"/>
  <c r="R47" i="6" s="1"/>
  <c r="H49" i="6"/>
  <c r="N49" i="6" s="1"/>
  <c r="P49" i="6" s="1"/>
  <c r="R49" i="6" s="1"/>
  <c r="H51" i="6"/>
  <c r="N51" i="6" s="1"/>
  <c r="P51" i="6" s="1"/>
  <c r="R51" i="6" s="1"/>
  <c r="H53" i="6"/>
  <c r="N53" i="6" s="1"/>
  <c r="P53" i="6" s="1"/>
  <c r="R53" i="6" s="1"/>
  <c r="H55" i="6"/>
  <c r="N55" i="6" s="1"/>
  <c r="P55" i="6" s="1"/>
  <c r="R55" i="6" s="1"/>
  <c r="H57" i="6"/>
  <c r="N57" i="6" s="1"/>
  <c r="P57" i="6" s="1"/>
  <c r="R57" i="6" s="1"/>
  <c r="H59" i="6"/>
  <c r="N59" i="6" s="1"/>
  <c r="P59" i="6" s="1"/>
  <c r="R59" i="6" s="1"/>
  <c r="H61" i="6"/>
  <c r="N61" i="6" s="1"/>
  <c r="P61" i="6" s="1"/>
  <c r="R61" i="6" s="1"/>
  <c r="H63" i="6"/>
  <c r="N63" i="6" s="1"/>
  <c r="P63" i="6" s="1"/>
  <c r="R63" i="6" s="1"/>
  <c r="H65" i="6"/>
  <c r="N65" i="6" s="1"/>
  <c r="P65" i="6" s="1"/>
  <c r="R65" i="6" s="1"/>
  <c r="H67" i="6"/>
  <c r="N67" i="6" s="1"/>
  <c r="P67" i="6" s="1"/>
  <c r="R67" i="6" s="1"/>
  <c r="H69" i="6"/>
  <c r="N69" i="6" s="1"/>
  <c r="P69" i="6" s="1"/>
  <c r="R69" i="6" s="1"/>
  <c r="H71" i="6"/>
  <c r="N71" i="6" s="1"/>
  <c r="P71" i="6" s="1"/>
  <c r="R71" i="6" s="1"/>
  <c r="H73" i="6"/>
  <c r="N73" i="6" s="1"/>
  <c r="P73" i="6" s="1"/>
  <c r="R73" i="6" s="1"/>
  <c r="H75" i="6"/>
  <c r="N75" i="6" s="1"/>
  <c r="P75" i="6" s="1"/>
  <c r="R75" i="6" s="1"/>
  <c r="H77" i="6"/>
  <c r="N77" i="6" s="1"/>
  <c r="P77" i="6" s="1"/>
  <c r="R77" i="6" s="1"/>
  <c r="H79" i="6"/>
  <c r="N79" i="6" s="1"/>
  <c r="P79" i="6" s="1"/>
  <c r="R79" i="6" s="1"/>
  <c r="H81" i="6"/>
  <c r="N81" i="6" s="1"/>
  <c r="P81" i="6" s="1"/>
  <c r="R81" i="6" s="1"/>
  <c r="H83" i="6"/>
  <c r="N83" i="6" s="1"/>
  <c r="P83" i="6" s="1"/>
  <c r="R83" i="6" s="1"/>
  <c r="H85" i="6"/>
  <c r="N85" i="6" s="1"/>
  <c r="P85" i="6" s="1"/>
  <c r="R85" i="6" s="1"/>
  <c r="H87" i="6"/>
  <c r="N87" i="6" s="1"/>
  <c r="P87" i="6" s="1"/>
  <c r="R87" i="6" s="1"/>
  <c r="H89" i="6"/>
  <c r="N89" i="6" s="1"/>
  <c r="P89" i="6" s="1"/>
  <c r="R89" i="6" s="1"/>
  <c r="H91" i="6"/>
  <c r="N91" i="6" s="1"/>
  <c r="P91" i="6" s="1"/>
  <c r="R91" i="6" s="1"/>
  <c r="H93" i="6"/>
  <c r="N93" i="6" s="1"/>
  <c r="P93" i="6" s="1"/>
  <c r="R93" i="6" s="1"/>
  <c r="H95" i="6"/>
  <c r="N95" i="6" s="1"/>
  <c r="P95" i="6" s="1"/>
  <c r="R95" i="6" s="1"/>
  <c r="H97" i="6"/>
  <c r="N97" i="6" s="1"/>
  <c r="P97" i="6" s="1"/>
  <c r="R97" i="6" s="1"/>
  <c r="H12" i="6"/>
  <c r="H16" i="6"/>
  <c r="H20" i="6"/>
  <c r="H24" i="6"/>
  <c r="H28" i="6"/>
  <c r="H32" i="6"/>
  <c r="H36" i="6"/>
  <c r="H40" i="6"/>
  <c r="H44" i="6"/>
  <c r="N44" i="6" s="1"/>
  <c r="P44" i="6" s="1"/>
  <c r="R44" i="6" s="1"/>
  <c r="H46" i="6"/>
  <c r="N46" i="6" s="1"/>
  <c r="P46" i="6" s="1"/>
  <c r="R46" i="6" s="1"/>
  <c r="H48" i="6"/>
  <c r="N48" i="6" s="1"/>
  <c r="P48" i="6" s="1"/>
  <c r="R48" i="6" s="1"/>
  <c r="H50" i="6"/>
  <c r="N50" i="6" s="1"/>
  <c r="P50" i="6" s="1"/>
  <c r="R50" i="6" s="1"/>
  <c r="H52" i="6"/>
  <c r="N52" i="6" s="1"/>
  <c r="P52" i="6" s="1"/>
  <c r="R52" i="6" s="1"/>
  <c r="H54" i="6"/>
  <c r="N54" i="6" s="1"/>
  <c r="P54" i="6" s="1"/>
  <c r="R54" i="6" s="1"/>
  <c r="H56" i="6"/>
  <c r="N56" i="6" s="1"/>
  <c r="P56" i="6" s="1"/>
  <c r="R56" i="6" s="1"/>
  <c r="H58" i="6"/>
  <c r="N58" i="6" s="1"/>
  <c r="P58" i="6" s="1"/>
  <c r="R58" i="6" s="1"/>
  <c r="H60" i="6"/>
  <c r="N60" i="6" s="1"/>
  <c r="P60" i="6" s="1"/>
  <c r="R60" i="6" s="1"/>
  <c r="H62" i="6"/>
  <c r="N62" i="6" s="1"/>
  <c r="P62" i="6" s="1"/>
  <c r="R62" i="6" s="1"/>
  <c r="H64" i="6"/>
  <c r="N64" i="6" s="1"/>
  <c r="P64" i="6" s="1"/>
  <c r="R64" i="6" s="1"/>
  <c r="H66" i="6"/>
  <c r="N66" i="6" s="1"/>
  <c r="P66" i="6" s="1"/>
  <c r="R66" i="6" s="1"/>
  <c r="H68" i="6"/>
  <c r="N68" i="6" s="1"/>
  <c r="P68" i="6" s="1"/>
  <c r="R68" i="6" s="1"/>
  <c r="H70" i="6"/>
  <c r="N70" i="6" s="1"/>
  <c r="P70" i="6" s="1"/>
  <c r="R70" i="6" s="1"/>
  <c r="H72" i="6"/>
  <c r="N72" i="6" s="1"/>
  <c r="P72" i="6" s="1"/>
  <c r="R72" i="6" s="1"/>
  <c r="H74" i="6"/>
  <c r="N74" i="6" s="1"/>
  <c r="P74" i="6" s="1"/>
  <c r="R74" i="6" s="1"/>
  <c r="H76" i="6"/>
  <c r="N76" i="6" s="1"/>
  <c r="P76" i="6" s="1"/>
  <c r="R76" i="6" s="1"/>
  <c r="H78" i="6"/>
  <c r="N78" i="6" s="1"/>
  <c r="P78" i="6" s="1"/>
  <c r="R78" i="6" s="1"/>
  <c r="H80" i="6"/>
  <c r="N80" i="6" s="1"/>
  <c r="P80" i="6" s="1"/>
  <c r="R80" i="6" s="1"/>
  <c r="H82" i="6"/>
  <c r="N82" i="6" s="1"/>
  <c r="P82" i="6" s="1"/>
  <c r="R82" i="6" s="1"/>
  <c r="H84" i="6"/>
  <c r="N84" i="6" s="1"/>
  <c r="P84" i="6" s="1"/>
  <c r="R84" i="6" s="1"/>
  <c r="H86" i="6"/>
  <c r="N86" i="6" s="1"/>
  <c r="P86" i="6" s="1"/>
  <c r="R86" i="6" s="1"/>
  <c r="H88" i="6"/>
  <c r="N88" i="6" s="1"/>
  <c r="P88" i="6" s="1"/>
  <c r="R88" i="6" s="1"/>
  <c r="H90" i="6"/>
  <c r="N90" i="6" s="1"/>
  <c r="P90" i="6" s="1"/>
  <c r="R90" i="6" s="1"/>
  <c r="H92" i="6"/>
  <c r="N92" i="6" s="1"/>
  <c r="P92" i="6" s="1"/>
  <c r="R92" i="6" s="1"/>
  <c r="H94" i="6"/>
  <c r="N94" i="6" s="1"/>
  <c r="P94" i="6" s="1"/>
  <c r="R94" i="6" s="1"/>
  <c r="H96" i="6"/>
  <c r="N96" i="6" s="1"/>
  <c r="P96" i="6" s="1"/>
  <c r="R96" i="6" s="1"/>
  <c r="G7" i="6" l="1"/>
  <c r="V23" i="2"/>
  <c r="V15" i="2"/>
  <c r="V7" i="2"/>
  <c r="Z27" i="2"/>
  <c r="Z19" i="2"/>
  <c r="Z11" i="2"/>
  <c r="R18" i="2"/>
  <c r="R10" i="2"/>
  <c r="V26" i="2"/>
  <c r="V16" i="2"/>
  <c r="V10" i="2"/>
  <c r="Z26" i="2"/>
  <c r="Z20" i="2"/>
  <c r="Z10" i="2"/>
  <c r="R17" i="2"/>
  <c r="R9" i="2"/>
  <c r="Z35" i="2"/>
  <c r="L39" i="6"/>
  <c r="L35" i="6"/>
  <c r="V25" i="2"/>
  <c r="V17" i="2"/>
  <c r="V9" i="2"/>
  <c r="Z29" i="2"/>
  <c r="Z21" i="2"/>
  <c r="Z13" i="2"/>
  <c r="Z5" i="2"/>
  <c r="R12" i="2"/>
  <c r="Z32" i="2"/>
  <c r="V24" i="2"/>
  <c r="V18" i="2"/>
  <c r="V8" i="2"/>
  <c r="Z28" i="2"/>
  <c r="Z18" i="2"/>
  <c r="Z12" i="2"/>
  <c r="R11" i="2"/>
  <c r="Z33" i="2"/>
  <c r="L33" i="6"/>
  <c r="L29" i="6"/>
  <c r="L25" i="6"/>
  <c r="L21" i="6"/>
  <c r="L17" i="6"/>
  <c r="L13" i="6"/>
  <c r="L42" i="6"/>
  <c r="L38" i="6"/>
  <c r="L34" i="6"/>
  <c r="L30" i="6"/>
  <c r="L26" i="6"/>
  <c r="L22" i="6"/>
  <c r="L18" i="6"/>
  <c r="L14" i="6"/>
  <c r="V27" i="2"/>
  <c r="V19" i="2"/>
  <c r="V11" i="2"/>
  <c r="Z31" i="2"/>
  <c r="Z23" i="2"/>
  <c r="Z15" i="2"/>
  <c r="Z7" i="2"/>
  <c r="R14" i="2"/>
  <c r="R6" i="2"/>
  <c r="Z34" i="2"/>
  <c r="V20" i="2"/>
  <c r="V14" i="2"/>
  <c r="Z30" i="2"/>
  <c r="Z24" i="2"/>
  <c r="Z14" i="2"/>
  <c r="Z8" i="2"/>
  <c r="R13" i="2"/>
  <c r="R5" i="2"/>
  <c r="L41" i="6"/>
  <c r="L37" i="6"/>
  <c r="V21" i="2"/>
  <c r="V13" i="2"/>
  <c r="V5" i="2"/>
  <c r="Z25" i="2"/>
  <c r="Z17" i="2"/>
  <c r="Z9" i="2"/>
  <c r="R16" i="2"/>
  <c r="R8" i="2"/>
  <c r="V28" i="2"/>
  <c r="V22" i="2"/>
  <c r="V12" i="2"/>
  <c r="V6" i="2"/>
  <c r="Z22" i="2"/>
  <c r="Z16" i="2"/>
  <c r="Z6" i="2"/>
  <c r="R15" i="2"/>
  <c r="R7" i="2"/>
  <c r="L31" i="6"/>
  <c r="L27" i="6"/>
  <c r="L23" i="6"/>
  <c r="L19" i="6"/>
  <c r="L15" i="6"/>
  <c r="L12" i="6"/>
  <c r="L40" i="6"/>
  <c r="L36" i="6"/>
  <c r="L32" i="6"/>
  <c r="L28" i="6"/>
  <c r="L24" i="6"/>
  <c r="L20" i="6"/>
  <c r="L16" i="6"/>
  <c r="E30" i="2" l="1"/>
  <c r="F30" i="2"/>
  <c r="L7" i="6"/>
  <c r="H2" i="6" s="1"/>
  <c r="F28" i="2"/>
  <c r="E28" i="2"/>
  <c r="F29" i="2"/>
  <c r="E29" i="2"/>
  <c r="N12" i="6" l="1"/>
  <c r="N28" i="6"/>
  <c r="N35" i="6"/>
  <c r="N19" i="6"/>
  <c r="N34" i="6"/>
  <c r="N18" i="6"/>
  <c r="N33" i="6"/>
  <c r="N17" i="6"/>
  <c r="N32" i="6"/>
  <c r="N16" i="6"/>
  <c r="N31" i="6"/>
  <c r="N15" i="6"/>
  <c r="N30" i="6"/>
  <c r="N14" i="6"/>
  <c r="N29" i="6"/>
  <c r="N13" i="6"/>
  <c r="N36" i="6"/>
  <c r="N20" i="6"/>
  <c r="N27" i="6"/>
  <c r="N42" i="6"/>
  <c r="N26" i="6"/>
  <c r="N41" i="6"/>
  <c r="N25" i="6"/>
  <c r="N40" i="6"/>
  <c r="N24" i="6"/>
  <c r="N39" i="6"/>
  <c r="N23" i="6"/>
  <c r="N38" i="6"/>
  <c r="N22" i="6"/>
  <c r="N37" i="6"/>
  <c r="N21" i="6"/>
  <c r="E32" i="2"/>
  <c r="P3" i="6" l="1"/>
  <c r="N7" i="6"/>
  <c r="H4" i="6" s="1"/>
  <c r="P24" i="6" s="1"/>
  <c r="R24" i="6" s="1"/>
  <c r="O80" i="39"/>
  <c r="P80" i="39" s="1"/>
  <c r="O61" i="38"/>
  <c r="O70" i="39"/>
  <c r="P70" i="39" s="1"/>
  <c r="O68" i="40"/>
  <c r="P68" i="40" s="1"/>
  <c r="O67" i="40"/>
  <c r="P67" i="40" s="1"/>
  <c r="O81" i="39"/>
  <c r="P81" i="39" s="1"/>
  <c r="O82" i="40"/>
  <c r="P82" i="40" s="1"/>
  <c r="O83" i="40"/>
  <c r="P83" i="40" s="1"/>
  <c r="O80" i="40"/>
  <c r="P80" i="40" s="1"/>
  <c r="O62" i="40"/>
  <c r="P62" i="40" s="1"/>
  <c r="O70" i="40"/>
  <c r="P70" i="40" s="1"/>
  <c r="O69" i="39"/>
  <c r="P69" i="39" s="1"/>
  <c r="O66" i="38"/>
  <c r="P66" i="38" s="1"/>
  <c r="O67" i="38"/>
  <c r="P67" i="38" s="1"/>
  <c r="O68" i="38"/>
  <c r="P68" i="38" s="1"/>
  <c r="O74" i="39"/>
  <c r="P74" i="39" s="1"/>
  <c r="O67" i="39"/>
  <c r="P67" i="39" s="1"/>
  <c r="O62" i="39"/>
  <c r="O68" i="39"/>
  <c r="P68" i="39" s="1"/>
  <c r="O75" i="39"/>
  <c r="P75" i="39" s="1"/>
  <c r="O81" i="40"/>
  <c r="P81" i="40" s="1"/>
  <c r="O65" i="38"/>
  <c r="P65" i="38" s="1"/>
  <c r="O66" i="39"/>
  <c r="P66" i="39" s="1"/>
  <c r="O75" i="40"/>
  <c r="P75" i="40" s="1"/>
  <c r="O65" i="39"/>
  <c r="P65" i="39" s="1"/>
  <c r="O72" i="39"/>
  <c r="P72" i="39" s="1"/>
  <c r="O64" i="40"/>
  <c r="P64" i="40" s="1"/>
  <c r="O73" i="40"/>
  <c r="P73" i="40" s="1"/>
  <c r="O71" i="40"/>
  <c r="P71" i="40" s="1"/>
  <c r="O66" i="40"/>
  <c r="P66" i="40" s="1"/>
  <c r="O63" i="40"/>
  <c r="P63" i="40" s="1"/>
  <c r="O71" i="39"/>
  <c r="P71" i="39" s="1"/>
  <c r="O79" i="39"/>
  <c r="P79" i="39" s="1"/>
  <c r="O62" i="38"/>
  <c r="P62" i="38" s="1"/>
  <c r="O63" i="38"/>
  <c r="P63" i="38" s="1"/>
  <c r="O64" i="38"/>
  <c r="P64" i="38" s="1"/>
  <c r="O63" i="39"/>
  <c r="P63" i="39" s="1"/>
  <c r="O64" i="39"/>
  <c r="P64" i="39" s="1"/>
  <c r="O78" i="39"/>
  <c r="P78" i="39" s="1"/>
  <c r="O73" i="39"/>
  <c r="P73" i="39" s="1"/>
  <c r="O77" i="39"/>
  <c r="P77" i="39" s="1"/>
  <c r="O61" i="40"/>
  <c r="P37" i="6"/>
  <c r="R37" i="6" s="1"/>
  <c r="P38" i="6"/>
  <c r="R38" i="6" s="1"/>
  <c r="P39" i="6"/>
  <c r="R39" i="6" s="1"/>
  <c r="P40" i="6"/>
  <c r="R40" i="6" s="1"/>
  <c r="P41" i="6"/>
  <c r="R41" i="6" s="1"/>
  <c r="P42" i="6"/>
  <c r="R42" i="6" s="1"/>
  <c r="P20" i="6"/>
  <c r="R20" i="6" s="1"/>
  <c r="P13" i="6"/>
  <c r="R13" i="6" s="1"/>
  <c r="P14" i="6"/>
  <c r="R14" i="6" s="1"/>
  <c r="P15" i="6"/>
  <c r="R15" i="6" s="1"/>
  <c r="P16" i="6"/>
  <c r="R16" i="6" s="1"/>
  <c r="P17" i="6"/>
  <c r="R17" i="6" s="1"/>
  <c r="P18" i="6"/>
  <c r="R18" i="6" s="1"/>
  <c r="P19" i="6"/>
  <c r="R19" i="6" s="1"/>
  <c r="P28" i="6"/>
  <c r="R28" i="6" s="1"/>
  <c r="P34" i="6" l="1"/>
  <c r="R34" i="6" s="1"/>
  <c r="P30" i="6"/>
  <c r="R30" i="6" s="1"/>
  <c r="P36" i="6"/>
  <c r="R36" i="6" s="1"/>
  <c r="P22" i="6"/>
  <c r="R22" i="6" s="1"/>
  <c r="P26" i="6"/>
  <c r="R26" i="6" s="1"/>
  <c r="P32" i="6"/>
  <c r="R32" i="6" s="1"/>
  <c r="P61" i="40"/>
  <c r="O115" i="40"/>
  <c r="K57" i="40" s="1"/>
  <c r="P115" i="40"/>
  <c r="L57" i="40" s="1"/>
  <c r="F63" i="38"/>
  <c r="E71" i="40"/>
  <c r="E68" i="40"/>
  <c r="F68" i="40"/>
  <c r="F67" i="40"/>
  <c r="E67" i="40"/>
  <c r="E80" i="40"/>
  <c r="E75" i="40"/>
  <c r="F71" i="40"/>
  <c r="E65" i="38"/>
  <c r="E70" i="39"/>
  <c r="F64" i="38"/>
  <c r="F72" i="39"/>
  <c r="F77" i="39"/>
  <c r="F65" i="39"/>
  <c r="F65" i="38"/>
  <c r="E64" i="39"/>
  <c r="E73" i="39"/>
  <c r="E62" i="38"/>
  <c r="E74" i="39"/>
  <c r="F74" i="39"/>
  <c r="F78" i="39"/>
  <c r="F66" i="39"/>
  <c r="E63" i="39"/>
  <c r="F73" i="39"/>
  <c r="F71" i="39"/>
  <c r="F68" i="38"/>
  <c r="E63" i="40"/>
  <c r="E66" i="40"/>
  <c r="F82" i="40"/>
  <c r="F73" i="40"/>
  <c r="E81" i="40"/>
  <c r="E70" i="40"/>
  <c r="F64" i="40"/>
  <c r="E64" i="38"/>
  <c r="E61" i="38"/>
  <c r="E72" i="39"/>
  <c r="E66" i="38"/>
  <c r="E78" i="39"/>
  <c r="E67" i="38"/>
  <c r="E69" i="39"/>
  <c r="E71" i="39"/>
  <c r="F70" i="39"/>
  <c r="E80" i="39"/>
  <c r="E82" i="40"/>
  <c r="E62" i="40"/>
  <c r="E73" i="40"/>
  <c r="F61" i="40"/>
  <c r="F70" i="40"/>
  <c r="F81" i="40"/>
  <c r="F83" i="40"/>
  <c r="F68" i="39"/>
  <c r="E63" i="38"/>
  <c r="E66" i="39"/>
  <c r="F69" i="39"/>
  <c r="E79" i="39"/>
  <c r="F64" i="39"/>
  <c r="F63" i="39"/>
  <c r="F62" i="38"/>
  <c r="F67" i="38"/>
  <c r="E62" i="39"/>
  <c r="F80" i="39"/>
  <c r="E75" i="39"/>
  <c r="F75" i="39"/>
  <c r="F67" i="39"/>
  <c r="F62" i="39"/>
  <c r="E68" i="38"/>
  <c r="E83" i="40"/>
  <c r="F66" i="40"/>
  <c r="F80" i="40"/>
  <c r="F62" i="40"/>
  <c r="E64" i="40"/>
  <c r="E61" i="40"/>
  <c r="F63" i="40"/>
  <c r="F75" i="40"/>
  <c r="F66" i="38"/>
  <c r="F61" i="38"/>
  <c r="E77" i="39"/>
  <c r="E81" i="39"/>
  <c r="E67" i="39"/>
  <c r="F81" i="39"/>
  <c r="E68" i="39"/>
  <c r="E65" i="39"/>
  <c r="F79" i="39"/>
  <c r="P62" i="39"/>
  <c r="O115" i="39"/>
  <c r="K57" i="39" s="1"/>
  <c r="P115" i="39"/>
  <c r="L57" i="39" s="1"/>
  <c r="O115" i="38"/>
  <c r="K57" i="38" s="1"/>
  <c r="P115" i="38"/>
  <c r="L57" i="38" s="1"/>
  <c r="P61" i="38"/>
  <c r="P35" i="6"/>
  <c r="R35" i="6" s="1"/>
  <c r="P33" i="6"/>
  <c r="R33" i="6" s="1"/>
  <c r="P31" i="6"/>
  <c r="R31" i="6" s="1"/>
  <c r="P29" i="6"/>
  <c r="R29" i="6" s="1"/>
  <c r="P27" i="6"/>
  <c r="R27" i="6" s="1"/>
  <c r="P25" i="6"/>
  <c r="R25" i="6" s="1"/>
  <c r="P23" i="6"/>
  <c r="R23" i="6" s="1"/>
  <c r="P21" i="6"/>
  <c r="R21" i="6" s="1"/>
  <c r="P12" i="6"/>
  <c r="R12" i="6" l="1"/>
  <c r="P7" i="6"/>
  <c r="Q81" i="39"/>
  <c r="J81" i="39"/>
  <c r="M81" i="39"/>
  <c r="M61" i="38"/>
  <c r="Q61" i="38"/>
  <c r="F115" i="38"/>
  <c r="J61" i="38"/>
  <c r="M75" i="40"/>
  <c r="Q75" i="40"/>
  <c r="J75" i="40"/>
  <c r="E115" i="40"/>
  <c r="M62" i="40"/>
  <c r="Q62" i="40"/>
  <c r="J62" i="40"/>
  <c r="Q66" i="40"/>
  <c r="J66" i="40"/>
  <c r="M66" i="40"/>
  <c r="J62" i="39"/>
  <c r="Q62" i="39"/>
  <c r="F115" i="39"/>
  <c r="M62" i="39"/>
  <c r="Q75" i="39"/>
  <c r="M75" i="39"/>
  <c r="J75" i="39"/>
  <c r="Q80" i="39"/>
  <c r="M80" i="39"/>
  <c r="J80" i="39"/>
  <c r="Q67" i="38"/>
  <c r="J67" i="38"/>
  <c r="M67" i="38"/>
  <c r="J63" i="39"/>
  <c r="Q63" i="39"/>
  <c r="M63" i="39"/>
  <c r="Q69" i="39"/>
  <c r="M69" i="39"/>
  <c r="J69" i="39"/>
  <c r="J83" i="40"/>
  <c r="Q83" i="40"/>
  <c r="M83" i="40"/>
  <c r="M70" i="40"/>
  <c r="J70" i="40"/>
  <c r="Q70" i="40"/>
  <c r="J64" i="40"/>
  <c r="M64" i="40"/>
  <c r="Q64" i="40"/>
  <c r="M82" i="40"/>
  <c r="Q82" i="40"/>
  <c r="J82" i="40"/>
  <c r="J73" i="39"/>
  <c r="Q73" i="39"/>
  <c r="M73" i="39"/>
  <c r="J66" i="39"/>
  <c r="Q66" i="39"/>
  <c r="M66" i="39"/>
  <c r="J74" i="39"/>
  <c r="Q74" i="39"/>
  <c r="M74" i="39"/>
  <c r="Q65" i="38"/>
  <c r="M65" i="38"/>
  <c r="J65" i="38"/>
  <c r="Q77" i="39"/>
  <c r="J77" i="39"/>
  <c r="M77" i="39"/>
  <c r="M64" i="38"/>
  <c r="J64" i="38"/>
  <c r="Q64" i="38"/>
  <c r="J68" i="40"/>
  <c r="Q68" i="40"/>
  <c r="M68" i="40"/>
  <c r="M79" i="39"/>
  <c r="Q79" i="39"/>
  <c r="J79" i="39"/>
  <c r="M66" i="38"/>
  <c r="Q66" i="38"/>
  <c r="J66" i="38"/>
  <c r="Q63" i="40"/>
  <c r="M63" i="40"/>
  <c r="J63" i="40"/>
  <c r="J80" i="40"/>
  <c r="M80" i="40"/>
  <c r="Q80" i="40"/>
  <c r="Q67" i="39"/>
  <c r="M67" i="39"/>
  <c r="J67" i="39"/>
  <c r="E115" i="39"/>
  <c r="M62" i="38"/>
  <c r="Q62" i="38"/>
  <c r="J62" i="38"/>
  <c r="M64" i="39"/>
  <c r="J64" i="39"/>
  <c r="Q64" i="39"/>
  <c r="Q68" i="39"/>
  <c r="J68" i="39"/>
  <c r="M68" i="39"/>
  <c r="J81" i="40"/>
  <c r="Q81" i="40"/>
  <c r="M81" i="40"/>
  <c r="Q61" i="40"/>
  <c r="M61" i="40"/>
  <c r="F115" i="40"/>
  <c r="J61" i="40"/>
  <c r="M70" i="39"/>
  <c r="Q70" i="39"/>
  <c r="J70" i="39"/>
  <c r="E115" i="38"/>
  <c r="Q73" i="40"/>
  <c r="M73" i="40"/>
  <c r="J73" i="40"/>
  <c r="J68" i="38"/>
  <c r="Q68" i="38"/>
  <c r="M68" i="38"/>
  <c r="Q71" i="39"/>
  <c r="M71" i="39"/>
  <c r="J71" i="39"/>
  <c r="M78" i="39"/>
  <c r="J78" i="39"/>
  <c r="Q78" i="39"/>
  <c r="M65" i="39"/>
  <c r="J65" i="39"/>
  <c r="Q65" i="39"/>
  <c r="Q72" i="39"/>
  <c r="J72" i="39"/>
  <c r="M72" i="39"/>
  <c r="Q71" i="40"/>
  <c r="M71" i="40"/>
  <c r="J71" i="40"/>
  <c r="Q67" i="40"/>
  <c r="M67" i="40"/>
  <c r="J67" i="40"/>
  <c r="M63" i="38"/>
  <c r="J63" i="38"/>
  <c r="Q63" i="38"/>
  <c r="J115" i="40" l="1"/>
  <c r="E57" i="40" s="1"/>
  <c r="M57" i="40" s="1"/>
  <c r="J115" i="39"/>
  <c r="E57" i="39" s="1"/>
  <c r="M57" i="39" s="1"/>
  <c r="J115" i="38"/>
  <c r="E57" i="38" s="1"/>
  <c r="M57" i="38" s="1"/>
  <c r="R7" i="6"/>
  <c r="R8" i="6"/>
  <c r="I4" i="6" l="1"/>
  <c r="G65" i="39"/>
  <c r="G79" i="39"/>
  <c r="G73" i="40"/>
  <c r="G80" i="39"/>
  <c r="G67" i="38"/>
  <c r="G64" i="38"/>
  <c r="G63" i="40"/>
  <c r="G73" i="39"/>
  <c r="G67" i="40"/>
  <c r="G62" i="39"/>
  <c r="G67" i="39"/>
  <c r="G64" i="40"/>
  <c r="G68" i="38"/>
  <c r="G75" i="39"/>
  <c r="G66" i="39"/>
  <c r="G62" i="40"/>
  <c r="G69" i="39"/>
  <c r="G72" i="39"/>
  <c r="G70" i="40"/>
  <c r="G74" i="39"/>
  <c r="G68" i="40"/>
  <c r="G61" i="40"/>
  <c r="G81" i="39"/>
  <c r="G63" i="38"/>
  <c r="G82" i="40"/>
  <c r="G71" i="39"/>
  <c r="G66" i="38"/>
  <c r="G81" i="40"/>
  <c r="G62" i="38"/>
  <c r="G70" i="39"/>
  <c r="G75" i="40"/>
  <c r="G71" i="40"/>
  <c r="G61" i="38"/>
  <c r="G68" i="39"/>
  <c r="G77" i="39"/>
  <c r="G83" i="40"/>
  <c r="G78" i="39"/>
  <c r="G66" i="40"/>
  <c r="G63" i="39"/>
  <c r="G64" i="39"/>
  <c r="G65" i="38"/>
  <c r="G80" i="40"/>
  <c r="H80" i="40" l="1"/>
  <c r="I80" i="40" s="1"/>
  <c r="K80" i="40"/>
  <c r="L80" i="40" s="1"/>
  <c r="N80" i="40"/>
  <c r="K65" i="38"/>
  <c r="L65" i="38" s="1"/>
  <c r="H65" i="38"/>
  <c r="I65" i="38" s="1"/>
  <c r="N65" i="38"/>
  <c r="H63" i="39"/>
  <c r="I63" i="39" s="1"/>
  <c r="K63" i="39"/>
  <c r="L63" i="39" s="1"/>
  <c r="N63" i="39"/>
  <c r="H78" i="39"/>
  <c r="I78" i="39" s="1"/>
  <c r="K78" i="39"/>
  <c r="L78" i="39" s="1"/>
  <c r="N78" i="39"/>
  <c r="H77" i="39"/>
  <c r="I77" i="39" s="1"/>
  <c r="K77" i="39"/>
  <c r="L77" i="39" s="1"/>
  <c r="N77" i="39"/>
  <c r="K61" i="38"/>
  <c r="L61" i="38" s="1"/>
  <c r="H61" i="38"/>
  <c r="I61" i="38" s="1"/>
  <c r="N61" i="38"/>
  <c r="K71" i="40"/>
  <c r="L71" i="40" s="1"/>
  <c r="H71" i="40"/>
  <c r="I71" i="40" s="1"/>
  <c r="N71" i="40"/>
  <c r="H62" i="38"/>
  <c r="I62" i="38" s="1"/>
  <c r="K62" i="38"/>
  <c r="L62" i="38" s="1"/>
  <c r="N62" i="38"/>
  <c r="H66" i="38"/>
  <c r="I66" i="38" s="1"/>
  <c r="K66" i="38"/>
  <c r="L66" i="38" s="1"/>
  <c r="N66" i="38"/>
  <c r="K61" i="40"/>
  <c r="L61" i="40" s="1"/>
  <c r="H61" i="40"/>
  <c r="I61" i="40" s="1"/>
  <c r="N61" i="40"/>
  <c r="H74" i="39"/>
  <c r="I74" i="39" s="1"/>
  <c r="K74" i="39"/>
  <c r="L74" i="39" s="1"/>
  <c r="N74" i="39"/>
  <c r="H70" i="40"/>
  <c r="I70" i="40" s="1"/>
  <c r="K70" i="40"/>
  <c r="L70" i="40" s="1"/>
  <c r="N70" i="40"/>
  <c r="K72" i="39"/>
  <c r="L72" i="39" s="1"/>
  <c r="H72" i="39"/>
  <c r="I72" i="39" s="1"/>
  <c r="N72" i="39"/>
  <c r="K62" i="40"/>
  <c r="L62" i="40" s="1"/>
  <c r="H62" i="40"/>
  <c r="I62" i="40" s="1"/>
  <c r="N62" i="40"/>
  <c r="H75" i="39"/>
  <c r="I75" i="39" s="1"/>
  <c r="K75" i="39"/>
  <c r="L75" i="39" s="1"/>
  <c r="N75" i="39"/>
  <c r="H64" i="40"/>
  <c r="I64" i="40" s="1"/>
  <c r="K64" i="40"/>
  <c r="L64" i="40" s="1"/>
  <c r="N64" i="40"/>
  <c r="H73" i="39"/>
  <c r="I73" i="39" s="1"/>
  <c r="K73" i="39"/>
  <c r="L73" i="39" s="1"/>
  <c r="N73" i="39"/>
  <c r="H64" i="38"/>
  <c r="I64" i="38" s="1"/>
  <c r="K64" i="38"/>
  <c r="L64" i="38" s="1"/>
  <c r="N64" i="38"/>
  <c r="K80" i="39"/>
  <c r="L80" i="39" s="1"/>
  <c r="H80" i="39"/>
  <c r="I80" i="39" s="1"/>
  <c r="N80" i="39"/>
  <c r="K73" i="40"/>
  <c r="L73" i="40" s="1"/>
  <c r="H73" i="40"/>
  <c r="I73" i="40" s="1"/>
  <c r="N73" i="40"/>
  <c r="H79" i="39"/>
  <c r="I79" i="39" s="1"/>
  <c r="K79" i="39"/>
  <c r="L79" i="39" s="1"/>
  <c r="N79" i="39"/>
  <c r="H65" i="39"/>
  <c r="I65" i="39" s="1"/>
  <c r="K65" i="39"/>
  <c r="L65" i="39" s="1"/>
  <c r="N65" i="39"/>
  <c r="K64" i="39"/>
  <c r="L64" i="39" s="1"/>
  <c r="H64" i="39"/>
  <c r="I64" i="39" s="1"/>
  <c r="N64" i="39"/>
  <c r="K66" i="40"/>
  <c r="L66" i="40" s="1"/>
  <c r="H66" i="40"/>
  <c r="I66" i="40" s="1"/>
  <c r="N66" i="40"/>
  <c r="K83" i="40"/>
  <c r="L83" i="40" s="1"/>
  <c r="H83" i="40"/>
  <c r="I83" i="40" s="1"/>
  <c r="N83" i="40"/>
  <c r="K68" i="39"/>
  <c r="L68" i="39" s="1"/>
  <c r="H68" i="39"/>
  <c r="I68" i="39" s="1"/>
  <c r="N68" i="39"/>
  <c r="H75" i="40"/>
  <c r="I75" i="40" s="1"/>
  <c r="K75" i="40"/>
  <c r="L75" i="40" s="1"/>
  <c r="N75" i="40"/>
  <c r="H70" i="39"/>
  <c r="I70" i="39" s="1"/>
  <c r="K70" i="39"/>
  <c r="L70" i="39" s="1"/>
  <c r="N70" i="39"/>
  <c r="H81" i="40"/>
  <c r="I81" i="40" s="1"/>
  <c r="K81" i="40"/>
  <c r="L81" i="40" s="1"/>
  <c r="N81" i="40"/>
  <c r="H71" i="39"/>
  <c r="I71" i="39" s="1"/>
  <c r="K71" i="39"/>
  <c r="L71" i="39" s="1"/>
  <c r="N71" i="39"/>
  <c r="H82" i="40"/>
  <c r="I82" i="40" s="1"/>
  <c r="K82" i="40"/>
  <c r="L82" i="40" s="1"/>
  <c r="N82" i="40"/>
  <c r="K63" i="38"/>
  <c r="L63" i="38" s="1"/>
  <c r="H63" i="38"/>
  <c r="I63" i="38" s="1"/>
  <c r="N63" i="38"/>
  <c r="H81" i="39"/>
  <c r="I81" i="39" s="1"/>
  <c r="K81" i="39"/>
  <c r="L81" i="39" s="1"/>
  <c r="N81" i="39"/>
  <c r="K68" i="40"/>
  <c r="L68" i="40" s="1"/>
  <c r="H68" i="40"/>
  <c r="I68" i="40" s="1"/>
  <c r="N68" i="40"/>
  <c r="H69" i="39"/>
  <c r="I69" i="39" s="1"/>
  <c r="K69" i="39"/>
  <c r="L69" i="39" s="1"/>
  <c r="N69" i="39"/>
  <c r="H66" i="39"/>
  <c r="I66" i="39" s="1"/>
  <c r="K66" i="39"/>
  <c r="L66" i="39" s="1"/>
  <c r="N66" i="39"/>
  <c r="H68" i="38"/>
  <c r="I68" i="38" s="1"/>
  <c r="K68" i="38"/>
  <c r="L68" i="38" s="1"/>
  <c r="N68" i="38"/>
  <c r="H67" i="39"/>
  <c r="I67" i="39" s="1"/>
  <c r="K67" i="39"/>
  <c r="L67" i="39" s="1"/>
  <c r="N67" i="39"/>
  <c r="H62" i="39"/>
  <c r="I62" i="39" s="1"/>
  <c r="I115" i="39" s="1"/>
  <c r="I57" i="39" s="1"/>
  <c r="J57" i="39" s="1"/>
  <c r="K62" i="39"/>
  <c r="L62" i="39" s="1"/>
  <c r="N62" i="39"/>
  <c r="H67" i="40"/>
  <c r="I67" i="40" s="1"/>
  <c r="K67" i="40"/>
  <c r="L67" i="40" s="1"/>
  <c r="N67" i="40"/>
  <c r="K63" i="40"/>
  <c r="L63" i="40" s="1"/>
  <c r="H63" i="40"/>
  <c r="I63" i="40" s="1"/>
  <c r="N63" i="40"/>
  <c r="K67" i="38"/>
  <c r="L67" i="38" s="1"/>
  <c r="H67" i="38"/>
  <c r="I67" i="38" s="1"/>
  <c r="N67" i="38"/>
  <c r="L115" i="40" l="1"/>
  <c r="F57" i="40" s="1"/>
  <c r="N57" i="40" s="1"/>
  <c r="I115" i="38"/>
  <c r="I57" i="38" s="1"/>
  <c r="J57" i="38" s="1"/>
  <c r="L115" i="39"/>
  <c r="F57" i="39" s="1"/>
  <c r="N57" i="39" s="1"/>
  <c r="I115" i="40"/>
  <c r="I57" i="40" s="1"/>
  <c r="J57" i="40" s="1"/>
  <c r="L115" i="38"/>
  <c r="F57" i="38" s="1"/>
  <c r="N57" i="38" s="1"/>
</calcChain>
</file>

<file path=xl/sharedStrings.xml><?xml version="1.0" encoding="utf-8"?>
<sst xmlns="http://schemas.openxmlformats.org/spreadsheetml/2006/main" count="4922" uniqueCount="1300">
  <si>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</si>
  <si>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</si>
  <si>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</si>
  <si>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</si>
  <si>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</si>
  <si>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</si>
  <si>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</si>
  <si>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</si>
  <si>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</si>
  <si>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</si>
  <si>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</si>
  <si>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</si>
  <si>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</si>
  <si>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</si>
  <si>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</si>
  <si>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</si>
  <si>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</si>
  <si>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</si>
  <si>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</si>
  <si>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</si>
  <si>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</si>
  <si>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</si>
  <si>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</si>
  <si>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</si>
  <si>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</si>
  <si>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</si>
  <si>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</si>
  <si>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</si>
  <si>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</si>
  <si>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</si>
  <si>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</si>
  <si>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</si>
  <si>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</si>
  <si>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</si>
  <si>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</si>
  <si>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</si>
  <si>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</si>
  <si>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</si>
  <si>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</si>
  <si>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</si>
  <si>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</si>
  <si>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</si>
  <si>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</si>
  <si>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</si>
  <si>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</si>
  <si>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</si>
  <si>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</si>
  <si>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</si>
  <si>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</si>
  <si>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</si>
  <si>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</si>
  <si>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</si>
  <si>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</si>
  <si>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</si>
  <si>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</si>
  <si>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</si>
  <si>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</si>
  <si>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</si>
  <si>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</si>
  <si>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</si>
  <si>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</si>
  <si>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</si>
  <si>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</si>
  <si>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</si>
  <si>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</si>
  <si>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</si>
  <si>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</si>
  <si>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</si>
  <si>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</si>
  <si>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</si>
  <si>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</si>
  <si>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</si>
  <si>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</si>
  <si>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</si>
  <si>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</si>
  <si>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</si>
  <si>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</si>
  <si>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</si>
  <si>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</si>
  <si>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</si>
  <si>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</si>
  <si>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</si>
  <si>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</si>
  <si>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</si>
  <si>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</si>
  <si>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</si>
  <si>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</si>
  <si>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</si>
  <si>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</si>
  <si>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</si>
  <si>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</si>
  <si>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</si>
  <si>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</si>
  <si>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</si>
  <si>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</si>
  <si>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</si>
  <si>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</si>
  <si>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</si>
  <si>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</si>
  <si>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</si>
  <si>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</si>
  <si>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</si>
  <si>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</si>
  <si>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</si>
  <si>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</si>
  <si>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</si>
  <si>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</si>
  <si>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</si>
  <si>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</si>
  <si>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</si>
  <si>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</si>
  <si>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</si>
  <si>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</si>
  <si>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</si>
  <si>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</si>
  <si>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</si>
  <si>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</si>
  <si>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</si>
  <si>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</si>
  <si>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</si>
  <si>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</si>
  <si>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</si>
  <si>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</si>
  <si>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</si>
  <si>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</si>
  <si>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</si>
  <si>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</si>
  <si>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</si>
  <si>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</si>
  <si>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</si>
  <si>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</si>
  <si>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</si>
  <si>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</si>
  <si>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</si>
  <si>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</si>
  <si>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</si>
  <si>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</si>
  <si>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</si>
  <si>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</si>
  <si>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</si>
  <si>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</si>
  <si>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</si>
  <si>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</si>
  <si>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</si>
  <si>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</si>
  <si>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</si>
  <si>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</si>
  <si>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</si>
  <si>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</si>
  <si>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</si>
  <si>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</si>
  <si>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</si>
  <si>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</si>
  <si>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</si>
  <si>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</si>
  <si>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</si>
  <si>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</si>
  <si>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</si>
  <si>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</si>
  <si>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</si>
  <si>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</si>
  <si>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</si>
  <si>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</si>
  <si>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</si>
  <si>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</si>
  <si>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</si>
  <si>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</si>
  <si>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</si>
  <si>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</si>
  <si>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</si>
  <si>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</si>
  <si>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</si>
  <si>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</si>
  <si>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</si>
  <si>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</si>
  <si>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</si>
  <si>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</si>
  <si>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</si>
  <si>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</si>
  <si>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</si>
  <si>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</si>
  <si>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</si>
  <si>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</si>
  <si>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</si>
  <si>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</si>
  <si>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</si>
  <si>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</si>
  <si>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</si>
  <si>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</si>
  <si>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</si>
  <si>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</si>
  <si>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</si>
  <si>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</si>
  <si>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</si>
  <si>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</si>
  <si>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</si>
  <si>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</si>
  <si>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</si>
  <si>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</si>
  <si>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</si>
  <si>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</si>
  <si>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</si>
  <si>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</si>
  <si>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</si>
  <si>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</si>
  <si>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</si>
  <si>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</si>
  <si>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</si>
  <si>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</si>
  <si>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</si>
  <si>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</si>
  <si>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</si>
  <si>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</si>
  <si>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</si>
  <si>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</si>
  <si>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</si>
  <si>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</si>
  <si>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</si>
  <si>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</si>
  <si>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</si>
  <si>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</si>
  <si>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</si>
  <si>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</si>
  <si>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</si>
  <si>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</si>
  <si>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</si>
  <si>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</si>
  <si>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</si>
  <si>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</si>
  <si>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</si>
  <si>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</si>
  <si>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</si>
  <si>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</si>
  <si>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</si>
  <si>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</si>
  <si>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</si>
  <si>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</si>
  <si>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</si>
  <si>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</si>
  <si>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</si>
  <si>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</si>
  <si>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</si>
  <si>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</si>
  <si>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</si>
  <si>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</si>
  <si>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</si>
  <si>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</si>
  <si>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</si>
  <si>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</si>
  <si>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</si>
  <si>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</si>
  <si>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</si>
  <si>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</si>
  <si>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</si>
  <si>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</si>
  <si>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</si>
  <si>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</si>
  <si>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</si>
  <si>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</si>
  <si>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</si>
  <si>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</si>
  <si>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</si>
  <si>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</si>
  <si>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</si>
  <si>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</si>
  <si>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</si>
  <si>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</si>
  <si>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</si>
  <si>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</si>
  <si>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</si>
  <si>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</si>
  <si>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</si>
  <si>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</si>
  <si>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</si>
  <si>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</si>
  <si>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</si>
  <si>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</si>
  <si>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</si>
  <si>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</si>
  <si>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</si>
  <si>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</si>
  <si>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</si>
  <si>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</si>
  <si>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</si>
  <si>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</si>
  <si>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</si>
  <si>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</si>
  <si>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</si>
  <si>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</si>
  <si>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</si>
  <si>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</si>
  <si>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</si>
  <si>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</si>
  <si>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</si>
  <si>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</si>
  <si>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</si>
  <si>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</si>
  <si>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</si>
  <si>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</si>
  <si>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</si>
  <si>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</si>
  <si>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</si>
  <si>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</si>
  <si>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</si>
  <si>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</si>
  <si>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</si>
  <si>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</si>
  <si>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</si>
  <si>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</si>
  <si>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</si>
  <si>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</si>
  <si>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</si>
  <si>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</si>
  <si>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</si>
  <si>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</si>
  <si>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</si>
  <si>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</si>
  <si>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</si>
  <si>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</si>
  <si>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</si>
  <si>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</si>
  <si>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</si>
  <si>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</si>
  <si>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</si>
  <si>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</si>
  <si>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</si>
  <si>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</si>
  <si>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</si>
  <si>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</si>
  <si>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</si>
  <si>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</si>
  <si>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</si>
  <si>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</si>
  <si>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</si>
  <si>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</si>
  <si>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</si>
  <si>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</si>
  <si>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</si>
  <si>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</si>
  <si>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</si>
  <si>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</si>
  <si>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</si>
  <si>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</si>
  <si>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</si>
  <si>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</si>
  <si>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</si>
  <si>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</si>
  <si>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</si>
  <si>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</si>
  <si>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</si>
  <si>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</si>
  <si>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</si>
  <si>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</si>
  <si>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</si>
  <si>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</si>
  <si>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</si>
  <si>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</si>
  <si>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</si>
  <si>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</si>
  <si>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</si>
  <si>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</si>
  <si>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</si>
  <si>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</si>
  <si>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</si>
  <si>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</si>
  <si>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</si>
  <si>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</si>
  <si>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</si>
  <si>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</si>
  <si>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</si>
  <si>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</si>
  <si>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</si>
  <si>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</si>
  <si>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</si>
  <si>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</si>
  <si>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</si>
  <si>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</si>
  <si>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</si>
  <si>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</si>
  <si>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</si>
  <si>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</si>
  <si>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</si>
  <si>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</si>
  <si>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</si>
  <si>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</si>
  <si>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</si>
  <si>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</si>
  <si>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</si>
  <si>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</si>
  <si>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</si>
  <si>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</si>
  <si>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</si>
  <si>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</si>
  <si>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</si>
  <si>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</si>
  <si>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</si>
  <si>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</si>
  <si>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</si>
  <si>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</si>
  <si>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</si>
  <si>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</si>
  <si>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</si>
  <si>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</si>
  <si>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</si>
  <si>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</si>
  <si>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</si>
  <si>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</si>
  <si>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</si>
  <si>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</si>
  <si>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</si>
  <si>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</si>
  <si>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</si>
  <si>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</si>
  <si>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</si>
  <si>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</si>
  <si>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</si>
  <si>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</si>
  <si>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</si>
  <si>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</si>
  <si>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</si>
  <si>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</si>
  <si>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</si>
  <si>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</si>
  <si>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</si>
  <si>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</si>
  <si>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</si>
  <si>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</si>
  <si>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</si>
  <si>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</si>
  <si>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</si>
  <si>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</si>
  <si>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</si>
  <si>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</si>
  <si>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</si>
  <si>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</si>
  <si>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</si>
  <si>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</si>
  <si>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</si>
  <si>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</si>
  <si>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</si>
  <si>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</si>
  <si>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</si>
  <si>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</si>
  <si>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</si>
  <si>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</si>
  <si>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</si>
  <si>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</si>
  <si>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</si>
  <si>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</si>
  <si>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</si>
  <si>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</si>
  <si>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</si>
  <si>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</si>
  <si>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</si>
  <si>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</si>
  <si>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</si>
  <si>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13/04/2015 (2) 09:15:30.34</t>
  </si>
  <si>
    <t>13/04/2015 (2)</t>
  </si>
  <si>
    <t>MAD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</si>
  <si>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</si>
  <si>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A_MAD_2</t>
  </si>
  <si>
    <t>13/04/2015 (2) 09:16:33.44</t>
  </si>
  <si>
    <t>MAD_1</t>
  </si>
  <si>
    <t>A_MAD_3</t>
  </si>
  <si>
    <t>13/04/2015 (2) 09:17:43.64</t>
  </si>
  <si>
    <t>MAD_2</t>
  </si>
  <si>
    <t>A_MAD_4</t>
  </si>
  <si>
    <t>13/04/2015 (2) 10:01:02.49</t>
  </si>
  <si>
    <t>MAD_3</t>
  </si>
  <si>
    <t>A_MAD_5</t>
  </si>
  <si>
    <t>13/04/2015 (2) 10:02:09.62</t>
  </si>
  <si>
    <t>MAD_4</t>
  </si>
  <si>
    <t>A_MAD_6</t>
  </si>
  <si>
    <t>13/04/2015 (2) 10:03:18.33</t>
  </si>
  <si>
    <t>MAD_5</t>
  </si>
  <si>
    <t>A_MAD_7</t>
  </si>
  <si>
    <t>13/04/2015 (2) 10:49:19.30</t>
  </si>
  <si>
    <t>MAD_6</t>
  </si>
  <si>
    <t>A_MAD_8</t>
  </si>
  <si>
    <t>13/04/2015 (2) 10:50:24.40</t>
  </si>
  <si>
    <t>MAD_7</t>
  </si>
  <si>
    <t>A_MAD_9</t>
  </si>
  <si>
    <t>13/04/2015 (2) 10:51:33.97</t>
  </si>
  <si>
    <t>MAD_8</t>
  </si>
  <si>
    <t>A_MAD_10</t>
  </si>
  <si>
    <t>13/04/2015 (2) 11:31:27.81</t>
  </si>
  <si>
    <t>MAD_9</t>
  </si>
  <si>
    <t>A_MAD_11</t>
  </si>
  <si>
    <t>13/04/2015 (2) 11:32:35.90</t>
  </si>
  <si>
    <t>MAD_10</t>
  </si>
  <si>
    <t>A_MAD_12</t>
  </si>
  <si>
    <t>13/04/2015 (2) 11:33:46.08</t>
  </si>
  <si>
    <t>MAD_11</t>
  </si>
  <si>
    <t>A_MAD_13</t>
  </si>
  <si>
    <t>13/04/2015 (2) 12:13:31.29</t>
  </si>
  <si>
    <t>MAD_12</t>
  </si>
  <si>
    <t>A_MAD_14</t>
  </si>
  <si>
    <t>13/04/2015 (2) 12:14:42.41</t>
  </si>
  <si>
    <t>MAD_13</t>
  </si>
  <si>
    <t>A_MAD_15</t>
  </si>
  <si>
    <t>13/04/2015 (2) 12:15:53.20</t>
  </si>
  <si>
    <t>MAD_14</t>
  </si>
  <si>
    <t>A_MAD_16</t>
  </si>
  <si>
    <t>13/04/2015 (2) 12:55:07.18</t>
  </si>
  <si>
    <t>MAD_15</t>
  </si>
  <si>
    <t>A_MAD_17</t>
  </si>
  <si>
    <t>13/04/2015 (2) 12:56:17.44</t>
  </si>
  <si>
    <t>MAD_16</t>
  </si>
  <si>
    <t>A_MAD_18</t>
  </si>
  <si>
    <t>13/04/2015 (2) 12:57:27.69</t>
  </si>
  <si>
    <t>MAD_17</t>
  </si>
  <si>
    <t>A_MAD_19</t>
  </si>
  <si>
    <t>13/04/2015 (2) 13:38:08.97</t>
  </si>
  <si>
    <t>MAD_18</t>
  </si>
  <si>
    <t>A_MAD_20</t>
  </si>
  <si>
    <t>13/04/2015 (2) 13:39:19.08</t>
  </si>
  <si>
    <t>MAD_19</t>
  </si>
  <si>
    <t>A_MAD_21</t>
  </si>
  <si>
    <t>13/04/2015 (2) 13:40:29.01</t>
  </si>
  <si>
    <t>MAD_20</t>
  </si>
  <si>
    <t>A_MAD_22</t>
  </si>
  <si>
    <t>13/04/2015 (2) 14:16:39.25</t>
  </si>
  <si>
    <t>MAD_21</t>
  </si>
  <si>
    <t>A_MAD_23</t>
  </si>
  <si>
    <t>13/04/2015 (2) 14:17:47.98</t>
  </si>
  <si>
    <t>MAD_22</t>
  </si>
  <si>
    <t>A_MAD_24</t>
  </si>
  <si>
    <t>13/04/2015 (2) 14:18:58.76</t>
  </si>
  <si>
    <t>MAD_23</t>
  </si>
  <si>
    <t>A_McClure_1</t>
  </si>
  <si>
    <t>13/04/2015 (2) 09:18:57.94</t>
  </si>
  <si>
    <t>MM</t>
  </si>
  <si>
    <t>A_McClure_2</t>
  </si>
  <si>
    <t>13/04/2015 (2) 09:20:05.55</t>
  </si>
  <si>
    <t>MM_1</t>
  </si>
  <si>
    <t>A_McClure_3</t>
  </si>
  <si>
    <t>13/04/2015 (2) 09:21:14.69</t>
  </si>
  <si>
    <t>MM_2</t>
  </si>
  <si>
    <t>A_McClure_4</t>
  </si>
  <si>
    <t>13/04/2015 (2) 10:04:28.81</t>
  </si>
  <si>
    <t>MM_3</t>
  </si>
  <si>
    <t>A_McClure_5</t>
  </si>
  <si>
    <t>13/04/2015 (2) 10:05:39.65</t>
  </si>
  <si>
    <t>MM_4</t>
  </si>
  <si>
    <t>A_McClure_6</t>
  </si>
  <si>
    <t>13/04/2015 (2) 10:06:48.93</t>
  </si>
  <si>
    <t>MM_5</t>
  </si>
  <si>
    <t>A_McClure_7</t>
  </si>
  <si>
    <t>13/04/2015 (2) 10:52:46.64</t>
  </si>
  <si>
    <t>MM_6</t>
  </si>
  <si>
    <t>A_McClure_8</t>
  </si>
  <si>
    <t>13/04/2015 (2) 10:53:55.00</t>
  </si>
  <si>
    <t>MM_7</t>
  </si>
  <si>
    <t>A_McClure_9</t>
  </si>
  <si>
    <t>13/04/2015 (2) 10:55:06.68</t>
  </si>
  <si>
    <t>MM_8</t>
  </si>
  <si>
    <t>A_McClure_10</t>
  </si>
  <si>
    <t>13/04/2015 (2) 11:34:57.32</t>
  </si>
  <si>
    <t>MM_9</t>
  </si>
  <si>
    <t>A_McClure_11</t>
  </si>
  <si>
    <t>13/04/2015 (2) 11:36:06.47</t>
  </si>
  <si>
    <t>MM_10</t>
  </si>
  <si>
    <t>A_McClure_12</t>
  </si>
  <si>
    <t>13/04/2015 (2) 11:37:20.86</t>
  </si>
  <si>
    <t>MM_11</t>
  </si>
  <si>
    <t>A_McClure_13</t>
  </si>
  <si>
    <t>13/04/2015 (2) 12:17:01.97</t>
  </si>
  <si>
    <t>MM_12</t>
  </si>
  <si>
    <t>A_McClure_14</t>
  </si>
  <si>
    <t>13/04/2015 (2) 12:18:12.79</t>
  </si>
  <si>
    <t>MM_13</t>
  </si>
  <si>
    <t>A_McClure_15</t>
  </si>
  <si>
    <t>13/04/2015 (2) 12:19:22.70</t>
  </si>
  <si>
    <t>MM_14</t>
  </si>
  <si>
    <t>A_McClure_16</t>
  </si>
  <si>
    <t>13/04/2015 (2) 12:58:39.34</t>
  </si>
  <si>
    <t>MM_15</t>
  </si>
  <si>
    <t>A_McClure_17</t>
  </si>
  <si>
    <t>13/04/2015 (2) 12:59:48.35</t>
  </si>
  <si>
    <t>MM_16</t>
  </si>
  <si>
    <t>A_McClure_18</t>
  </si>
  <si>
    <t>13/04/2015 (2) 13:00:58.66</t>
  </si>
  <si>
    <t>MM_17</t>
  </si>
  <si>
    <t>A_McClure_19</t>
  </si>
  <si>
    <t>13/04/2015 (2) 13:41:41.36</t>
  </si>
  <si>
    <t>MM_18</t>
  </si>
  <si>
    <t>A_McClure_20</t>
  </si>
  <si>
    <t>13/04/2015 (2) 13:42:52.57</t>
  </si>
  <si>
    <t>MM_19</t>
  </si>
  <si>
    <t>A_McClure_21</t>
  </si>
  <si>
    <t>13/04/2015 (2) 13:44:03.78</t>
  </si>
  <si>
    <t>MM_20</t>
  </si>
  <si>
    <t>A_McClure_22</t>
  </si>
  <si>
    <t>13/04/2015 (2) 14:20:15.94</t>
  </si>
  <si>
    <t>MM_21</t>
  </si>
  <si>
    <t>A_McClure_23</t>
  </si>
  <si>
    <t>13/04/2015 (2) 14:21:21.34</t>
  </si>
  <si>
    <t>MM_22</t>
  </si>
  <si>
    <t>A_McClure_24</t>
  </si>
  <si>
    <t>13/04/2015 (2) 14:22:47.50</t>
  </si>
  <si>
    <t>MM_23</t>
  </si>
  <si>
    <t>A45_1</t>
  </si>
  <si>
    <t>13/04/2015 (2) 11:13:45.93</t>
  </si>
  <si>
    <t>A45g1</t>
  </si>
  <si>
    <t>A45_2</t>
  </si>
  <si>
    <t>13/04/2015 (2) 11:14:46.00</t>
  </si>
  <si>
    <t>A45g2</t>
  </si>
  <si>
    <t>A45_3</t>
  </si>
  <si>
    <t>13/04/2015 (2) 11:16:10.89</t>
  </si>
  <si>
    <t>A45g3</t>
  </si>
  <si>
    <t>A45_4</t>
  </si>
  <si>
    <t>13/04/2015 (2) 11:17:19.89</t>
  </si>
  <si>
    <t>A45g4</t>
  </si>
  <si>
    <t>A45_5</t>
  </si>
  <si>
    <t>13/04/2015 (2) 11:18:31.43</t>
  </si>
  <si>
    <t>A45g5</t>
  </si>
  <si>
    <t>A45_6</t>
  </si>
  <si>
    <t>13/04/2015 (2) 11:19:54.80</t>
  </si>
  <si>
    <t>A45g6</t>
  </si>
  <si>
    <t>A45_7</t>
  </si>
  <si>
    <t>13/04/2015 (2) 11:21:03.15</t>
  </si>
  <si>
    <t>A45g7</t>
  </si>
  <si>
    <t>A45_8</t>
  </si>
  <si>
    <t>13/04/2015 (2) 11:22:13.02</t>
  </si>
  <si>
    <t>A45g8</t>
  </si>
  <si>
    <t>A45_9</t>
  </si>
  <si>
    <t>13/04/2015 (2) 11:23:20.15</t>
  </si>
  <si>
    <t>A45g9</t>
  </si>
  <si>
    <t>A45_10</t>
  </si>
  <si>
    <t>13/04/2015 (2) 11:24:31.54</t>
  </si>
  <si>
    <t>A45g10</t>
  </si>
  <si>
    <t>A45_11</t>
  </si>
  <si>
    <t>13/04/2015 (2) 11:44:37.37</t>
  </si>
  <si>
    <t>A45g11</t>
  </si>
  <si>
    <t>A45_12</t>
  </si>
  <si>
    <t>13/04/2015 (2) 11:45:38.97</t>
  </si>
  <si>
    <t>A45g12</t>
  </si>
  <si>
    <t>A45_13</t>
  </si>
  <si>
    <t>13/04/2015 (2) 11:47:18.01</t>
  </si>
  <si>
    <t>A45g13</t>
  </si>
  <si>
    <t>A45_14</t>
  </si>
  <si>
    <t>13/04/2015 (2) 11:48:22.09</t>
  </si>
  <si>
    <t>A45g14</t>
  </si>
  <si>
    <t>A45_15</t>
  </si>
  <si>
    <t>13/04/2015 (2) 11:49:42.02</t>
  </si>
  <si>
    <t>A45g15</t>
  </si>
  <si>
    <t>A45_16</t>
  </si>
  <si>
    <t>13/04/2015 (2) 11:50:43.62</t>
  </si>
  <si>
    <t>A45g16</t>
  </si>
  <si>
    <t>A45_17</t>
  </si>
  <si>
    <t>13/04/2015 (2) 11:51:58.50</t>
  </si>
  <si>
    <t>A45g17</t>
  </si>
  <si>
    <t>A45_18</t>
  </si>
  <si>
    <t>13/04/2015 (2) 11:53:15.46</t>
  </si>
  <si>
    <t>A45g18</t>
  </si>
  <si>
    <t>A45_19</t>
  </si>
  <si>
    <t>13/04/2015 (2) 11:54:53.19</t>
  </si>
  <si>
    <t>A45g19</t>
  </si>
  <si>
    <t>no value</t>
  </si>
  <si>
    <t>NAN</t>
  </si>
  <si>
    <t>A45_20</t>
  </si>
  <si>
    <t>13/04/2015 (2) 11:55:12.99</t>
  </si>
  <si>
    <t>A45g20</t>
  </si>
  <si>
    <t>A45_21</t>
  </si>
  <si>
    <t>13/04/2015 (2) 11:56:24.83</t>
  </si>
  <si>
    <t>A45g21</t>
  </si>
  <si>
    <t>A45_22</t>
  </si>
  <si>
    <t>13/04/2015 (2) 11:57:34.42</t>
  </si>
  <si>
    <t>A45g22</t>
  </si>
  <si>
    <t>A45_23</t>
  </si>
  <si>
    <t>13/04/2015 (2) 11:58:44.07</t>
  </si>
  <si>
    <t>A45g23</t>
  </si>
  <si>
    <t>A45_24</t>
  </si>
  <si>
    <t>13/04/2015 (2) 11:59:33.70</t>
  </si>
  <si>
    <t>A45g24</t>
  </si>
  <si>
    <t>A45_25</t>
  </si>
  <si>
    <t>13/04/2015 (2) 12:00:45.97</t>
  </si>
  <si>
    <t>A45g25</t>
  </si>
  <si>
    <t>A45_26</t>
  </si>
  <si>
    <t>13/04/2015 (2) 12:01:48.54</t>
  </si>
  <si>
    <t>A45g26</t>
  </si>
  <si>
    <t>A45_27</t>
  </si>
  <si>
    <t>13/04/2015 (2) 12:02:37.83</t>
  </si>
  <si>
    <t>A45g27</t>
  </si>
  <si>
    <t>A45_28</t>
  </si>
  <si>
    <t>13/04/2015 (2) 12:03:47.27</t>
  </si>
  <si>
    <t>A45g28</t>
  </si>
  <si>
    <t>A45_29</t>
  </si>
  <si>
    <t>13/04/2015 (2) 12:04:58.45</t>
  </si>
  <si>
    <t>A45g29</t>
  </si>
  <si>
    <t>A45_30</t>
  </si>
  <si>
    <t>13/04/2015 (2) 12:06:32.47</t>
  </si>
  <si>
    <t>A45g30</t>
  </si>
  <si>
    <t>A49_1</t>
  </si>
  <si>
    <t>13/04/2015 (2) 12:25:31.90</t>
  </si>
  <si>
    <t>A49g2</t>
  </si>
  <si>
    <t>A49_2</t>
  </si>
  <si>
    <t>13/04/2015 (2) 12:26:49.61</t>
  </si>
  <si>
    <t>A49g3</t>
  </si>
  <si>
    <t>A49_3</t>
  </si>
  <si>
    <t>13/04/2015 (2) 12:27:58.18</t>
  </si>
  <si>
    <t>A49g4</t>
  </si>
  <si>
    <t>A49_4</t>
  </si>
  <si>
    <t>13/04/2015 (2) 12:29:06.74</t>
  </si>
  <si>
    <t>A49g5</t>
  </si>
  <si>
    <t>A49_5</t>
  </si>
  <si>
    <t>13/04/2015 (2) 12:30:41.03</t>
  </si>
  <si>
    <t>A49g6</t>
  </si>
  <si>
    <t>A49_6</t>
  </si>
  <si>
    <t>13/04/2015 (2) 12:31:58.96</t>
  </si>
  <si>
    <t>A49g7</t>
  </si>
  <si>
    <t>A49_7</t>
  </si>
  <si>
    <t>13/04/2015 (2) 12:32:57.94</t>
  </si>
  <si>
    <t>A49g8</t>
  </si>
  <si>
    <t>A49_8</t>
  </si>
  <si>
    <t>13/04/2015 (2) 12:34:10.21</t>
  </si>
  <si>
    <t>A49g9</t>
  </si>
  <si>
    <t>A49_9</t>
  </si>
  <si>
    <t>13/04/2015 (2) 12:35:30.15</t>
  </si>
  <si>
    <t>A49g10</t>
  </si>
  <si>
    <t>A49_10</t>
  </si>
  <si>
    <t>13/04/2015 (2) 12:36:40.46</t>
  </si>
  <si>
    <t>A49g11</t>
  </si>
  <si>
    <t>A49_11</t>
  </si>
  <si>
    <t>13/04/2015 (2) 12:37:47.94</t>
  </si>
  <si>
    <t>A49g12</t>
  </si>
  <si>
    <t>A49_12</t>
  </si>
  <si>
    <t>13/04/2015 (2) 12:39:03.25</t>
  </si>
  <si>
    <t>A49g13</t>
  </si>
  <si>
    <t>A49_13</t>
  </si>
  <si>
    <t>13/04/2015 (2) 12:40:19.28</t>
  </si>
  <si>
    <t>A49g14</t>
  </si>
  <si>
    <t>A49_14</t>
  </si>
  <si>
    <t>13/04/2015 (2) 12:41:11.47</t>
  </si>
  <si>
    <t>A49g15</t>
  </si>
  <si>
    <t>A49_15</t>
  </si>
  <si>
    <t>13/04/2015 (2) 12:42:16.99</t>
  </si>
  <si>
    <t>A49g16</t>
  </si>
  <si>
    <t>A49_16</t>
  </si>
  <si>
    <t>13/04/2015 (2) 12:43:35.57</t>
  </si>
  <si>
    <t>A49g17</t>
  </si>
  <si>
    <t>A49_17</t>
  </si>
  <si>
    <t>13/04/2015 (2) 12:44:42.17</t>
  </si>
  <si>
    <t>A49g18</t>
  </si>
  <si>
    <t>A49_18</t>
  </si>
  <si>
    <t>13/04/2015 (2) 12:45:52.23</t>
  </si>
  <si>
    <t>A49g19</t>
  </si>
  <si>
    <t>A49_19</t>
  </si>
  <si>
    <t>13/04/2015 (2) 12:46:59.70</t>
  </si>
  <si>
    <t>A49g20</t>
  </si>
  <si>
    <t>A49_20</t>
  </si>
  <si>
    <t>13/04/2015 (2) 12:48:08.05</t>
  </si>
  <si>
    <t>A49g21</t>
  </si>
  <si>
    <t>A49_21</t>
  </si>
  <si>
    <t>13/04/2015 (2) 13:07:14.95</t>
  </si>
  <si>
    <t>A49g22</t>
  </si>
  <si>
    <t>A49_22</t>
  </si>
  <si>
    <t>13/04/2015 (2) 13:08:26.35</t>
  </si>
  <si>
    <t>A49g23</t>
  </si>
  <si>
    <t>A49_23</t>
  </si>
  <si>
    <t>13/04/2015 (2) 13:09:34.26</t>
  </si>
  <si>
    <t>A49g24</t>
  </si>
  <si>
    <t>A49_24</t>
  </si>
  <si>
    <t>13/04/2015 (2) 13:10:54.74</t>
  </si>
  <si>
    <t>A49g25</t>
  </si>
  <si>
    <t>A49_25</t>
  </si>
  <si>
    <t>13/04/2015 (2) 13:12:08.75</t>
  </si>
  <si>
    <t>A49g26</t>
  </si>
  <si>
    <t>A49_26</t>
  </si>
  <si>
    <t>13/04/2015 (2) 13:13:46.92</t>
  </si>
  <si>
    <t>A49g27</t>
  </si>
  <si>
    <t>A49_27</t>
  </si>
  <si>
    <t>13/04/2015 (2) 13:14:56.45</t>
  </si>
  <si>
    <t>A49g28</t>
  </si>
  <si>
    <t>A49_28</t>
  </si>
  <si>
    <t>13/04/2015 (2) 13:16:11.32</t>
  </si>
  <si>
    <t>A49g29</t>
  </si>
  <si>
    <t>A49_29</t>
  </si>
  <si>
    <t>13/04/2015 (2) 13:17:24.68</t>
  </si>
  <si>
    <t>A49g30</t>
  </si>
  <si>
    <t>A49_30</t>
  </si>
  <si>
    <t>13/04/2015 (2) 13:18:33.90</t>
  </si>
  <si>
    <t>A49g31</t>
  </si>
  <si>
    <t>A50_1</t>
  </si>
  <si>
    <t>13/04/2015 (2) 13:20:06.45</t>
  </si>
  <si>
    <t>A50g1</t>
  </si>
  <si>
    <t>A50_2</t>
  </si>
  <si>
    <t>13/04/2015 (2) 13:21:21.76</t>
  </si>
  <si>
    <t>A50g2</t>
  </si>
  <si>
    <t>A50_3</t>
  </si>
  <si>
    <t>13/04/2015 (2) 13:22:39.25</t>
  </si>
  <si>
    <t>A50g3</t>
  </si>
  <si>
    <t>A50_4</t>
  </si>
  <si>
    <t>13/04/2015 (2) 13:23:46.24</t>
  </si>
  <si>
    <t>A50g4</t>
  </si>
  <si>
    <t>A50_5</t>
  </si>
  <si>
    <t>13/04/2015 (2) 13:25:24.41</t>
  </si>
  <si>
    <t>A50g5</t>
  </si>
  <si>
    <t>A50_6</t>
  </si>
  <si>
    <t>13/04/2015 (2) 13:26:32.54</t>
  </si>
  <si>
    <t>A50g6</t>
  </si>
  <si>
    <t>A50_7</t>
  </si>
  <si>
    <t>13/04/2015 (2) 13:27:39.90</t>
  </si>
  <si>
    <t>A50g7</t>
  </si>
  <si>
    <t>A50_8</t>
  </si>
  <si>
    <t>13/04/2015 (2) 13:28:51.51</t>
  </si>
  <si>
    <t>A50g8</t>
  </si>
  <si>
    <t>A50_9</t>
  </si>
  <si>
    <t>13/04/2015 (2) 13:30:00.08</t>
  </si>
  <si>
    <t>A50g9</t>
  </si>
  <si>
    <t>A50_10</t>
  </si>
  <si>
    <t>13/04/2015 (2) 13:31:13.43</t>
  </si>
  <si>
    <t>A50g10</t>
  </si>
  <si>
    <t>A50_11</t>
  </si>
  <si>
    <t>13/04/2015 (2) 13:50:17.79</t>
  </si>
  <si>
    <t>A50g11</t>
  </si>
  <si>
    <t>A50_12</t>
  </si>
  <si>
    <t>13/04/2015 (2) 13:51:36.18</t>
  </si>
  <si>
    <t>A50g12</t>
  </si>
  <si>
    <t>A50_13</t>
  </si>
  <si>
    <t>13/04/2015 (2) 13:52:22.30</t>
  </si>
  <si>
    <t>A50g13</t>
  </si>
  <si>
    <t>A50_14</t>
  </si>
  <si>
    <t>13/04/2015 (2) 13:53:27.80</t>
  </si>
  <si>
    <t>A50g14</t>
  </si>
  <si>
    <t>A50_15</t>
  </si>
  <si>
    <t>13/04/2015 (2) 13:54:45.72</t>
  </si>
  <si>
    <t>A50g15</t>
  </si>
  <si>
    <t>A50_16</t>
  </si>
  <si>
    <t>13/04/2015 (2) 13:55:49.06</t>
  </si>
  <si>
    <t>A50g16</t>
  </si>
  <si>
    <t>A50_17</t>
  </si>
  <si>
    <t>13/04/2015 (2) 13:57:16.57</t>
  </si>
  <si>
    <t>A50g17</t>
  </si>
  <si>
    <t>A50_18</t>
  </si>
  <si>
    <t>13/04/2015 (2) 13:58:20.05</t>
  </si>
  <si>
    <t>A50g18</t>
  </si>
  <si>
    <t>A50_19</t>
  </si>
  <si>
    <t>13/04/2015 (2) 13:59:41.89</t>
  </si>
  <si>
    <t>A50g19</t>
  </si>
  <si>
    <t>A50_20</t>
  </si>
  <si>
    <t>13/04/2015 (2) 14:00:40.01</t>
  </si>
  <si>
    <t>A50g20</t>
  </si>
  <si>
    <t>A50_21</t>
  </si>
  <si>
    <t>13/04/2015 (2) 14:01:53.15</t>
  </si>
  <si>
    <t>A50g21</t>
  </si>
  <si>
    <t>A50_22</t>
  </si>
  <si>
    <t>13/04/2015 (2) 14:03:13.94</t>
  </si>
  <si>
    <t>A50g22</t>
  </si>
  <si>
    <t>A50_23</t>
  </si>
  <si>
    <t>13/04/2015 (2) 14:03:49.33</t>
  </si>
  <si>
    <t>A50g23</t>
  </si>
  <si>
    <t>A50_24</t>
  </si>
  <si>
    <t>13/04/2015 (2) 14:04:31.91</t>
  </si>
  <si>
    <t>A50g24</t>
  </si>
  <si>
    <t>A50_25</t>
  </si>
  <si>
    <t>13/04/2015 (2) 14:05:37.65</t>
  </si>
  <si>
    <t>A50g25</t>
  </si>
  <si>
    <t>A50_26</t>
  </si>
  <si>
    <t>13/04/2015 (2) 14:06:52.96</t>
  </si>
  <si>
    <t>A50g26</t>
  </si>
  <si>
    <t>A50_27</t>
  </si>
  <si>
    <t>13/04/2015 (2) 14:08:27.35</t>
  </si>
  <si>
    <t>A50g27</t>
  </si>
  <si>
    <t>A50_28</t>
  </si>
  <si>
    <t>13/04/2015 (2) 14:09:37.01</t>
  </si>
  <si>
    <t>A50g28</t>
  </si>
  <si>
    <t>A50_29</t>
  </si>
  <si>
    <t>13/04/2015 (2) 14:10:49.06</t>
  </si>
  <si>
    <t>A50g29</t>
  </si>
  <si>
    <t>A50_30</t>
  </si>
  <si>
    <t>13/04/2015 (2) 14:11:59.37</t>
  </si>
  <si>
    <t>A50g30</t>
  </si>
  <si>
    <t>BAM_1</t>
  </si>
  <si>
    <t>13/04/2015 (2) 09:13:02.63</t>
  </si>
  <si>
    <t>BAM</t>
  </si>
  <si>
    <t>BAM_2</t>
  </si>
  <si>
    <t>13/04/2015 (2) 09:14:12.75</t>
  </si>
  <si>
    <t>BAM_3</t>
  </si>
  <si>
    <t>13/04/2015 (2) 09:58:42.44</t>
  </si>
  <si>
    <t>BAM_4</t>
  </si>
  <si>
    <t>13/04/2015 (2) 09:59:51.46</t>
  </si>
  <si>
    <t>BAM_5</t>
  </si>
  <si>
    <t>13/04/2015 (2) 10:41:53.16</t>
  </si>
  <si>
    <t>BAM_6</t>
  </si>
  <si>
    <t>13/04/2015 (2) 10:43:06.06</t>
  </si>
  <si>
    <t>BAM_7</t>
  </si>
  <si>
    <t>13/04/2015 (2) 11:29:05.27</t>
  </si>
  <si>
    <t>BAM_8</t>
  </si>
  <si>
    <t>13/04/2015 (2) 11:30:17.16</t>
  </si>
  <si>
    <t>BAM_9</t>
  </si>
  <si>
    <t>13/04/2015 (2) 12:11:11.94</t>
  </si>
  <si>
    <t>BAM_10</t>
  </si>
  <si>
    <t>13/04/2015 (2) 12:12:23.05</t>
  </si>
  <si>
    <t>BAM_11</t>
  </si>
  <si>
    <t>13/04/2015 (2) 12:52:46.71</t>
  </si>
  <si>
    <t>BAM_12</t>
  </si>
  <si>
    <t>13/04/2015 (2) 12:53:58.15</t>
  </si>
  <si>
    <t>BAM_13</t>
  </si>
  <si>
    <t>13/04/2015 (2) 13:35:50.47</t>
  </si>
  <si>
    <t>BAM_14</t>
  </si>
  <si>
    <t>13/04/2015 (2) 13:36:59.92</t>
  </si>
  <si>
    <t>Durango_1</t>
  </si>
  <si>
    <t>13/04/2015 (2) 09:23:07.94</t>
  </si>
  <si>
    <t>Durango_2</t>
  </si>
  <si>
    <t>13/04/2015 (2) 09:24:19.46</t>
  </si>
  <si>
    <t>Durango_3</t>
  </si>
  <si>
    <t>13/04/2015 (2) 09:25:28.02</t>
  </si>
  <si>
    <t>Durango_4</t>
  </si>
  <si>
    <t>13/04/2015 (2) 09:28:18.66</t>
  </si>
  <si>
    <t>Durango_5</t>
  </si>
  <si>
    <t>13/04/2015 (2) 10:07:59.23</t>
  </si>
  <si>
    <t>Durango_6</t>
  </si>
  <si>
    <t>13/04/2015 (2) 10:09:09.24</t>
  </si>
  <si>
    <t>Durango_7</t>
  </si>
  <si>
    <t>13/04/2015 (2) 10:10:20.10</t>
  </si>
  <si>
    <t>Durango_8</t>
  </si>
  <si>
    <t>13/04/2015 (2) 10:11:29.68</t>
  </si>
  <si>
    <t>Durango_9</t>
  </si>
  <si>
    <t>13/04/2015 (2) 10:56:26.50</t>
  </si>
  <si>
    <t>Durango_10</t>
  </si>
  <si>
    <t>13/04/2015 (2) 10:57:36.35</t>
  </si>
  <si>
    <t>Durango_11</t>
  </si>
  <si>
    <t>13/04/2015 (2) 10:58:50.31</t>
  </si>
  <si>
    <t>Durango_12</t>
  </si>
  <si>
    <t>13/04/2015 (2) 10:59:58.11</t>
  </si>
  <si>
    <t>Durango_13</t>
  </si>
  <si>
    <t>13/04/2015 (2) 11:38:27.05</t>
  </si>
  <si>
    <t>Durango_14</t>
  </si>
  <si>
    <t>13/04/2015 (2) 11:39:35.95</t>
  </si>
  <si>
    <t>Durango_15</t>
  </si>
  <si>
    <t>13/04/2015 (2) 11:40:47.47</t>
  </si>
  <si>
    <t>Durango_16</t>
  </si>
  <si>
    <t>13/04/2015 (2) 11:41:55.65</t>
  </si>
  <si>
    <t>Durango_17</t>
  </si>
  <si>
    <t>13/04/2015 (2) 12:20:31.87</t>
  </si>
  <si>
    <t>Durango_18</t>
  </si>
  <si>
    <t>13/04/2015 (2) 12:21:45.34</t>
  </si>
  <si>
    <t>D5g3-2</t>
  </si>
  <si>
    <t>Durango_19</t>
  </si>
  <si>
    <t>13/04/2015 (2) 12:22:56.75</t>
  </si>
  <si>
    <t>D5g4-2</t>
  </si>
  <si>
    <t>Durango_20</t>
  </si>
  <si>
    <t>13/04/2015 (2) 12:24:06.34</t>
  </si>
  <si>
    <t>D5g8-2</t>
  </si>
  <si>
    <t>Durango_21</t>
  </si>
  <si>
    <t>13/04/2015 (2) 13:02:12.19</t>
  </si>
  <si>
    <t>D5g9-2</t>
  </si>
  <si>
    <t>Durango_22</t>
  </si>
  <si>
    <t>13/04/2015 (2) 13:03:23.58</t>
  </si>
  <si>
    <t>D5g11-2</t>
  </si>
  <si>
    <t>Durango_23</t>
  </si>
  <si>
    <t>13/04/2015 (2) 13:04:31.28</t>
  </si>
  <si>
    <t>D5g13-2</t>
  </si>
  <si>
    <t>Durango_24</t>
  </si>
  <si>
    <t>13/04/2015 (2) 13:05:46.11</t>
  </si>
  <si>
    <t>D5g14-2</t>
  </si>
  <si>
    <t>Durango_25</t>
  </si>
  <si>
    <t>13/04/2015 (2) 13:45:11.32</t>
  </si>
  <si>
    <t>D5g15-2</t>
  </si>
  <si>
    <t>Durango_26</t>
  </si>
  <si>
    <t>13/04/2015 (2) 13:46:25.77</t>
  </si>
  <si>
    <t>D5g16-2</t>
  </si>
  <si>
    <t>Durango_27</t>
  </si>
  <si>
    <t>13/04/2015 (2) 13:47:31.44</t>
  </si>
  <si>
    <t>D5g17-2</t>
  </si>
  <si>
    <t>Durango_28</t>
  </si>
  <si>
    <t>13/04/2015 (2) 13:48:45.20</t>
  </si>
  <si>
    <t>D5g18-2</t>
  </si>
  <si>
    <t>Durango_29</t>
  </si>
  <si>
    <t>13/04/2015 (2) 14:23:52.92</t>
  </si>
  <si>
    <t>D5g19-2</t>
  </si>
  <si>
    <t>Durango_30</t>
  </si>
  <si>
    <t>13/04/2015 (2) 14:25:03.30</t>
  </si>
  <si>
    <t>D5g20-2</t>
  </si>
  <si>
    <t>Durango_31</t>
  </si>
  <si>
    <t>13/04/2015 (2) 14:26:13.48</t>
  </si>
  <si>
    <t>D5g21-2</t>
  </si>
  <si>
    <t>G_NIST612_1</t>
  </si>
  <si>
    <t>13/04/2015 (2) 09:00:07.74</t>
  </si>
  <si>
    <t>NIST_2</t>
  </si>
  <si>
    <t>G_NIST612_2</t>
  </si>
  <si>
    <t>13/04/2015 (2) 09:08:19.30</t>
  </si>
  <si>
    <t>NIST_9</t>
  </si>
  <si>
    <t>G_NIST612_3</t>
  </si>
  <si>
    <t>13/04/2015 (2) 09:09:29.70</t>
  </si>
  <si>
    <t>NIST_10</t>
  </si>
  <si>
    <t>G_NIST612_4</t>
  </si>
  <si>
    <t>13/04/2015 (2) 09:10:39.86</t>
  </si>
  <si>
    <t>NIST_11</t>
  </si>
  <si>
    <t>G_NIST612_5</t>
  </si>
  <si>
    <t>13/04/2015 (2) 09:11:50.41</t>
  </si>
  <si>
    <t>NIST_12</t>
  </si>
  <si>
    <t>G_NIST612_6</t>
  </si>
  <si>
    <t>13/04/2015 (2) 09:55:08.98</t>
  </si>
  <si>
    <t>NIST_13</t>
  </si>
  <si>
    <t>G_NIST612_7</t>
  </si>
  <si>
    <t>13/04/2015 (2) 09:56:19.14</t>
  </si>
  <si>
    <t>NIST_14</t>
  </si>
  <si>
    <t>G_NIST612_8</t>
  </si>
  <si>
    <t>13/04/2015 (2) 09:57:29.54</t>
  </si>
  <si>
    <t>NIST_15</t>
  </si>
  <si>
    <t>G_NIST612_9</t>
  </si>
  <si>
    <t>13/04/2015 (2) 10:38:20.99</t>
  </si>
  <si>
    <t>NIST_16</t>
  </si>
  <si>
    <t>G_NIST612_10</t>
  </si>
  <si>
    <t>13/04/2015 (2) 10:39:30.70</t>
  </si>
  <si>
    <t>NIST_17</t>
  </si>
  <si>
    <t>G_NIST612_11</t>
  </si>
  <si>
    <t>13/04/2015 (2) 10:40:41.56</t>
  </si>
  <si>
    <t>NIST_18</t>
  </si>
  <si>
    <t>G_NIST612_12</t>
  </si>
  <si>
    <t>13/04/2015 (2) 11:25:35.63</t>
  </si>
  <si>
    <t>NIST_19</t>
  </si>
  <si>
    <t>G_NIST612_13</t>
  </si>
  <si>
    <t>13/04/2015 (2) 11:26:46.03</t>
  </si>
  <si>
    <t>NIST_20</t>
  </si>
  <si>
    <t>G_NIST612_14</t>
  </si>
  <si>
    <t>13/04/2015 (2) 11:27:56.66</t>
  </si>
  <si>
    <t>NIST_21</t>
  </si>
  <si>
    <t>G_NIST612_15</t>
  </si>
  <si>
    <t>13/04/2015 (2) 12:07:38.36</t>
  </si>
  <si>
    <t>NIST_22</t>
  </si>
  <si>
    <t>G_NIST612_16</t>
  </si>
  <si>
    <t>13/04/2015 (2) 12:08:48.53</t>
  </si>
  <si>
    <t>NIST_23</t>
  </si>
  <si>
    <t>G_NIST612_17</t>
  </si>
  <si>
    <t>13/04/2015 (2) 12:09:58.70</t>
  </si>
  <si>
    <t>NIST_24</t>
  </si>
  <si>
    <t>G_NIST612_18</t>
  </si>
  <si>
    <t>13/04/2015 (2) 12:49:14.42</t>
  </si>
  <si>
    <t>NIST_25</t>
  </si>
  <si>
    <t>G_NIST612_19</t>
  </si>
  <si>
    <t>13/04/2015 (2) 12:50:24.12</t>
  </si>
  <si>
    <t>NIST_26</t>
  </si>
  <si>
    <t>G_NIST612_20</t>
  </si>
  <si>
    <t>13/04/2015 (2) 12:51:33.60</t>
  </si>
  <si>
    <t>NIST_27</t>
  </si>
  <si>
    <t>G_NIST612_21</t>
  </si>
  <si>
    <t>13/04/2015 (2) 13:32:15.09</t>
  </si>
  <si>
    <t>NIST_28</t>
  </si>
  <si>
    <t>G_NIST612_22</t>
  </si>
  <si>
    <t>13/04/2015 (2) 13:33:25.72</t>
  </si>
  <si>
    <t>NIST_29</t>
  </si>
  <si>
    <t>G_NIST612_23</t>
  </si>
  <si>
    <t>13/04/2015 (2) 13:34:35.66</t>
  </si>
  <si>
    <t>NIST_30</t>
  </si>
  <si>
    <t>G_NIST612_24</t>
  </si>
  <si>
    <t>13/04/2015 (2) 14:13:05.55</t>
  </si>
  <si>
    <t>NIST_31</t>
  </si>
  <si>
    <t>G_NIST612_25</t>
  </si>
  <si>
    <t>13/04/2015 (2) 14:14:15.95</t>
  </si>
  <si>
    <t>NIST_32</t>
  </si>
  <si>
    <t>G_NIST612_26</t>
  </si>
  <si>
    <t>13/04/2015 (2) 14:15:26.59</t>
  </si>
  <si>
    <t>NIST_33</t>
  </si>
  <si>
    <t>RC2168_1</t>
  </si>
  <si>
    <t>13/04/2015 (2) 10:22:59.78</t>
  </si>
  <si>
    <t>RC2168g1</t>
  </si>
  <si>
    <t>RC2168_2</t>
  </si>
  <si>
    <t>13/04/2015 (2) 10:24:09.00</t>
  </si>
  <si>
    <t>RC2168g2</t>
  </si>
  <si>
    <t>RC2168_3</t>
  </si>
  <si>
    <t>13/04/2015 (2) 10:25:18.88</t>
  </si>
  <si>
    <t>RC2168g3</t>
  </si>
  <si>
    <t>RC2168_4</t>
  </si>
  <si>
    <t>13/04/2015 (2) 10:26:32.88</t>
  </si>
  <si>
    <t>RC2168g4</t>
  </si>
  <si>
    <t>RC2168_5</t>
  </si>
  <si>
    <t>13/04/2015 (2) 10:27:46.02</t>
  </si>
  <si>
    <t>RC2168g5</t>
  </si>
  <si>
    <t>RC2168_6</t>
  </si>
  <si>
    <t>13/04/2015 (2) 10:28:51.76</t>
  </si>
  <si>
    <t>RC2168g6</t>
  </si>
  <si>
    <t>RC2168_7</t>
  </si>
  <si>
    <t>13/04/2015 (2) 10:30:00.98</t>
  </si>
  <si>
    <t>RC2168g7</t>
  </si>
  <si>
    <t>RC2168_8</t>
  </si>
  <si>
    <t>13/04/2015 (2) 10:31:24.94</t>
  </si>
  <si>
    <t>RC2168g11</t>
  </si>
  <si>
    <t>RC2168_9</t>
  </si>
  <si>
    <t>13/04/2015 (2) 10:32:36.56</t>
  </si>
  <si>
    <t>RC2168g12</t>
  </si>
  <si>
    <t>RC2168_10</t>
  </si>
  <si>
    <t>13/04/2015 (2) 10:33:43.60</t>
  </si>
  <si>
    <t>RC2168g13</t>
  </si>
  <si>
    <t>RC2168_11</t>
  </si>
  <si>
    <t>13/04/2015 (2) 10:35:17.04</t>
  </si>
  <si>
    <t>RC2168g14</t>
  </si>
  <si>
    <t>RC2168_12</t>
  </si>
  <si>
    <t>13/04/2015 (2) 10:36:00.51</t>
  </si>
  <si>
    <t>RC2168g15</t>
  </si>
  <si>
    <t>RC2168_13</t>
  </si>
  <si>
    <t>13/04/2015 (2) 10:37:16.10</t>
  </si>
  <si>
    <t>RC2168g16</t>
  </si>
  <si>
    <t>RC2168_14</t>
  </si>
  <si>
    <t>13/04/2015 (2) 11:01:32.78</t>
  </si>
  <si>
    <t>RC2168g17</t>
  </si>
  <si>
    <t>RC2168_15</t>
  </si>
  <si>
    <t>13/04/2015 (2) 11:02:44.61</t>
  </si>
  <si>
    <t>RC2168g18</t>
  </si>
  <si>
    <t>RC2168_16</t>
  </si>
  <si>
    <t>13/04/2015 (2) 11:04:01.23</t>
  </si>
  <si>
    <t>RC2168g19</t>
  </si>
  <si>
    <t>RC2168_17</t>
  </si>
  <si>
    <t>13/04/2015 (2) 11:05:05.28</t>
  </si>
  <si>
    <t>RC2168g20</t>
  </si>
  <si>
    <t>RC2168_18</t>
  </si>
  <si>
    <t>13/04/2015 (2) 11:06:32.57</t>
  </si>
  <si>
    <t>RC2168g21</t>
  </si>
  <si>
    <t>RC2168_19</t>
  </si>
  <si>
    <t>13/04/2015 (2) 11:07:42.44</t>
  </si>
  <si>
    <t>RC2168g22</t>
  </si>
  <si>
    <t>RC2168_20</t>
  </si>
  <si>
    <t>13/04/2015 (2) 11:08:56.01</t>
  </si>
  <si>
    <t>RC2168g23</t>
  </si>
  <si>
    <t>RC2168_21</t>
  </si>
  <si>
    <t>13/04/2015 (2) 11:10:04.77</t>
  </si>
  <si>
    <t>RC2168g24</t>
  </si>
  <si>
    <t>RC2168_22</t>
  </si>
  <si>
    <t>13/04/2015 (2) 11:11:13.11</t>
  </si>
  <si>
    <t>RC2168g25</t>
  </si>
  <si>
    <t>RC2168_23</t>
  </si>
  <si>
    <t>13/04/2015 (2) 11:12:23.86</t>
  </si>
  <si>
    <t>RC2168g26</t>
  </si>
  <si>
    <t>X1214_1</t>
  </si>
  <si>
    <t>13/04/2015 (2) 09:29:31.67</t>
  </si>
  <si>
    <t>1214g1</t>
  </si>
  <si>
    <t>X1214_2</t>
  </si>
  <si>
    <t>13/04/2015 (2) 09:30:40.46</t>
  </si>
  <si>
    <t>1214g2</t>
  </si>
  <si>
    <t>X1214_3</t>
  </si>
  <si>
    <t>13/04/2015 (2) 09:31:52.29</t>
  </si>
  <si>
    <t>1214g3</t>
  </si>
  <si>
    <t>X1214_4</t>
  </si>
  <si>
    <t>13/04/2015 (2) 09:33:03.25</t>
  </si>
  <si>
    <t>1214g4</t>
  </si>
  <si>
    <t>X1214_5</t>
  </si>
  <si>
    <t>13/04/2015 (2) 09:34:14.38</t>
  </si>
  <si>
    <t>1214Ig1</t>
  </si>
  <si>
    <t>X1214_6</t>
  </si>
  <si>
    <t>13/04/2015 (2) 09:35:26.86</t>
  </si>
  <si>
    <t>1214Ig2</t>
  </si>
  <si>
    <t>X1214_7</t>
  </si>
  <si>
    <t>13/04/2015 (2) 09:36:52.65</t>
  </si>
  <si>
    <t>1214Ig3</t>
  </si>
  <si>
    <t>X1214_8</t>
  </si>
  <si>
    <t>13/04/2015 (2) 09:38:06.87</t>
  </si>
  <si>
    <t>1214Ig4</t>
  </si>
  <si>
    <t>X1841_1</t>
  </si>
  <si>
    <t>13/04/2015 (2) 09:39:20.76</t>
  </si>
  <si>
    <t>1841g1</t>
  </si>
  <si>
    <t>X1841_2</t>
  </si>
  <si>
    <t>13/04/2015 (2) 09:40:31.77</t>
  </si>
  <si>
    <t>1841g3</t>
  </si>
  <si>
    <t>X1841_3</t>
  </si>
  <si>
    <t>13/04/2015 (2) 09:41:40.51</t>
  </si>
  <si>
    <t>1841g4</t>
  </si>
  <si>
    <t>X1841_4</t>
  </si>
  <si>
    <t>13/04/2015 (2) 09:43:29.16</t>
  </si>
  <si>
    <t>1841g5</t>
  </si>
  <si>
    <t>X1841_5</t>
  </si>
  <si>
    <t>13/04/2015 (2) 09:44:38.81</t>
  </si>
  <si>
    <t>1841g6</t>
  </si>
  <si>
    <t>X1841_6</t>
  </si>
  <si>
    <t>13/04/2015 (2) 09:45:50.43</t>
  </si>
  <si>
    <t>1841g9</t>
  </si>
  <si>
    <t>X1841_7</t>
  </si>
  <si>
    <t>13/04/2015 (2) 09:47:01.69</t>
  </si>
  <si>
    <t>1841g10</t>
  </si>
  <si>
    <t>X1841_8</t>
  </si>
  <si>
    <t>13/04/2015 (2) 09:48:11.35</t>
  </si>
  <si>
    <t>1841g12</t>
  </si>
  <si>
    <t>X1841_9</t>
  </si>
  <si>
    <t>13/04/2015 (2) 09:49:23.18</t>
  </si>
  <si>
    <t>1841g13</t>
  </si>
  <si>
    <t>X1841_10</t>
  </si>
  <si>
    <t>13/04/2015 (2) 09:50:32.62</t>
  </si>
  <si>
    <t>1841g14</t>
  </si>
  <si>
    <t>X1841_11</t>
  </si>
  <si>
    <t>13/04/2015 (2) 09:51:44.52</t>
  </si>
  <si>
    <t>1841g15</t>
  </si>
  <si>
    <t>X1841_12</t>
  </si>
  <si>
    <t>13/04/2015 (2) 09:52:52.87</t>
  </si>
  <si>
    <t>1841g16</t>
  </si>
  <si>
    <t>X1841_13</t>
  </si>
  <si>
    <t>13/04/2015 (2) 09:54:01.44</t>
  </si>
  <si>
    <t>1841g18</t>
  </si>
  <si>
    <t>X1841_14</t>
  </si>
  <si>
    <t>13/04/2015 (2) 10:12:42.05</t>
  </si>
  <si>
    <t>1841g21</t>
  </si>
  <si>
    <t>X1841_15</t>
  </si>
  <si>
    <t>13/04/2015 (2) 10:14:15.86</t>
  </si>
  <si>
    <t>1841g24</t>
  </si>
  <si>
    <t>X1841_16</t>
  </si>
  <si>
    <t>13/04/2015 (2) 10:15:27.26</t>
  </si>
  <si>
    <t>1841g29</t>
  </si>
  <si>
    <t>X1841_17</t>
  </si>
  <si>
    <t>13/04/2015 (2) 10:16:36.48</t>
  </si>
  <si>
    <t>1841g30</t>
  </si>
  <si>
    <t>X1841_18</t>
  </si>
  <si>
    <t>13/04/2015 (2) 10:17:47.65</t>
  </si>
  <si>
    <t>1841g37</t>
  </si>
  <si>
    <t>X1841_19</t>
  </si>
  <si>
    <t>13/04/2015 (2) 10:18:57.74</t>
  </si>
  <si>
    <t>1841g39</t>
  </si>
  <si>
    <t>X1841_20</t>
  </si>
  <si>
    <t>13/04/2015 (2) 10:20:08.05</t>
  </si>
  <si>
    <t>1841g43</t>
  </si>
  <si>
    <t>X1841_21</t>
  </si>
  <si>
    <t>13/04/2015 (2) 10:21:18.58</t>
  </si>
  <si>
    <t>1841g45</t>
  </si>
  <si>
    <t>Grain01</t>
  </si>
  <si>
    <t>Grain02</t>
  </si>
  <si>
    <t>Grain03</t>
  </si>
  <si>
    <t>Grain04</t>
  </si>
  <si>
    <t>Grain05</t>
  </si>
  <si>
    <t>Grain06</t>
  </si>
  <si>
    <t>Grain07</t>
  </si>
  <si>
    <t>Grain11</t>
  </si>
  <si>
    <t>Grain12</t>
  </si>
  <si>
    <t>Grain13</t>
  </si>
  <si>
    <t>Grain14</t>
  </si>
  <si>
    <t>Grain15</t>
  </si>
  <si>
    <t>Grain16</t>
  </si>
  <si>
    <t>Grain17</t>
  </si>
  <si>
    <t>Grain18</t>
  </si>
  <si>
    <t>Grain19</t>
  </si>
  <si>
    <t>Grain20</t>
  </si>
  <si>
    <t>Grain21</t>
  </si>
  <si>
    <t>Grain22</t>
  </si>
  <si>
    <t>Grain23</t>
  </si>
  <si>
    <t>Grain24</t>
  </si>
  <si>
    <t>Grain25</t>
  </si>
  <si>
    <t>Grain26</t>
  </si>
  <si>
    <t>Grain09</t>
  </si>
  <si>
    <t>Grain10</t>
  </si>
  <si>
    <t>Grain29</t>
  </si>
  <si>
    <t>Grain30</t>
  </si>
  <si>
    <t>Grain37</t>
  </si>
  <si>
    <t>Grain39</t>
  </si>
  <si>
    <t>Grain43</t>
  </si>
  <si>
    <t>Grain45</t>
  </si>
  <si>
    <t>Number of tracks</t>
  </si>
  <si>
    <t>Mean Track length (True)</t>
  </si>
  <si>
    <t>TinT and Tincle</t>
  </si>
  <si>
    <t>Standard deviation</t>
  </si>
  <si>
    <t>Mean Dpar</t>
  </si>
  <si>
    <t>Mean Dper</t>
  </si>
  <si>
    <t>GRAIN</t>
  </si>
  <si>
    <t>LENGTH#</t>
  </si>
  <si>
    <t>LENGTH_IN_MICRONS</t>
  </si>
  <si>
    <t>ANGLE_TO_CAXIS</t>
  </si>
  <si>
    <t>AVERAGE_LENGTH</t>
  </si>
  <si>
    <t>STANDARD_DEVIATION</t>
  </si>
  <si>
    <t>STANDARD_ERROR</t>
  </si>
  <si>
    <t>PREDICTED_AVERAGE_BATCH_DPAR</t>
  </si>
  <si>
    <t>PREDICTED_AVERAGE_BATCH_DPER</t>
  </si>
  <si>
    <t>Not set</t>
  </si>
  <si>
    <t>PREDICTED_AVERAGE_DPAR</t>
  </si>
  <si>
    <t>PREDICTED_AVERAGE_DPER</t>
  </si>
  <si>
    <t>DPAR#</t>
  </si>
  <si>
    <t>AVERAGE_DPAR</t>
  </si>
  <si>
    <t>DPER#</t>
  </si>
  <si>
    <t>AVERAGE_DPER</t>
  </si>
  <si>
    <t>Density(tracks/cm2)</t>
  </si>
  <si>
    <t>Mica</t>
  </si>
  <si>
    <t>DEPTH#</t>
  </si>
  <si>
    <t>TRUE_LENGTH_IN_MICRONS</t>
  </si>
  <si>
    <t>Z_LENGTH_IN_MICRONS</t>
  </si>
  <si>
    <t>AZIMUTH</t>
  </si>
  <si>
    <t>DIP</t>
  </si>
  <si>
    <t>TRUE_ANGLE_TO_CAXIS</t>
  </si>
  <si>
    <t>REFRACTIVE_INDEX</t>
  </si>
  <si>
    <t>Grain08</t>
  </si>
  <si>
    <t>Grain27</t>
  </si>
  <si>
    <t>Grain28</t>
  </si>
  <si>
    <t>Grain31</t>
  </si>
  <si>
    <t>Grain32</t>
  </si>
  <si>
    <t>Grain33</t>
  </si>
  <si>
    <t>Grain34</t>
  </si>
  <si>
    <t>Grain35</t>
  </si>
  <si>
    <t>Grain36</t>
  </si>
  <si>
    <t>Grain38</t>
  </si>
  <si>
    <t>Grain40</t>
  </si>
  <si>
    <t>Grain41</t>
  </si>
  <si>
    <t>Grain42</t>
  </si>
  <si>
    <t>Grain44</t>
  </si>
  <si>
    <t>Grain46</t>
  </si>
  <si>
    <t>AVERAGE_DEPTH</t>
  </si>
  <si>
    <t>Number of Tracks</t>
  </si>
  <si>
    <t>TINT#</t>
  </si>
  <si>
    <t>AVERAGE_TINT</t>
  </si>
  <si>
    <t>TINCLE#</t>
  </si>
  <si>
    <t>AVERAGE_TINCLE</t>
  </si>
  <si>
    <t>?</t>
  </si>
  <si>
    <t>IoA 3</t>
  </si>
  <si>
    <t>Sct 3</t>
  </si>
  <si>
    <t>Sct 8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</si>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</sst>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8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CF305"/>
        <bgColor rgb="FF000000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8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4" fillId="3" borderId="11" xfId="0" applyFont="1" applyFill="1" applyBorder="1"/>
    <xf numFmtId="0" fontId="4" fillId="3" borderId="12" xfId="0" applyFont="1" applyFill="1" applyBorder="1"/>
    <xf numFmtId="0" fontId="0" fillId="0" borderId="0" xfId="0" applyFill="1"/>
    <xf numFmtId="0" fontId="4" fillId="4" borderId="0" xfId="0" applyFont="1" applyFill="1" applyBorder="1"/>
    <xf numFmtId="0" fontId="2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2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4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0" borderId="0" xfId="0" applyFont="1" applyFill="1"/>
    <xf numFmtId="0" fontId="0" fillId="2" borderId="2" xfId="0" applyFill="1" applyBorder="1"/>
    <xf numFmtId="0" fontId="4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2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12" fillId="0" borderId="0" xfId="0" applyFont="1"/>
    <xf numFmtId="11" fontId="12" fillId="0" borderId="0" xfId="0" applyNumberFormat="1" applyFont="1"/>
    <xf numFmtId="0" fontId="0" fillId="5" borderId="2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2" fillId="3" borderId="4" xfId="0" applyFont="1" applyFill="1" applyBorder="1" applyAlignment="1">
      <alignment horizontal="center"/>
    </xf>
    <xf numFmtId="0" fontId="12" fillId="0" borderId="0" xfId="0" applyFont="1" applyFill="1"/>
    <xf numFmtId="11" fontId="0" fillId="0" borderId="0" xfId="0" applyNumberFormat="1" applyFill="1"/>
  </cellXfs>
  <cellStyles count="33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14E-2"/>
          <c:y val="6.3897713737930434E-2"/>
          <c:w val="0.8250340540195088"/>
          <c:h val="0.83067027859309739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1.142366997934759</c:v>
                </c:pt>
                <c:pt idx="1">
                  <c:v>1.1511523194901707</c:v>
                </c:pt>
                <c:pt idx="2">
                  <c:v>1.1323899475391974</c:v>
                </c:pt>
                <c:pt idx="3">
                  <c:v>1.1082398135693936</c:v>
                </c:pt>
                <c:pt idx="4">
                  <c:v>1.0157041058400793</c:v>
                </c:pt>
                <c:pt idx="5">
                  <c:v>1.0325097014646454</c:v>
                </c:pt>
                <c:pt idx="6">
                  <c:v>0.98822244208055166</c:v>
                </c:pt>
                <c:pt idx="7">
                  <c:v>1.0231570672281862</c:v>
                </c:pt>
                <c:pt idx="8">
                  <c:v>0.95189704303556899</c:v>
                </c:pt>
                <c:pt idx="9">
                  <c:v>0.94865740748844529</c:v>
                </c:pt>
                <c:pt idx="10">
                  <c:v>0.94850413343388862</c:v>
                </c:pt>
                <c:pt idx="11">
                  <c:v>0.95325707810056493</c:v>
                </c:pt>
                <c:pt idx="12">
                  <c:v>0.96396252105384783</c:v>
                </c:pt>
                <c:pt idx="13">
                  <c:v>0.97713233093282825</c:v>
                </c:pt>
                <c:pt idx="14">
                  <c:v>0.98835541302642904</c:v>
                </c:pt>
                <c:pt idx="15">
                  <c:v>0.94729760687686737</c:v>
                </c:pt>
                <c:pt idx="16">
                  <c:v>0.98418419475484697</c:v>
                </c:pt>
                <c:pt idx="17">
                  <c:v>0.942811256663729</c:v>
                </c:pt>
                <c:pt idx="18">
                  <c:v>0.94404399687314433</c:v>
                </c:pt>
                <c:pt idx="19">
                  <c:v>0.95285244583198181</c:v>
                </c:pt>
                <c:pt idx="20">
                  <c:v>0.94984725578989437</c:v>
                </c:pt>
                <c:pt idx="21">
                  <c:v>0.96069589538874944</c:v>
                </c:pt>
                <c:pt idx="22">
                  <c:v>0.97139311698097075</c:v>
                </c:pt>
                <c:pt idx="23">
                  <c:v>0.9608241775134988</c:v>
                </c:pt>
                <c:pt idx="24">
                  <c:v>0.99460283593474985</c:v>
                </c:pt>
                <c:pt idx="25">
                  <c:v>1.0003494890105133</c:v>
                </c:pt>
                <c:pt idx="26">
                  <c:v>1.0200710717772876</c:v>
                </c:pt>
                <c:pt idx="27">
                  <c:v>0.99457384996670273</c:v>
                </c:pt>
                <c:pt idx="28">
                  <c:v>1.0139556220043211</c:v>
                </c:pt>
                <c:pt idx="29">
                  <c:v>1.0234354325705126</c:v>
                </c:pt>
                <c:pt idx="30">
                  <c:v>1.0013436376507312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69088"/>
        <c:axId val="149222528"/>
      </c:scatterChart>
      <c:valAx>
        <c:axId val="14856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222528"/>
        <c:crosses val="autoZero"/>
        <c:crossBetween val="midCat"/>
      </c:valAx>
      <c:valAx>
        <c:axId val="149222528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56908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54"/>
          <c:y val="0.4568686532262034"/>
          <c:w val="8.613732374755069E-2"/>
          <c:h val="4.472839961655133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56" r="0.7500000000000005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72"/>
  <sheetViews>
    <sheetView topLeftCell="A202" workbookViewId="0">
      <selection activeCell="A219" sqref="A219:XFD241"/>
    </sheetView>
  </sheetViews>
  <sheetFormatPr baseColWidth="10" defaultColWidth="11.44140625" defaultRowHeight="13.2" x14ac:dyDescent="0.25"/>
  <sheetData>
    <row r="1" spans="1:263" x14ac:dyDescent="0.25"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  <c r="V1" t="s">
        <v>217</v>
      </c>
      <c r="W1" t="s">
        <v>218</v>
      </c>
      <c r="X1" t="s">
        <v>219</v>
      </c>
      <c r="Y1" t="s">
        <v>220</v>
      </c>
      <c r="Z1" t="s">
        <v>221</v>
      </c>
      <c r="AA1" t="s">
        <v>222</v>
      </c>
      <c r="AB1" t="s">
        <v>223</v>
      </c>
      <c r="AC1" t="s">
        <v>224</v>
      </c>
      <c r="AD1" t="s">
        <v>225</v>
      </c>
      <c r="AE1" t="s">
        <v>226</v>
      </c>
      <c r="AF1" t="s">
        <v>227</v>
      </c>
      <c r="AG1" t="s">
        <v>228</v>
      </c>
      <c r="AH1" t="s">
        <v>229</v>
      </c>
      <c r="AI1" t="s">
        <v>230</v>
      </c>
      <c r="AJ1" t="s">
        <v>231</v>
      </c>
      <c r="AK1" t="s">
        <v>232</v>
      </c>
      <c r="AL1" t="s">
        <v>233</v>
      </c>
      <c r="AM1" t="s">
        <v>234</v>
      </c>
      <c r="AN1" t="s">
        <v>235</v>
      </c>
      <c r="AO1" t="s">
        <v>236</v>
      </c>
      <c r="AP1" t="s">
        <v>237</v>
      </c>
      <c r="AQ1" t="s">
        <v>238</v>
      </c>
      <c r="AR1" t="s">
        <v>239</v>
      </c>
      <c r="AS1" t="s">
        <v>240</v>
      </c>
      <c r="AT1" t="s">
        <v>241</v>
      </c>
      <c r="AU1" t="s">
        <v>242</v>
      </c>
      <c r="AV1" t="s">
        <v>243</v>
      </c>
      <c r="AW1" t="s">
        <v>244</v>
      </c>
      <c r="AX1" t="s">
        <v>245</v>
      </c>
      <c r="AY1" t="s">
        <v>246</v>
      </c>
      <c r="AZ1" t="s">
        <v>247</v>
      </c>
      <c r="BA1" t="s">
        <v>248</v>
      </c>
      <c r="BB1" t="s">
        <v>249</v>
      </c>
      <c r="BC1" t="s">
        <v>250</v>
      </c>
      <c r="BD1" t="s">
        <v>251</v>
      </c>
      <c r="BE1" t="s">
        <v>252</v>
      </c>
      <c r="BF1" t="s">
        <v>253</v>
      </c>
      <c r="BG1" t="s">
        <v>254</v>
      </c>
      <c r="BH1" t="s">
        <v>255</v>
      </c>
      <c r="BI1" t="s">
        <v>256</v>
      </c>
      <c r="BJ1" t="s">
        <v>257</v>
      </c>
      <c r="BK1" t="s">
        <v>258</v>
      </c>
      <c r="BL1" t="s">
        <v>259</v>
      </c>
      <c r="BM1" t="s">
        <v>260</v>
      </c>
      <c r="BN1" t="s">
        <v>261</v>
      </c>
      <c r="BO1" t="s">
        <v>262</v>
      </c>
      <c r="BP1" t="s">
        <v>263</v>
      </c>
      <c r="BQ1" t="s">
        <v>264</v>
      </c>
      <c r="BR1" t="s">
        <v>74</v>
      </c>
      <c r="BS1" t="s">
        <v>265</v>
      </c>
      <c r="BT1" t="s">
        <v>266</v>
      </c>
      <c r="BU1" t="s">
        <v>267</v>
      </c>
      <c r="BV1" t="s">
        <v>268</v>
      </c>
      <c r="BW1" t="s">
        <v>269</v>
      </c>
      <c r="BX1" t="s">
        <v>270</v>
      </c>
      <c r="BY1" t="s">
        <v>271</v>
      </c>
      <c r="BZ1" t="s">
        <v>272</v>
      </c>
      <c r="CA1" t="s">
        <v>273</v>
      </c>
      <c r="CB1" t="s">
        <v>274</v>
      </c>
      <c r="CC1" t="s">
        <v>275</v>
      </c>
      <c r="CD1" t="s">
        <v>276</v>
      </c>
      <c r="CE1" t="s">
        <v>277</v>
      </c>
      <c r="CF1" t="s">
        <v>278</v>
      </c>
      <c r="CG1" t="s">
        <v>279</v>
      </c>
      <c r="CH1" t="s">
        <v>280</v>
      </c>
      <c r="CI1" t="s">
        <v>281</v>
      </c>
      <c r="CJ1" t="s">
        <v>282</v>
      </c>
      <c r="CK1" t="s">
        <v>283</v>
      </c>
      <c r="CL1" t="s">
        <v>284</v>
      </c>
      <c r="CM1" t="s">
        <v>285</v>
      </c>
      <c r="CN1" t="s">
        <v>286</v>
      </c>
      <c r="CO1" t="s">
        <v>287</v>
      </c>
      <c r="CP1" t="s">
        <v>288</v>
      </c>
      <c r="CQ1" t="s">
        <v>289</v>
      </c>
      <c r="CR1" t="s">
        <v>290</v>
      </c>
      <c r="CS1" t="s">
        <v>291</v>
      </c>
      <c r="CT1" t="s">
        <v>292</v>
      </c>
      <c r="CU1" t="s">
        <v>293</v>
      </c>
      <c r="CV1" t="s">
        <v>294</v>
      </c>
      <c r="CW1" t="s">
        <v>295</v>
      </c>
      <c r="CX1" t="s">
        <v>296</v>
      </c>
      <c r="CY1" t="s">
        <v>297</v>
      </c>
      <c r="CZ1" t="s">
        <v>298</v>
      </c>
      <c r="DA1" t="s">
        <v>299</v>
      </c>
      <c r="DB1" t="s">
        <v>300</v>
      </c>
      <c r="DC1" t="s">
        <v>301</v>
      </c>
      <c r="DD1" t="s">
        <v>302</v>
      </c>
      <c r="DE1" t="s">
        <v>303</v>
      </c>
      <c r="DF1" t="s">
        <v>304</v>
      </c>
      <c r="DG1" t="s">
        <v>305</v>
      </c>
      <c r="DH1" t="s">
        <v>306</v>
      </c>
      <c r="DI1" t="s">
        <v>307</v>
      </c>
      <c r="DJ1" t="s">
        <v>308</v>
      </c>
      <c r="DK1" t="s">
        <v>309</v>
      </c>
      <c r="DL1" t="s">
        <v>310</v>
      </c>
      <c r="DM1" t="s">
        <v>311</v>
      </c>
      <c r="DN1" t="s">
        <v>75</v>
      </c>
      <c r="DO1" t="s">
        <v>312</v>
      </c>
      <c r="DP1" t="s">
        <v>313</v>
      </c>
      <c r="DQ1" t="s">
        <v>314</v>
      </c>
      <c r="DR1" t="s">
        <v>315</v>
      </c>
      <c r="DS1" t="s">
        <v>316</v>
      </c>
      <c r="DT1" t="s">
        <v>76</v>
      </c>
      <c r="DU1" t="s">
        <v>317</v>
      </c>
      <c r="DV1" t="s">
        <v>318</v>
      </c>
      <c r="DW1" t="s">
        <v>319</v>
      </c>
      <c r="DX1" t="s">
        <v>77</v>
      </c>
      <c r="DY1" t="s">
        <v>320</v>
      </c>
      <c r="DZ1" t="s">
        <v>321</v>
      </c>
      <c r="EA1" t="s">
        <v>322</v>
      </c>
      <c r="EB1" t="s">
        <v>323</v>
      </c>
      <c r="EC1" t="s">
        <v>324</v>
      </c>
      <c r="ED1" t="s">
        <v>325</v>
      </c>
      <c r="EE1" t="s">
        <v>326</v>
      </c>
      <c r="EF1" t="s">
        <v>327</v>
      </c>
      <c r="EG1" t="s">
        <v>328</v>
      </c>
      <c r="EH1" t="s">
        <v>329</v>
      </c>
      <c r="EI1" t="s">
        <v>330</v>
      </c>
      <c r="EJ1" t="s">
        <v>331</v>
      </c>
      <c r="EK1" t="s">
        <v>332</v>
      </c>
      <c r="EL1" t="s">
        <v>333</v>
      </c>
      <c r="EM1" t="s">
        <v>334</v>
      </c>
      <c r="EN1" t="s">
        <v>335</v>
      </c>
      <c r="EO1" t="s">
        <v>336</v>
      </c>
      <c r="EP1" t="s">
        <v>337</v>
      </c>
      <c r="EQ1" t="s">
        <v>338</v>
      </c>
      <c r="ER1" t="s">
        <v>339</v>
      </c>
      <c r="ES1" t="s">
        <v>340</v>
      </c>
      <c r="ET1" t="s">
        <v>341</v>
      </c>
      <c r="EU1" t="s">
        <v>342</v>
      </c>
      <c r="EV1" t="s">
        <v>343</v>
      </c>
      <c r="EW1" t="s">
        <v>344</v>
      </c>
      <c r="EX1" t="s">
        <v>345</v>
      </c>
      <c r="EY1" t="s">
        <v>346</v>
      </c>
      <c r="EZ1" t="s">
        <v>347</v>
      </c>
      <c r="FA1" t="s">
        <v>348</v>
      </c>
      <c r="FB1" t="s">
        <v>349</v>
      </c>
      <c r="FC1" t="s">
        <v>350</v>
      </c>
      <c r="FD1" t="s">
        <v>351</v>
      </c>
      <c r="FE1" t="s">
        <v>352</v>
      </c>
      <c r="FF1" t="s">
        <v>353</v>
      </c>
      <c r="FG1" t="s">
        <v>354</v>
      </c>
      <c r="FH1" t="s">
        <v>355</v>
      </c>
      <c r="FI1" t="s">
        <v>356</v>
      </c>
      <c r="FJ1" t="s">
        <v>357</v>
      </c>
      <c r="FK1" t="s">
        <v>358</v>
      </c>
      <c r="FL1" t="s">
        <v>359</v>
      </c>
      <c r="FM1" t="s">
        <v>360</v>
      </c>
      <c r="FN1" t="s">
        <v>361</v>
      </c>
      <c r="FO1" t="s">
        <v>362</v>
      </c>
      <c r="FP1" t="s">
        <v>363</v>
      </c>
      <c r="FQ1" t="s">
        <v>364</v>
      </c>
      <c r="FR1" t="s">
        <v>78</v>
      </c>
      <c r="FS1" t="s">
        <v>365</v>
      </c>
      <c r="FT1" t="s">
        <v>366</v>
      </c>
      <c r="FU1" t="s">
        <v>367</v>
      </c>
      <c r="FV1" t="s">
        <v>368</v>
      </c>
      <c r="FW1" t="s">
        <v>369</v>
      </c>
      <c r="FX1" t="s">
        <v>370</v>
      </c>
      <c r="FY1" t="s">
        <v>371</v>
      </c>
      <c r="FZ1" t="s">
        <v>372</v>
      </c>
      <c r="GA1" t="s">
        <v>373</v>
      </c>
      <c r="GB1" t="s">
        <v>374</v>
      </c>
      <c r="GC1" t="s">
        <v>375</v>
      </c>
      <c r="GD1" t="s">
        <v>376</v>
      </c>
      <c r="GE1" t="s">
        <v>377</v>
      </c>
      <c r="GF1" t="s">
        <v>378</v>
      </c>
      <c r="GG1" t="s">
        <v>379</v>
      </c>
      <c r="GH1" t="s">
        <v>380</v>
      </c>
      <c r="GI1" t="s">
        <v>381</v>
      </c>
      <c r="GJ1" t="s">
        <v>382</v>
      </c>
      <c r="GK1" t="s">
        <v>383</v>
      </c>
      <c r="GL1" t="s">
        <v>384</v>
      </c>
      <c r="GM1" t="s">
        <v>385</v>
      </c>
      <c r="GN1" t="s">
        <v>386</v>
      </c>
      <c r="GO1" t="s">
        <v>387</v>
      </c>
      <c r="GP1" t="s">
        <v>388</v>
      </c>
      <c r="GQ1" t="s">
        <v>389</v>
      </c>
      <c r="GR1" t="s">
        <v>390</v>
      </c>
      <c r="GS1" t="s">
        <v>391</v>
      </c>
      <c r="GT1" t="s">
        <v>392</v>
      </c>
      <c r="GU1" t="s">
        <v>393</v>
      </c>
      <c r="GV1" t="s">
        <v>394</v>
      </c>
      <c r="GW1" t="s">
        <v>395</v>
      </c>
      <c r="GX1" t="s">
        <v>396</v>
      </c>
      <c r="GY1" t="s">
        <v>397</v>
      </c>
      <c r="GZ1" t="s">
        <v>398</v>
      </c>
      <c r="HA1" t="s">
        <v>399</v>
      </c>
      <c r="HB1" t="s">
        <v>400</v>
      </c>
      <c r="HC1" t="s">
        <v>401</v>
      </c>
      <c r="HD1" t="s">
        <v>402</v>
      </c>
      <c r="HE1" t="s">
        <v>403</v>
      </c>
      <c r="HF1" t="s">
        <v>404</v>
      </c>
      <c r="HG1" t="s">
        <v>405</v>
      </c>
      <c r="HH1" t="s">
        <v>406</v>
      </c>
      <c r="HI1" t="s">
        <v>407</v>
      </c>
      <c r="HJ1" t="s">
        <v>408</v>
      </c>
      <c r="HK1" t="s">
        <v>409</v>
      </c>
      <c r="HL1" t="s">
        <v>410</v>
      </c>
      <c r="HM1" t="s">
        <v>411</v>
      </c>
      <c r="HN1" t="s">
        <v>412</v>
      </c>
      <c r="HO1" t="s">
        <v>413</v>
      </c>
      <c r="HP1" t="s">
        <v>414</v>
      </c>
      <c r="HQ1" t="s">
        <v>415</v>
      </c>
      <c r="HR1" t="s">
        <v>416</v>
      </c>
      <c r="HS1" t="s">
        <v>417</v>
      </c>
      <c r="HT1" t="s">
        <v>418</v>
      </c>
      <c r="HU1" t="s">
        <v>419</v>
      </c>
      <c r="HV1" t="s">
        <v>420</v>
      </c>
      <c r="HW1" t="s">
        <v>421</v>
      </c>
      <c r="HX1" t="s">
        <v>422</v>
      </c>
      <c r="HY1" t="s">
        <v>423</v>
      </c>
      <c r="HZ1" t="s">
        <v>424</v>
      </c>
      <c r="IA1" t="s">
        <v>425</v>
      </c>
      <c r="IB1" t="s">
        <v>426</v>
      </c>
      <c r="IC1" t="s">
        <v>427</v>
      </c>
      <c r="ID1" t="s">
        <v>428</v>
      </c>
      <c r="IE1" t="s">
        <v>429</v>
      </c>
      <c r="IF1" t="s">
        <v>430</v>
      </c>
      <c r="IG1" t="s">
        <v>431</v>
      </c>
      <c r="IH1" t="s">
        <v>432</v>
      </c>
      <c r="II1" t="s">
        <v>433</v>
      </c>
      <c r="IJ1" t="s">
        <v>434</v>
      </c>
      <c r="IK1" t="s">
        <v>435</v>
      </c>
      <c r="IL1" t="s">
        <v>436</v>
      </c>
      <c r="IM1" t="s">
        <v>437</v>
      </c>
      <c r="IN1" t="s">
        <v>438</v>
      </c>
      <c r="IO1" t="s">
        <v>439</v>
      </c>
      <c r="IP1" t="s">
        <v>440</v>
      </c>
      <c r="IQ1" t="s">
        <v>441</v>
      </c>
      <c r="IR1" t="s">
        <v>442</v>
      </c>
      <c r="IS1" t="s">
        <v>443</v>
      </c>
      <c r="IT1" t="s">
        <v>444</v>
      </c>
      <c r="IU1" t="s">
        <v>445</v>
      </c>
      <c r="IV1" t="s">
        <v>446</v>
      </c>
      <c r="IW1" t="s">
        <v>447</v>
      </c>
      <c r="IX1" t="s">
        <v>448</v>
      </c>
      <c r="IY1" t="s">
        <v>449</v>
      </c>
      <c r="IZ1" t="s">
        <v>450</v>
      </c>
      <c r="JA1" t="s">
        <v>451</v>
      </c>
      <c r="JB1" t="s">
        <v>452</v>
      </c>
      <c r="JC1" t="s">
        <v>453</v>
      </c>
    </row>
    <row r="2" spans="1:263" x14ac:dyDescent="0.25">
      <c r="A2" t="s">
        <v>454</v>
      </c>
      <c r="B2" t="s">
        <v>455</v>
      </c>
      <c r="C2" t="s">
        <v>456</v>
      </c>
      <c r="D2" t="s">
        <v>457</v>
      </c>
      <c r="E2" s="1">
        <v>0.38576782407407406</v>
      </c>
      <c r="F2">
        <v>34.340000000000003</v>
      </c>
      <c r="G2" t="s">
        <v>458</v>
      </c>
      <c r="H2" s="2">
        <v>9190000</v>
      </c>
      <c r="I2" s="2">
        <v>240000</v>
      </c>
      <c r="J2" s="2">
        <v>2519000</v>
      </c>
      <c r="K2" s="2">
        <v>87000</v>
      </c>
      <c r="L2">
        <v>42490</v>
      </c>
      <c r="M2">
        <v>310</v>
      </c>
      <c r="N2" s="2">
        <v>144400</v>
      </c>
      <c r="O2" s="2">
        <v>4100</v>
      </c>
      <c r="P2" s="2">
        <v>208700</v>
      </c>
      <c r="Q2" s="2">
        <v>2800</v>
      </c>
      <c r="R2" s="2">
        <v>111900</v>
      </c>
      <c r="S2" s="2">
        <v>3000</v>
      </c>
      <c r="T2" s="2">
        <v>166400</v>
      </c>
      <c r="U2" s="2">
        <v>4400</v>
      </c>
      <c r="V2" s="2">
        <v>1545000</v>
      </c>
      <c r="W2" s="2">
        <v>58000</v>
      </c>
      <c r="X2" s="2">
        <v>3006000</v>
      </c>
      <c r="Y2" s="2">
        <v>86000</v>
      </c>
      <c r="Z2" s="2">
        <v>388000</v>
      </c>
      <c r="AA2" s="2">
        <v>13000</v>
      </c>
      <c r="AB2" s="2">
        <v>243900</v>
      </c>
      <c r="AC2" s="2">
        <v>7500</v>
      </c>
      <c r="AD2">
        <v>28250</v>
      </c>
      <c r="AE2">
        <v>820</v>
      </c>
      <c r="AF2">
        <v>15050</v>
      </c>
      <c r="AG2">
        <v>520</v>
      </c>
      <c r="AH2">
        <v>19210</v>
      </c>
      <c r="AI2">
        <v>570</v>
      </c>
      <c r="AJ2">
        <v>13410</v>
      </c>
      <c r="AK2">
        <v>450</v>
      </c>
      <c r="AL2">
        <v>15810</v>
      </c>
      <c r="AM2">
        <v>520</v>
      </c>
      <c r="AN2">
        <v>11150</v>
      </c>
      <c r="AO2">
        <v>410</v>
      </c>
      <c r="AP2">
        <v>9120</v>
      </c>
      <c r="AQ2">
        <v>310</v>
      </c>
      <c r="AR2">
        <v>3250</v>
      </c>
      <c r="AS2">
        <v>160</v>
      </c>
      <c r="AT2">
        <v>4000</v>
      </c>
      <c r="AU2">
        <v>190</v>
      </c>
      <c r="AV2">
        <v>2540</v>
      </c>
      <c r="AW2">
        <v>130</v>
      </c>
      <c r="AX2">
        <v>242</v>
      </c>
      <c r="AY2">
        <v>23</v>
      </c>
      <c r="AZ2">
        <v>71</v>
      </c>
      <c r="BA2">
        <v>11</v>
      </c>
      <c r="BB2">
        <v>1411</v>
      </c>
      <c r="BC2">
        <v>45</v>
      </c>
      <c r="BD2">
        <v>126</v>
      </c>
      <c r="BE2">
        <v>14</v>
      </c>
      <c r="BF2">
        <v>10870</v>
      </c>
      <c r="BG2">
        <v>320</v>
      </c>
      <c r="BH2" s="2">
        <v>624000</v>
      </c>
      <c r="BI2" s="2">
        <v>18000</v>
      </c>
      <c r="BJ2">
        <v>26620</v>
      </c>
      <c r="BK2">
        <v>670</v>
      </c>
      <c r="BL2">
        <v>761</v>
      </c>
      <c r="BM2">
        <v>43</v>
      </c>
      <c r="BN2" s="2">
        <v>57300</v>
      </c>
      <c r="BO2" s="2">
        <v>2000</v>
      </c>
      <c r="BP2">
        <v>-75</v>
      </c>
      <c r="BQ2">
        <v>39</v>
      </c>
      <c r="BR2" s="2">
        <v>910000</v>
      </c>
      <c r="BS2" s="2">
        <v>26000</v>
      </c>
      <c r="BT2">
        <v>637</v>
      </c>
      <c r="BU2">
        <v>21</v>
      </c>
      <c r="BV2">
        <v>5100</v>
      </c>
      <c r="BW2">
        <v>140</v>
      </c>
      <c r="BX2">
        <v>741</v>
      </c>
      <c r="BY2">
        <v>19</v>
      </c>
      <c r="BZ2">
        <v>5730</v>
      </c>
      <c r="CA2">
        <v>210</v>
      </c>
      <c r="CB2">
        <v>10940</v>
      </c>
      <c r="CC2">
        <v>310</v>
      </c>
      <c r="CD2">
        <v>1090</v>
      </c>
      <c r="CE2">
        <v>38</v>
      </c>
      <c r="CF2">
        <v>3740</v>
      </c>
      <c r="CG2">
        <v>110</v>
      </c>
      <c r="CH2">
        <v>500</v>
      </c>
      <c r="CI2">
        <v>15</v>
      </c>
      <c r="CJ2">
        <v>70.7</v>
      </c>
      <c r="CK2">
        <v>2.4</v>
      </c>
      <c r="CL2">
        <v>311.10000000000002</v>
      </c>
      <c r="CM2">
        <v>9.1999999999999993</v>
      </c>
      <c r="CN2">
        <v>30.4</v>
      </c>
      <c r="CO2">
        <v>1</v>
      </c>
      <c r="CP2">
        <v>151.30000000000001</v>
      </c>
      <c r="CQ2">
        <v>4.9000000000000004</v>
      </c>
      <c r="CR2">
        <v>26.17</v>
      </c>
      <c r="CS2">
        <v>0.97</v>
      </c>
      <c r="CT2">
        <v>62.9</v>
      </c>
      <c r="CU2">
        <v>2.2000000000000002</v>
      </c>
      <c r="CV2">
        <v>7.56</v>
      </c>
      <c r="CW2">
        <v>0.37</v>
      </c>
      <c r="CX2">
        <v>42.3</v>
      </c>
      <c r="CY2">
        <v>2</v>
      </c>
      <c r="CZ2">
        <v>5.84</v>
      </c>
      <c r="DA2">
        <v>0.3</v>
      </c>
      <c r="DB2">
        <v>16</v>
      </c>
      <c r="DC2">
        <v>23</v>
      </c>
      <c r="DD2">
        <v>0.3</v>
      </c>
      <c r="DE2">
        <v>2</v>
      </c>
      <c r="DF2">
        <v>15.61</v>
      </c>
      <c r="DG2">
        <v>0.5</v>
      </c>
      <c r="DH2">
        <v>1.56</v>
      </c>
      <c r="DI2">
        <v>0.18</v>
      </c>
      <c r="DJ2">
        <v>55.5</v>
      </c>
      <c r="DK2">
        <v>1.6</v>
      </c>
      <c r="DL2">
        <v>1649</v>
      </c>
      <c r="DM2">
        <v>48</v>
      </c>
      <c r="DN2">
        <v>63.3</v>
      </c>
      <c r="DO2">
        <v>1.6</v>
      </c>
      <c r="DP2">
        <v>2040</v>
      </c>
      <c r="DQ2">
        <v>110</v>
      </c>
      <c r="DR2">
        <v>6.8800000000000005E-5</v>
      </c>
      <c r="DS2">
        <v>1.1000000000000001E-6</v>
      </c>
      <c r="DT2" s="2">
        <v>143600</v>
      </c>
      <c r="DU2" s="2">
        <v>4100</v>
      </c>
      <c r="DV2" s="2">
        <v>2460000</v>
      </c>
      <c r="DW2" s="2">
        <v>87000</v>
      </c>
      <c r="DX2">
        <v>650</v>
      </c>
      <c r="DY2">
        <v>300</v>
      </c>
      <c r="DZ2" s="2">
        <v>84700</v>
      </c>
      <c r="EA2" s="2">
        <v>2800</v>
      </c>
      <c r="EB2" s="2">
        <v>111000</v>
      </c>
      <c r="EC2" s="2">
        <v>3000</v>
      </c>
      <c r="ED2" s="2">
        <v>166400</v>
      </c>
      <c r="EE2" s="2">
        <v>4400</v>
      </c>
      <c r="EF2" s="2">
        <v>1545000</v>
      </c>
      <c r="EG2" s="2">
        <v>58000</v>
      </c>
      <c r="EH2" s="2">
        <v>3006000</v>
      </c>
      <c r="EI2" s="2">
        <v>86000</v>
      </c>
      <c r="EJ2" s="2">
        <v>388000</v>
      </c>
      <c r="EK2" s="2">
        <v>13000</v>
      </c>
      <c r="EL2" s="2">
        <v>243900</v>
      </c>
      <c r="EM2" s="2">
        <v>7500</v>
      </c>
      <c r="EN2">
        <v>28250</v>
      </c>
      <c r="EO2">
        <v>820</v>
      </c>
      <c r="EP2">
        <v>15050</v>
      </c>
      <c r="EQ2">
        <v>520</v>
      </c>
      <c r="ER2">
        <v>19210</v>
      </c>
      <c r="ES2">
        <v>570</v>
      </c>
      <c r="ET2">
        <v>13410</v>
      </c>
      <c r="EU2">
        <v>450</v>
      </c>
      <c r="EV2">
        <v>15810</v>
      </c>
      <c r="EW2">
        <v>520</v>
      </c>
      <c r="EX2">
        <v>11150</v>
      </c>
      <c r="EY2">
        <v>410</v>
      </c>
      <c r="EZ2">
        <v>9120</v>
      </c>
      <c r="FA2">
        <v>310</v>
      </c>
      <c r="FB2">
        <v>3250</v>
      </c>
      <c r="FC2">
        <v>160</v>
      </c>
      <c r="FD2">
        <v>4000</v>
      </c>
      <c r="FE2">
        <v>190</v>
      </c>
      <c r="FF2">
        <v>2540</v>
      </c>
      <c r="FG2">
        <v>130</v>
      </c>
      <c r="FH2">
        <v>2</v>
      </c>
      <c r="FI2">
        <v>11</v>
      </c>
      <c r="FJ2">
        <v>1406</v>
      </c>
      <c r="FK2">
        <v>45</v>
      </c>
      <c r="FL2">
        <v>125</v>
      </c>
      <c r="FM2">
        <v>14</v>
      </c>
      <c r="FN2">
        <v>10870</v>
      </c>
      <c r="FO2">
        <v>320</v>
      </c>
      <c r="FP2" s="2">
        <v>624000</v>
      </c>
      <c r="FQ2" s="2">
        <v>18000</v>
      </c>
      <c r="FR2">
        <v>26610</v>
      </c>
      <c r="FS2">
        <v>670</v>
      </c>
      <c r="FT2">
        <v>761</v>
      </c>
      <c r="FU2">
        <v>43</v>
      </c>
      <c r="FV2" t="s">
        <v>459</v>
      </c>
    </row>
    <row r="3" spans="1:263" x14ac:dyDescent="0.25">
      <c r="A3" t="s">
        <v>460</v>
      </c>
      <c r="B3" t="s">
        <v>455</v>
      </c>
      <c r="C3" t="s">
        <v>461</v>
      </c>
      <c r="D3" t="s">
        <v>457</v>
      </c>
      <c r="E3" s="1">
        <v>0.38649814814814815</v>
      </c>
      <c r="F3">
        <v>41.953000000000003</v>
      </c>
      <c r="G3" t="s">
        <v>462</v>
      </c>
      <c r="H3" s="2">
        <v>8870000</v>
      </c>
      <c r="I3" s="2">
        <v>310000</v>
      </c>
      <c r="J3" s="2">
        <v>2447000</v>
      </c>
      <c r="K3" s="2">
        <v>96000</v>
      </c>
      <c r="L3">
        <v>42400</v>
      </c>
      <c r="M3">
        <v>200</v>
      </c>
      <c r="N3" s="2">
        <v>138500</v>
      </c>
      <c r="O3" s="2">
        <v>4900</v>
      </c>
      <c r="P3" s="2">
        <v>204300</v>
      </c>
      <c r="Q3" s="2">
        <v>3400</v>
      </c>
      <c r="R3" s="2">
        <v>105300</v>
      </c>
      <c r="S3" s="2">
        <v>3800</v>
      </c>
      <c r="T3" s="2">
        <v>156000</v>
      </c>
      <c r="U3" s="2">
        <v>6100</v>
      </c>
      <c r="V3" s="2">
        <v>1461000</v>
      </c>
      <c r="W3" s="2">
        <v>64000</v>
      </c>
      <c r="X3" s="2">
        <v>2920000</v>
      </c>
      <c r="Y3" s="2">
        <v>110000</v>
      </c>
      <c r="Z3" s="2">
        <v>379000</v>
      </c>
      <c r="AA3" s="2">
        <v>14000</v>
      </c>
      <c r="AB3" s="2">
        <v>238400</v>
      </c>
      <c r="AC3" s="2">
        <v>8400</v>
      </c>
      <c r="AD3" s="2">
        <v>27700</v>
      </c>
      <c r="AE3" s="2">
        <v>1000</v>
      </c>
      <c r="AF3">
        <v>14890</v>
      </c>
      <c r="AG3">
        <v>570</v>
      </c>
      <c r="AH3">
        <v>17990</v>
      </c>
      <c r="AI3">
        <v>650</v>
      </c>
      <c r="AJ3">
        <v>13130</v>
      </c>
      <c r="AK3">
        <v>530</v>
      </c>
      <c r="AL3">
        <v>15500</v>
      </c>
      <c r="AM3">
        <v>600</v>
      </c>
      <c r="AN3">
        <v>10800</v>
      </c>
      <c r="AO3">
        <v>430</v>
      </c>
      <c r="AP3">
        <v>9070</v>
      </c>
      <c r="AQ3">
        <v>370</v>
      </c>
      <c r="AR3">
        <v>3090</v>
      </c>
      <c r="AS3">
        <v>160</v>
      </c>
      <c r="AT3">
        <v>3930</v>
      </c>
      <c r="AU3">
        <v>160</v>
      </c>
      <c r="AV3">
        <v>2360</v>
      </c>
      <c r="AW3">
        <v>120</v>
      </c>
      <c r="AX3">
        <v>240</v>
      </c>
      <c r="AY3">
        <v>22</v>
      </c>
      <c r="AZ3">
        <v>88</v>
      </c>
      <c r="BA3">
        <v>12</v>
      </c>
      <c r="BB3">
        <v>1424</v>
      </c>
      <c r="BC3">
        <v>49</v>
      </c>
      <c r="BD3">
        <v>137</v>
      </c>
      <c r="BE3">
        <v>15</v>
      </c>
      <c r="BF3">
        <v>10470</v>
      </c>
      <c r="BG3">
        <v>360</v>
      </c>
      <c r="BH3" s="2">
        <v>610000</v>
      </c>
      <c r="BI3" s="2">
        <v>21000</v>
      </c>
      <c r="BJ3">
        <v>25340</v>
      </c>
      <c r="BK3">
        <v>890</v>
      </c>
      <c r="BL3">
        <v>696</v>
      </c>
      <c r="BM3">
        <v>39</v>
      </c>
      <c r="BN3" s="2">
        <v>55800</v>
      </c>
      <c r="BO3" s="2">
        <v>2200</v>
      </c>
      <c r="BP3">
        <v>-20</v>
      </c>
      <c r="BQ3">
        <v>22</v>
      </c>
      <c r="BR3" s="2">
        <v>875000</v>
      </c>
      <c r="BS3" s="2">
        <v>31000</v>
      </c>
      <c r="BT3">
        <v>623</v>
      </c>
      <c r="BU3">
        <v>25</v>
      </c>
      <c r="BV3">
        <v>4820</v>
      </c>
      <c r="BW3">
        <v>170</v>
      </c>
      <c r="BX3">
        <v>696</v>
      </c>
      <c r="BY3">
        <v>27</v>
      </c>
      <c r="BZ3">
        <v>5430</v>
      </c>
      <c r="CA3">
        <v>240</v>
      </c>
      <c r="CB3">
        <v>10640</v>
      </c>
      <c r="CC3">
        <v>390</v>
      </c>
      <c r="CD3">
        <v>1067</v>
      </c>
      <c r="CE3">
        <v>40</v>
      </c>
      <c r="CF3">
        <v>3670</v>
      </c>
      <c r="CG3">
        <v>130</v>
      </c>
      <c r="CH3">
        <v>492</v>
      </c>
      <c r="CI3">
        <v>18</v>
      </c>
      <c r="CJ3">
        <v>70.099999999999994</v>
      </c>
      <c r="CK3">
        <v>2.7</v>
      </c>
      <c r="CL3">
        <v>292</v>
      </c>
      <c r="CM3">
        <v>10</v>
      </c>
      <c r="CN3">
        <v>29.8</v>
      </c>
      <c r="CO3">
        <v>1.2</v>
      </c>
      <c r="CP3">
        <v>148.69999999999999</v>
      </c>
      <c r="CQ3">
        <v>5.7</v>
      </c>
      <c r="CR3">
        <v>25.4</v>
      </c>
      <c r="CS3">
        <v>1</v>
      </c>
      <c r="CT3">
        <v>62.6</v>
      </c>
      <c r="CU3">
        <v>2.5</v>
      </c>
      <c r="CV3">
        <v>7.21</v>
      </c>
      <c r="CW3">
        <v>0.38</v>
      </c>
      <c r="CX3">
        <v>41.7</v>
      </c>
      <c r="CY3">
        <v>1.7</v>
      </c>
      <c r="CZ3">
        <v>5.45</v>
      </c>
      <c r="DA3">
        <v>0.27</v>
      </c>
      <c r="DB3">
        <v>10</v>
      </c>
      <c r="DC3">
        <v>22</v>
      </c>
      <c r="DD3">
        <v>3.5</v>
      </c>
      <c r="DE3">
        <v>2.2000000000000002</v>
      </c>
      <c r="DF3">
        <v>15.78</v>
      </c>
      <c r="DG3">
        <v>0.54</v>
      </c>
      <c r="DH3">
        <v>1.7</v>
      </c>
      <c r="DI3">
        <v>0.19</v>
      </c>
      <c r="DJ3">
        <v>53.6</v>
      </c>
      <c r="DK3">
        <v>1.8</v>
      </c>
      <c r="DL3">
        <v>1614</v>
      </c>
      <c r="DM3">
        <v>56</v>
      </c>
      <c r="DN3">
        <v>60.3</v>
      </c>
      <c r="DO3">
        <v>2.1</v>
      </c>
      <c r="DP3">
        <v>1950</v>
      </c>
      <c r="DQ3">
        <v>110</v>
      </c>
      <c r="DR3">
        <v>6.9300000000000004E-5</v>
      </c>
      <c r="DS3">
        <v>1.1999999999999999E-6</v>
      </c>
      <c r="DT3" s="2">
        <v>137600</v>
      </c>
      <c r="DU3" s="2">
        <v>4900</v>
      </c>
      <c r="DV3" s="2">
        <v>2389000</v>
      </c>
      <c r="DW3" s="2">
        <v>96000</v>
      </c>
      <c r="DX3">
        <v>190</v>
      </c>
      <c r="DY3">
        <v>210</v>
      </c>
      <c r="DZ3" s="2">
        <v>82200</v>
      </c>
      <c r="EA3" s="2">
        <v>3400</v>
      </c>
      <c r="EB3" s="2">
        <v>104500</v>
      </c>
      <c r="EC3" s="2">
        <v>3800</v>
      </c>
      <c r="ED3" s="2">
        <v>156000</v>
      </c>
      <c r="EE3" s="2">
        <v>6100</v>
      </c>
      <c r="EF3" s="2">
        <v>1461000</v>
      </c>
      <c r="EG3" s="2">
        <v>64000</v>
      </c>
      <c r="EH3" s="2">
        <v>2920000</v>
      </c>
      <c r="EI3" s="2">
        <v>110000</v>
      </c>
      <c r="EJ3" s="2">
        <v>379000</v>
      </c>
      <c r="EK3" s="2">
        <v>14000</v>
      </c>
      <c r="EL3" s="2">
        <v>238400</v>
      </c>
      <c r="EM3" s="2">
        <v>8400</v>
      </c>
      <c r="EN3" s="2">
        <v>27700</v>
      </c>
      <c r="EO3" s="2">
        <v>1000</v>
      </c>
      <c r="EP3">
        <v>14890</v>
      </c>
      <c r="EQ3">
        <v>570</v>
      </c>
      <c r="ER3">
        <v>17990</v>
      </c>
      <c r="ES3">
        <v>650</v>
      </c>
      <c r="ET3">
        <v>13130</v>
      </c>
      <c r="EU3">
        <v>530</v>
      </c>
      <c r="EV3">
        <v>15500</v>
      </c>
      <c r="EW3">
        <v>600</v>
      </c>
      <c r="EX3">
        <v>10800</v>
      </c>
      <c r="EY3">
        <v>430</v>
      </c>
      <c r="EZ3">
        <v>9070</v>
      </c>
      <c r="FA3">
        <v>370</v>
      </c>
      <c r="FB3">
        <v>3090</v>
      </c>
      <c r="FC3">
        <v>160</v>
      </c>
      <c r="FD3">
        <v>3930</v>
      </c>
      <c r="FE3">
        <v>160</v>
      </c>
      <c r="FF3">
        <v>2360</v>
      </c>
      <c r="FG3">
        <v>120</v>
      </c>
      <c r="FH3">
        <v>19</v>
      </c>
      <c r="FI3">
        <v>12</v>
      </c>
      <c r="FJ3">
        <v>1419</v>
      </c>
      <c r="FK3">
        <v>49</v>
      </c>
      <c r="FL3">
        <v>136</v>
      </c>
      <c r="FM3">
        <v>15</v>
      </c>
      <c r="FN3">
        <v>10470</v>
      </c>
      <c r="FO3">
        <v>360</v>
      </c>
      <c r="FP3" s="2">
        <v>610000</v>
      </c>
      <c r="FQ3" s="2">
        <v>21000</v>
      </c>
      <c r="FR3">
        <v>25340</v>
      </c>
      <c r="FS3">
        <v>890</v>
      </c>
      <c r="FT3">
        <v>696</v>
      </c>
      <c r="FU3">
        <v>39</v>
      </c>
      <c r="FV3" t="s">
        <v>459</v>
      </c>
    </row>
    <row r="4" spans="1:263" x14ac:dyDescent="0.25">
      <c r="A4" t="s">
        <v>463</v>
      </c>
      <c r="B4" t="s">
        <v>455</v>
      </c>
      <c r="C4" t="s">
        <v>464</v>
      </c>
      <c r="D4" t="s">
        <v>457</v>
      </c>
      <c r="E4" s="1">
        <v>0.38731064814814814</v>
      </c>
      <c r="F4">
        <v>40.938000000000002</v>
      </c>
      <c r="G4" t="s">
        <v>465</v>
      </c>
      <c r="H4" s="2">
        <v>8860000</v>
      </c>
      <c r="I4" s="2">
        <v>320000</v>
      </c>
      <c r="J4" s="2">
        <v>2439000</v>
      </c>
      <c r="K4" s="2">
        <v>97000</v>
      </c>
      <c r="L4">
        <v>42810</v>
      </c>
      <c r="M4">
        <v>230</v>
      </c>
      <c r="N4" s="2">
        <v>138900</v>
      </c>
      <c r="O4" s="2">
        <v>5000</v>
      </c>
      <c r="P4" s="2">
        <v>203300</v>
      </c>
      <c r="Q4" s="2">
        <v>2900</v>
      </c>
      <c r="R4" s="2">
        <v>107300</v>
      </c>
      <c r="S4" s="2">
        <v>3700</v>
      </c>
      <c r="T4" s="2">
        <v>152900</v>
      </c>
      <c r="U4" s="2">
        <v>5400</v>
      </c>
      <c r="V4" s="2">
        <v>1459000</v>
      </c>
      <c r="W4" s="2">
        <v>64000</v>
      </c>
      <c r="X4" s="2">
        <v>2940000</v>
      </c>
      <c r="Y4" s="2">
        <v>110000</v>
      </c>
      <c r="Z4" s="2">
        <v>378000</v>
      </c>
      <c r="AA4" s="2">
        <v>14000</v>
      </c>
      <c r="AB4" s="2">
        <v>238100</v>
      </c>
      <c r="AC4" s="2">
        <v>9600</v>
      </c>
      <c r="AD4" s="2">
        <v>27400</v>
      </c>
      <c r="AE4" s="2">
        <v>1100</v>
      </c>
      <c r="AF4">
        <v>14670</v>
      </c>
      <c r="AG4">
        <v>610</v>
      </c>
      <c r="AH4">
        <v>18630</v>
      </c>
      <c r="AI4">
        <v>690</v>
      </c>
      <c r="AJ4">
        <v>13260</v>
      </c>
      <c r="AK4">
        <v>530</v>
      </c>
      <c r="AL4">
        <v>15790</v>
      </c>
      <c r="AM4">
        <v>560</v>
      </c>
      <c r="AN4">
        <v>10730</v>
      </c>
      <c r="AO4">
        <v>440</v>
      </c>
      <c r="AP4">
        <v>8830</v>
      </c>
      <c r="AQ4">
        <v>380</v>
      </c>
      <c r="AR4">
        <v>3310</v>
      </c>
      <c r="AS4">
        <v>170</v>
      </c>
      <c r="AT4">
        <v>4020</v>
      </c>
      <c r="AU4">
        <v>180</v>
      </c>
      <c r="AV4">
        <v>2520</v>
      </c>
      <c r="AW4">
        <v>130</v>
      </c>
      <c r="AX4">
        <v>228</v>
      </c>
      <c r="AY4">
        <v>19</v>
      </c>
      <c r="AZ4">
        <v>63.9</v>
      </c>
      <c r="BA4">
        <v>9.9</v>
      </c>
      <c r="BB4">
        <v>1416</v>
      </c>
      <c r="BC4">
        <v>47</v>
      </c>
      <c r="BD4">
        <v>146</v>
      </c>
      <c r="BE4">
        <v>17</v>
      </c>
      <c r="BF4">
        <v>10670</v>
      </c>
      <c r="BG4">
        <v>380</v>
      </c>
      <c r="BH4" s="2">
        <v>608000</v>
      </c>
      <c r="BI4" s="2">
        <v>20000</v>
      </c>
      <c r="BJ4">
        <v>26000</v>
      </c>
      <c r="BK4">
        <v>950</v>
      </c>
      <c r="BL4">
        <v>720</v>
      </c>
      <c r="BM4">
        <v>39</v>
      </c>
      <c r="BN4" s="2">
        <v>57000</v>
      </c>
      <c r="BO4" s="2">
        <v>2300</v>
      </c>
      <c r="BP4">
        <v>-22</v>
      </c>
      <c r="BQ4">
        <v>21</v>
      </c>
      <c r="BR4" s="2">
        <v>881000</v>
      </c>
      <c r="BS4" s="2">
        <v>32000</v>
      </c>
      <c r="BT4">
        <v>631</v>
      </c>
      <c r="BU4">
        <v>22</v>
      </c>
      <c r="BV4">
        <v>4930</v>
      </c>
      <c r="BW4">
        <v>170</v>
      </c>
      <c r="BX4">
        <v>685</v>
      </c>
      <c r="BY4">
        <v>24</v>
      </c>
      <c r="BZ4">
        <v>5440</v>
      </c>
      <c r="CA4">
        <v>240</v>
      </c>
      <c r="CB4">
        <v>10760</v>
      </c>
      <c r="CC4">
        <v>410</v>
      </c>
      <c r="CD4">
        <v>1063</v>
      </c>
      <c r="CE4">
        <v>40</v>
      </c>
      <c r="CF4">
        <v>3680</v>
      </c>
      <c r="CG4">
        <v>150</v>
      </c>
      <c r="CH4">
        <v>488</v>
      </c>
      <c r="CI4">
        <v>20</v>
      </c>
      <c r="CJ4">
        <v>69.2</v>
      </c>
      <c r="CK4">
        <v>2.9</v>
      </c>
      <c r="CL4">
        <v>303</v>
      </c>
      <c r="CM4">
        <v>11</v>
      </c>
      <c r="CN4">
        <v>30.2</v>
      </c>
      <c r="CO4">
        <v>1.2</v>
      </c>
      <c r="CP4">
        <v>151.9</v>
      </c>
      <c r="CQ4">
        <v>5.4</v>
      </c>
      <c r="CR4">
        <v>25.3</v>
      </c>
      <c r="CS4">
        <v>1</v>
      </c>
      <c r="CT4">
        <v>61.2</v>
      </c>
      <c r="CU4">
        <v>2.6</v>
      </c>
      <c r="CV4">
        <v>7.74</v>
      </c>
      <c r="CW4">
        <v>0.39</v>
      </c>
      <c r="CX4">
        <v>42.8</v>
      </c>
      <c r="CY4">
        <v>1.9</v>
      </c>
      <c r="CZ4">
        <v>5.82</v>
      </c>
      <c r="DA4">
        <v>0.3</v>
      </c>
      <c r="DB4">
        <v>-5</v>
      </c>
      <c r="DC4">
        <v>19</v>
      </c>
      <c r="DD4">
        <v>-1</v>
      </c>
      <c r="DE4">
        <v>1.9</v>
      </c>
      <c r="DF4">
        <v>15.72</v>
      </c>
      <c r="DG4">
        <v>0.52</v>
      </c>
      <c r="DH4">
        <v>1.81</v>
      </c>
      <c r="DI4">
        <v>0.21</v>
      </c>
      <c r="DJ4">
        <v>54.6</v>
      </c>
      <c r="DK4">
        <v>1.9</v>
      </c>
      <c r="DL4">
        <v>1618</v>
      </c>
      <c r="DM4">
        <v>53</v>
      </c>
      <c r="DN4">
        <v>61.9</v>
      </c>
      <c r="DO4">
        <v>2.2999999999999998</v>
      </c>
      <c r="DP4">
        <v>2090</v>
      </c>
      <c r="DQ4">
        <v>110</v>
      </c>
      <c r="DR4">
        <v>7.0099999999999996E-5</v>
      </c>
      <c r="DS4">
        <v>1.1000000000000001E-6</v>
      </c>
      <c r="DT4" s="2">
        <v>138000</v>
      </c>
      <c r="DU4" s="2">
        <v>5000</v>
      </c>
      <c r="DV4" s="2">
        <v>2381000</v>
      </c>
      <c r="DW4" s="2">
        <v>97000</v>
      </c>
      <c r="DX4">
        <v>230</v>
      </c>
      <c r="DY4">
        <v>220</v>
      </c>
      <c r="DZ4" s="2">
        <v>82500</v>
      </c>
      <c r="EA4" s="2">
        <v>2900</v>
      </c>
      <c r="EB4" s="2">
        <v>106500</v>
      </c>
      <c r="EC4" s="2">
        <v>3600</v>
      </c>
      <c r="ED4" s="2">
        <v>152900</v>
      </c>
      <c r="EE4" s="2">
        <v>5400</v>
      </c>
      <c r="EF4" s="2">
        <v>1459000</v>
      </c>
      <c r="EG4" s="2">
        <v>64000</v>
      </c>
      <c r="EH4" s="2">
        <v>2940000</v>
      </c>
      <c r="EI4" s="2">
        <v>110000</v>
      </c>
      <c r="EJ4" s="2">
        <v>378000</v>
      </c>
      <c r="EK4" s="2">
        <v>14000</v>
      </c>
      <c r="EL4" s="2">
        <v>238100</v>
      </c>
      <c r="EM4" s="2">
        <v>9600</v>
      </c>
      <c r="EN4" s="2">
        <v>27400</v>
      </c>
      <c r="EO4" s="2">
        <v>1100</v>
      </c>
      <c r="EP4">
        <v>14670</v>
      </c>
      <c r="EQ4">
        <v>610</v>
      </c>
      <c r="ER4">
        <v>18630</v>
      </c>
      <c r="ES4">
        <v>690</v>
      </c>
      <c r="ET4">
        <v>13260</v>
      </c>
      <c r="EU4">
        <v>530</v>
      </c>
      <c r="EV4">
        <v>15790</v>
      </c>
      <c r="EW4">
        <v>560</v>
      </c>
      <c r="EX4">
        <v>10730</v>
      </c>
      <c r="EY4">
        <v>440</v>
      </c>
      <c r="EZ4">
        <v>8830</v>
      </c>
      <c r="FA4">
        <v>380</v>
      </c>
      <c r="FB4">
        <v>3310</v>
      </c>
      <c r="FC4">
        <v>170</v>
      </c>
      <c r="FD4">
        <v>4020</v>
      </c>
      <c r="FE4">
        <v>180</v>
      </c>
      <c r="FF4">
        <v>2520</v>
      </c>
      <c r="FG4">
        <v>130</v>
      </c>
      <c r="FH4">
        <v>-5.2</v>
      </c>
      <c r="FI4">
        <v>9.9</v>
      </c>
      <c r="FJ4">
        <v>1412</v>
      </c>
      <c r="FK4">
        <v>47</v>
      </c>
      <c r="FL4">
        <v>146</v>
      </c>
      <c r="FM4">
        <v>17</v>
      </c>
      <c r="FN4">
        <v>10670</v>
      </c>
      <c r="FO4">
        <v>380</v>
      </c>
      <c r="FP4" s="2">
        <v>608000</v>
      </c>
      <c r="FQ4" s="2">
        <v>20000</v>
      </c>
      <c r="FR4">
        <v>26000</v>
      </c>
      <c r="FS4">
        <v>950</v>
      </c>
      <c r="FT4">
        <v>720</v>
      </c>
      <c r="FU4">
        <v>39</v>
      </c>
      <c r="FV4" t="s">
        <v>459</v>
      </c>
    </row>
    <row r="5" spans="1:263" x14ac:dyDescent="0.25">
      <c r="A5" t="s">
        <v>466</v>
      </c>
      <c r="B5" t="s">
        <v>455</v>
      </c>
      <c r="C5" t="s">
        <v>467</v>
      </c>
      <c r="D5" t="s">
        <v>457</v>
      </c>
      <c r="E5" s="1">
        <v>0.41738993055555557</v>
      </c>
      <c r="F5">
        <v>41.131</v>
      </c>
      <c r="G5" t="s">
        <v>468</v>
      </c>
      <c r="H5" s="2">
        <v>8170000</v>
      </c>
      <c r="I5" s="2">
        <v>290000</v>
      </c>
      <c r="J5" s="2">
        <v>2273000</v>
      </c>
      <c r="K5" s="2">
        <v>83000</v>
      </c>
      <c r="L5">
        <v>38280</v>
      </c>
      <c r="M5">
        <v>230</v>
      </c>
      <c r="N5" s="2">
        <v>128000</v>
      </c>
      <c r="O5" s="2">
        <v>4700</v>
      </c>
      <c r="P5" s="2">
        <v>194900</v>
      </c>
      <c r="Q5" s="2">
        <v>3000</v>
      </c>
      <c r="R5" s="2">
        <v>96400</v>
      </c>
      <c r="S5" s="2">
        <v>3700</v>
      </c>
      <c r="T5" s="2">
        <v>140200</v>
      </c>
      <c r="U5" s="2">
        <v>5600</v>
      </c>
      <c r="V5" s="2">
        <v>1332000</v>
      </c>
      <c r="W5" s="2">
        <v>57000</v>
      </c>
      <c r="X5" s="2">
        <v>2680000</v>
      </c>
      <c r="Y5" s="2">
        <v>100000</v>
      </c>
      <c r="Z5" s="2">
        <v>343000</v>
      </c>
      <c r="AA5" s="2">
        <v>13000</v>
      </c>
      <c r="AB5" s="2">
        <v>222300</v>
      </c>
      <c r="AC5" s="2">
        <v>8700</v>
      </c>
      <c r="AD5" s="2">
        <v>25400</v>
      </c>
      <c r="AE5" s="2">
        <v>1000</v>
      </c>
      <c r="AF5">
        <v>13740</v>
      </c>
      <c r="AG5">
        <v>520</v>
      </c>
      <c r="AH5">
        <v>16890</v>
      </c>
      <c r="AI5">
        <v>590</v>
      </c>
      <c r="AJ5">
        <v>12240</v>
      </c>
      <c r="AK5">
        <v>510</v>
      </c>
      <c r="AL5">
        <v>14510</v>
      </c>
      <c r="AM5">
        <v>660</v>
      </c>
      <c r="AN5">
        <v>10140</v>
      </c>
      <c r="AO5">
        <v>420</v>
      </c>
      <c r="AP5">
        <v>8340</v>
      </c>
      <c r="AQ5">
        <v>350</v>
      </c>
      <c r="AR5">
        <v>3120</v>
      </c>
      <c r="AS5">
        <v>150</v>
      </c>
      <c r="AT5">
        <v>3640</v>
      </c>
      <c r="AU5">
        <v>170</v>
      </c>
      <c r="AV5">
        <v>2210</v>
      </c>
      <c r="AW5">
        <v>110</v>
      </c>
      <c r="AX5">
        <v>255</v>
      </c>
      <c r="AY5">
        <v>20</v>
      </c>
      <c r="AZ5">
        <v>82</v>
      </c>
      <c r="BA5">
        <v>13</v>
      </c>
      <c r="BB5">
        <v>1309</v>
      </c>
      <c r="BC5">
        <v>44</v>
      </c>
      <c r="BD5">
        <v>116</v>
      </c>
      <c r="BE5">
        <v>13</v>
      </c>
      <c r="BF5">
        <v>9900</v>
      </c>
      <c r="BG5">
        <v>390</v>
      </c>
      <c r="BH5" s="2">
        <v>561000</v>
      </c>
      <c r="BI5" s="2">
        <v>20000</v>
      </c>
      <c r="BJ5">
        <v>23580</v>
      </c>
      <c r="BK5">
        <v>850</v>
      </c>
      <c r="BL5">
        <v>495</v>
      </c>
      <c r="BM5">
        <v>29</v>
      </c>
      <c r="BN5" s="2">
        <v>38200</v>
      </c>
      <c r="BO5" s="2">
        <v>1600</v>
      </c>
      <c r="BP5">
        <v>-163</v>
      </c>
      <c r="BQ5">
        <v>53</v>
      </c>
      <c r="BR5" s="2">
        <v>926000</v>
      </c>
      <c r="BS5" s="2">
        <v>34000</v>
      </c>
      <c r="BT5">
        <v>772</v>
      </c>
      <c r="BU5">
        <v>31</v>
      </c>
      <c r="BV5">
        <v>5060</v>
      </c>
      <c r="BW5">
        <v>190</v>
      </c>
      <c r="BX5">
        <v>704</v>
      </c>
      <c r="BY5">
        <v>28</v>
      </c>
      <c r="BZ5">
        <v>5390</v>
      </c>
      <c r="CA5">
        <v>230</v>
      </c>
      <c r="CB5">
        <v>10730</v>
      </c>
      <c r="CC5">
        <v>420</v>
      </c>
      <c r="CD5">
        <v>1030</v>
      </c>
      <c r="CE5">
        <v>40</v>
      </c>
      <c r="CF5">
        <v>4010</v>
      </c>
      <c r="CG5">
        <v>160</v>
      </c>
      <c r="CH5">
        <v>514</v>
      </c>
      <c r="CI5">
        <v>21</v>
      </c>
      <c r="CJ5">
        <v>69.599999999999994</v>
      </c>
      <c r="CK5">
        <v>2.6</v>
      </c>
      <c r="CL5">
        <v>307</v>
      </c>
      <c r="CM5">
        <v>11</v>
      </c>
      <c r="CN5">
        <v>30.8</v>
      </c>
      <c r="CO5">
        <v>1.3</v>
      </c>
      <c r="CP5">
        <v>154.1</v>
      </c>
      <c r="CQ5">
        <v>7</v>
      </c>
      <c r="CR5">
        <v>25.9</v>
      </c>
      <c r="CS5">
        <v>1.1000000000000001</v>
      </c>
      <c r="CT5">
        <v>63.7</v>
      </c>
      <c r="CU5">
        <v>2.7</v>
      </c>
      <c r="CV5">
        <v>7.91</v>
      </c>
      <c r="CW5">
        <v>0.38</v>
      </c>
      <c r="CX5">
        <v>43.3</v>
      </c>
      <c r="CY5">
        <v>2.1</v>
      </c>
      <c r="CZ5">
        <v>5.59</v>
      </c>
      <c r="DA5">
        <v>0.28999999999999998</v>
      </c>
      <c r="DB5">
        <v>26</v>
      </c>
      <c r="DC5">
        <v>20</v>
      </c>
      <c r="DD5">
        <v>2.8</v>
      </c>
      <c r="DE5">
        <v>2.7</v>
      </c>
      <c r="DF5">
        <v>15.26</v>
      </c>
      <c r="DG5">
        <v>0.51</v>
      </c>
      <c r="DH5">
        <v>1.5</v>
      </c>
      <c r="DI5">
        <v>0.17</v>
      </c>
      <c r="DJ5">
        <v>53.4</v>
      </c>
      <c r="DK5">
        <v>2.1</v>
      </c>
      <c r="DL5">
        <v>1617</v>
      </c>
      <c r="DM5">
        <v>59</v>
      </c>
      <c r="DN5">
        <v>58.6</v>
      </c>
      <c r="DO5">
        <v>2.1</v>
      </c>
      <c r="DP5">
        <v>1740</v>
      </c>
      <c r="DQ5">
        <v>100</v>
      </c>
      <c r="DR5">
        <v>6.321E-5</v>
      </c>
      <c r="DS5">
        <v>9.7000000000000003E-7</v>
      </c>
      <c r="DT5" s="2">
        <v>127200</v>
      </c>
      <c r="DU5" s="2">
        <v>4700</v>
      </c>
      <c r="DV5" s="2">
        <v>2229000</v>
      </c>
      <c r="DW5" s="2">
        <v>83000</v>
      </c>
      <c r="DX5">
        <v>710</v>
      </c>
      <c r="DY5">
        <v>240</v>
      </c>
      <c r="DZ5" s="2">
        <v>74300</v>
      </c>
      <c r="EA5" s="2">
        <v>3000</v>
      </c>
      <c r="EB5" s="2">
        <v>95600</v>
      </c>
      <c r="EC5" s="2">
        <v>3700</v>
      </c>
      <c r="ED5" s="2">
        <v>140200</v>
      </c>
      <c r="EE5" s="2">
        <v>5600</v>
      </c>
      <c r="EF5" s="2">
        <v>1332000</v>
      </c>
      <c r="EG5" s="2">
        <v>57000</v>
      </c>
      <c r="EH5" s="2">
        <v>2680000</v>
      </c>
      <c r="EI5" s="2">
        <v>100000</v>
      </c>
      <c r="EJ5" s="2">
        <v>343000</v>
      </c>
      <c r="EK5" s="2">
        <v>13000</v>
      </c>
      <c r="EL5" s="2">
        <v>222300</v>
      </c>
      <c r="EM5" s="2">
        <v>8700</v>
      </c>
      <c r="EN5" s="2">
        <v>25400</v>
      </c>
      <c r="EO5" s="2">
        <v>1000</v>
      </c>
      <c r="EP5">
        <v>13740</v>
      </c>
      <c r="EQ5">
        <v>520</v>
      </c>
      <c r="ER5">
        <v>16890</v>
      </c>
      <c r="ES5">
        <v>590</v>
      </c>
      <c r="ET5">
        <v>12240</v>
      </c>
      <c r="EU5">
        <v>510</v>
      </c>
      <c r="EV5">
        <v>14510</v>
      </c>
      <c r="EW5">
        <v>660</v>
      </c>
      <c r="EX5">
        <v>10140</v>
      </c>
      <c r="EY5">
        <v>420</v>
      </c>
      <c r="EZ5">
        <v>8340</v>
      </c>
      <c r="FA5">
        <v>350</v>
      </c>
      <c r="FB5">
        <v>3120</v>
      </c>
      <c r="FC5">
        <v>150</v>
      </c>
      <c r="FD5">
        <v>3640</v>
      </c>
      <c r="FE5">
        <v>170</v>
      </c>
      <c r="FF5">
        <v>2210</v>
      </c>
      <c r="FG5">
        <v>110</v>
      </c>
      <c r="FH5">
        <v>13</v>
      </c>
      <c r="FI5">
        <v>13</v>
      </c>
      <c r="FJ5">
        <v>1305</v>
      </c>
      <c r="FK5">
        <v>44</v>
      </c>
      <c r="FL5">
        <v>115</v>
      </c>
      <c r="FM5">
        <v>13</v>
      </c>
      <c r="FN5">
        <v>9900</v>
      </c>
      <c r="FO5">
        <v>390</v>
      </c>
      <c r="FP5" s="2">
        <v>561000</v>
      </c>
      <c r="FQ5" s="2">
        <v>20000</v>
      </c>
      <c r="FR5">
        <v>23580</v>
      </c>
      <c r="FS5">
        <v>850</v>
      </c>
      <c r="FT5">
        <v>495</v>
      </c>
      <c r="FU5">
        <v>29</v>
      </c>
      <c r="FV5" t="s">
        <v>459</v>
      </c>
    </row>
    <row r="6" spans="1:263" x14ac:dyDescent="0.25">
      <c r="A6" t="s">
        <v>469</v>
      </c>
      <c r="B6" t="s">
        <v>455</v>
      </c>
      <c r="C6" t="s">
        <v>470</v>
      </c>
      <c r="D6" t="s">
        <v>457</v>
      </c>
      <c r="E6" s="1">
        <v>0.41816689814814811</v>
      </c>
      <c r="F6">
        <v>40.343000000000004</v>
      </c>
      <c r="G6" t="s">
        <v>471</v>
      </c>
      <c r="H6" s="2">
        <v>8290000</v>
      </c>
      <c r="I6" s="2">
        <v>260000</v>
      </c>
      <c r="J6" s="2">
        <v>2337000</v>
      </c>
      <c r="K6" s="2">
        <v>81000</v>
      </c>
      <c r="L6">
        <v>39200</v>
      </c>
      <c r="M6">
        <v>240</v>
      </c>
      <c r="N6" s="2">
        <v>129100</v>
      </c>
      <c r="O6" s="2">
        <v>4100</v>
      </c>
      <c r="P6" s="2">
        <v>196400</v>
      </c>
      <c r="Q6" s="2">
        <v>2600</v>
      </c>
      <c r="R6" s="2">
        <v>98300</v>
      </c>
      <c r="S6" s="2">
        <v>3000</v>
      </c>
      <c r="T6" s="2">
        <v>146100</v>
      </c>
      <c r="U6" s="2">
        <v>4800</v>
      </c>
      <c r="V6" s="2">
        <v>1360000</v>
      </c>
      <c r="W6" s="2">
        <v>54000</v>
      </c>
      <c r="X6" s="2">
        <v>2658000</v>
      </c>
      <c r="Y6" s="2">
        <v>87000</v>
      </c>
      <c r="Z6" s="2">
        <v>349000</v>
      </c>
      <c r="AA6" s="2">
        <v>12000</v>
      </c>
      <c r="AB6" s="2">
        <v>225000</v>
      </c>
      <c r="AC6" s="2">
        <v>7100</v>
      </c>
      <c r="AD6">
        <v>26110</v>
      </c>
      <c r="AE6">
        <v>900</v>
      </c>
      <c r="AF6">
        <v>14050</v>
      </c>
      <c r="AG6">
        <v>420</v>
      </c>
      <c r="AH6">
        <v>16990</v>
      </c>
      <c r="AI6">
        <v>620</v>
      </c>
      <c r="AJ6">
        <v>12330</v>
      </c>
      <c r="AK6">
        <v>480</v>
      </c>
      <c r="AL6">
        <v>14850</v>
      </c>
      <c r="AM6">
        <v>520</v>
      </c>
      <c r="AN6">
        <v>10090</v>
      </c>
      <c r="AO6">
        <v>340</v>
      </c>
      <c r="AP6">
        <v>8430</v>
      </c>
      <c r="AQ6">
        <v>300</v>
      </c>
      <c r="AR6">
        <v>3090</v>
      </c>
      <c r="AS6">
        <v>160</v>
      </c>
      <c r="AT6">
        <v>3590</v>
      </c>
      <c r="AU6">
        <v>130</v>
      </c>
      <c r="AV6">
        <v>2310</v>
      </c>
      <c r="AW6">
        <v>110</v>
      </c>
      <c r="AX6">
        <v>233</v>
      </c>
      <c r="AY6">
        <v>21</v>
      </c>
      <c r="AZ6">
        <v>79</v>
      </c>
      <c r="BA6">
        <v>13</v>
      </c>
      <c r="BB6">
        <v>1324</v>
      </c>
      <c r="BC6">
        <v>49</v>
      </c>
      <c r="BD6">
        <v>132</v>
      </c>
      <c r="BE6">
        <v>15</v>
      </c>
      <c r="BF6">
        <v>9930</v>
      </c>
      <c r="BG6">
        <v>390</v>
      </c>
      <c r="BH6" s="2">
        <v>563000</v>
      </c>
      <c r="BI6" s="2">
        <v>16000</v>
      </c>
      <c r="BJ6">
        <v>24180</v>
      </c>
      <c r="BK6">
        <v>760</v>
      </c>
      <c r="BL6">
        <v>473</v>
      </c>
      <c r="BM6">
        <v>26</v>
      </c>
      <c r="BN6" s="2">
        <v>35600</v>
      </c>
      <c r="BO6" s="2">
        <v>1300</v>
      </c>
      <c r="BP6">
        <v>-140</v>
      </c>
      <c r="BQ6">
        <v>48</v>
      </c>
      <c r="BR6" s="2">
        <v>937000</v>
      </c>
      <c r="BS6" s="2">
        <v>30000</v>
      </c>
      <c r="BT6">
        <v>793</v>
      </c>
      <c r="BU6">
        <v>27</v>
      </c>
      <c r="BV6">
        <v>5180</v>
      </c>
      <c r="BW6">
        <v>160</v>
      </c>
      <c r="BX6">
        <v>736</v>
      </c>
      <c r="BY6">
        <v>24</v>
      </c>
      <c r="BZ6">
        <v>5520</v>
      </c>
      <c r="CA6">
        <v>220</v>
      </c>
      <c r="CB6">
        <v>10670</v>
      </c>
      <c r="CC6">
        <v>350</v>
      </c>
      <c r="CD6">
        <v>1049</v>
      </c>
      <c r="CE6">
        <v>36</v>
      </c>
      <c r="CF6">
        <v>4070</v>
      </c>
      <c r="CG6">
        <v>130</v>
      </c>
      <c r="CH6">
        <v>529</v>
      </c>
      <c r="CI6">
        <v>18</v>
      </c>
      <c r="CJ6">
        <v>71.3</v>
      </c>
      <c r="CK6">
        <v>2.1</v>
      </c>
      <c r="CL6">
        <v>310</v>
      </c>
      <c r="CM6">
        <v>11</v>
      </c>
      <c r="CN6">
        <v>31.1</v>
      </c>
      <c r="CO6">
        <v>1.2</v>
      </c>
      <c r="CP6">
        <v>158.1</v>
      </c>
      <c r="CQ6">
        <v>5.6</v>
      </c>
      <c r="CR6">
        <v>25.83</v>
      </c>
      <c r="CS6">
        <v>0.88</v>
      </c>
      <c r="CT6">
        <v>64.599999999999994</v>
      </c>
      <c r="CU6">
        <v>2.2999999999999998</v>
      </c>
      <c r="CV6">
        <v>7.84</v>
      </c>
      <c r="CW6">
        <v>0.4</v>
      </c>
      <c r="CX6">
        <v>42.7</v>
      </c>
      <c r="CY6">
        <v>1.5</v>
      </c>
      <c r="CZ6">
        <v>5.87</v>
      </c>
      <c r="DA6">
        <v>0.28000000000000003</v>
      </c>
      <c r="DB6">
        <v>4</v>
      </c>
      <c r="DC6">
        <v>21</v>
      </c>
      <c r="DD6">
        <v>2</v>
      </c>
      <c r="DE6">
        <v>2.6</v>
      </c>
      <c r="DF6">
        <v>15.45</v>
      </c>
      <c r="DG6">
        <v>0.56999999999999995</v>
      </c>
      <c r="DH6">
        <v>1.71</v>
      </c>
      <c r="DI6">
        <v>0.2</v>
      </c>
      <c r="DJ6">
        <v>53.7</v>
      </c>
      <c r="DK6">
        <v>2.1</v>
      </c>
      <c r="DL6">
        <v>1627</v>
      </c>
      <c r="DM6">
        <v>47</v>
      </c>
      <c r="DN6">
        <v>60.1</v>
      </c>
      <c r="DO6">
        <v>1.9</v>
      </c>
      <c r="DP6">
        <v>1629</v>
      </c>
      <c r="DQ6">
        <v>90</v>
      </c>
      <c r="DR6">
        <v>6.3800000000000006E-5</v>
      </c>
      <c r="DS6">
        <v>9.9999999999999995E-7</v>
      </c>
      <c r="DT6" s="2">
        <v>128300</v>
      </c>
      <c r="DU6" s="2">
        <v>4100</v>
      </c>
      <c r="DV6" s="2">
        <v>2292000</v>
      </c>
      <c r="DW6" s="2">
        <v>81000</v>
      </c>
      <c r="DX6">
        <v>680</v>
      </c>
      <c r="DY6">
        <v>240</v>
      </c>
      <c r="DZ6" s="2">
        <v>75800</v>
      </c>
      <c r="EA6" s="2">
        <v>2600</v>
      </c>
      <c r="EB6" s="2">
        <v>97500</v>
      </c>
      <c r="EC6" s="2">
        <v>3000</v>
      </c>
      <c r="ED6" s="2">
        <v>146100</v>
      </c>
      <c r="EE6" s="2">
        <v>4800</v>
      </c>
      <c r="EF6" s="2">
        <v>1360000</v>
      </c>
      <c r="EG6" s="2">
        <v>54000</v>
      </c>
      <c r="EH6" s="2">
        <v>2658000</v>
      </c>
      <c r="EI6" s="2">
        <v>87000</v>
      </c>
      <c r="EJ6" s="2">
        <v>349000</v>
      </c>
      <c r="EK6" s="2">
        <v>12000</v>
      </c>
      <c r="EL6" s="2">
        <v>225000</v>
      </c>
      <c r="EM6" s="2">
        <v>7100</v>
      </c>
      <c r="EN6">
        <v>26110</v>
      </c>
      <c r="EO6">
        <v>900</v>
      </c>
      <c r="EP6">
        <v>14050</v>
      </c>
      <c r="EQ6">
        <v>420</v>
      </c>
      <c r="ER6">
        <v>16990</v>
      </c>
      <c r="ES6">
        <v>620</v>
      </c>
      <c r="ET6">
        <v>12330</v>
      </c>
      <c r="EU6">
        <v>480</v>
      </c>
      <c r="EV6">
        <v>14850</v>
      </c>
      <c r="EW6">
        <v>520</v>
      </c>
      <c r="EX6">
        <v>10090</v>
      </c>
      <c r="EY6">
        <v>340</v>
      </c>
      <c r="EZ6">
        <v>8430</v>
      </c>
      <c r="FA6">
        <v>300</v>
      </c>
      <c r="FB6">
        <v>3090</v>
      </c>
      <c r="FC6">
        <v>160</v>
      </c>
      <c r="FD6">
        <v>3590</v>
      </c>
      <c r="FE6">
        <v>130</v>
      </c>
      <c r="FF6">
        <v>2310</v>
      </c>
      <c r="FG6">
        <v>110</v>
      </c>
      <c r="FH6">
        <v>10</v>
      </c>
      <c r="FI6">
        <v>13</v>
      </c>
      <c r="FJ6">
        <v>1320</v>
      </c>
      <c r="FK6">
        <v>49</v>
      </c>
      <c r="FL6">
        <v>131</v>
      </c>
      <c r="FM6">
        <v>15</v>
      </c>
      <c r="FN6">
        <v>9930</v>
      </c>
      <c r="FO6">
        <v>390</v>
      </c>
      <c r="FP6" s="2">
        <v>563000</v>
      </c>
      <c r="FQ6" s="2">
        <v>16000</v>
      </c>
      <c r="FR6">
        <v>24180</v>
      </c>
      <c r="FS6">
        <v>760</v>
      </c>
      <c r="FT6">
        <v>473</v>
      </c>
      <c r="FU6">
        <v>26</v>
      </c>
      <c r="FV6" t="s">
        <v>459</v>
      </c>
    </row>
    <row r="7" spans="1:263" x14ac:dyDescent="0.25">
      <c r="A7" t="s">
        <v>472</v>
      </c>
      <c r="B7" t="s">
        <v>455</v>
      </c>
      <c r="C7" t="s">
        <v>473</v>
      </c>
      <c r="D7" t="s">
        <v>457</v>
      </c>
      <c r="E7" s="1">
        <v>0.41896215277777776</v>
      </c>
      <c r="F7">
        <v>41.918999999999997</v>
      </c>
      <c r="G7" t="s">
        <v>474</v>
      </c>
      <c r="H7" s="2">
        <v>8300000</v>
      </c>
      <c r="I7" s="2">
        <v>300000</v>
      </c>
      <c r="J7" s="2">
        <v>2296000</v>
      </c>
      <c r="K7" s="2">
        <v>86000</v>
      </c>
      <c r="L7">
        <v>39400</v>
      </c>
      <c r="M7">
        <v>250</v>
      </c>
      <c r="N7" s="2">
        <v>128500</v>
      </c>
      <c r="O7" s="2">
        <v>4500</v>
      </c>
      <c r="P7" s="2">
        <v>195200</v>
      </c>
      <c r="Q7" s="2">
        <v>2800</v>
      </c>
      <c r="R7" s="2">
        <v>97900</v>
      </c>
      <c r="S7" s="2">
        <v>3500</v>
      </c>
      <c r="T7" s="2">
        <v>141900</v>
      </c>
      <c r="U7" s="2">
        <v>4800</v>
      </c>
      <c r="V7" s="2">
        <v>1347000</v>
      </c>
      <c r="W7" s="2">
        <v>61000</v>
      </c>
      <c r="X7" s="2">
        <v>2720000</v>
      </c>
      <c r="Y7" s="2">
        <v>100000</v>
      </c>
      <c r="Z7" s="2">
        <v>356000</v>
      </c>
      <c r="AA7" s="2">
        <v>13000</v>
      </c>
      <c r="AB7" s="2">
        <v>224900</v>
      </c>
      <c r="AC7" s="2">
        <v>8400</v>
      </c>
      <c r="AD7">
        <v>25990</v>
      </c>
      <c r="AE7">
        <v>910</v>
      </c>
      <c r="AF7">
        <v>14020</v>
      </c>
      <c r="AG7">
        <v>580</v>
      </c>
      <c r="AH7">
        <v>16960</v>
      </c>
      <c r="AI7">
        <v>630</v>
      </c>
      <c r="AJ7">
        <v>12310</v>
      </c>
      <c r="AK7">
        <v>480</v>
      </c>
      <c r="AL7">
        <v>14870</v>
      </c>
      <c r="AM7">
        <v>580</v>
      </c>
      <c r="AN7">
        <v>10310</v>
      </c>
      <c r="AO7">
        <v>360</v>
      </c>
      <c r="AP7">
        <v>8420</v>
      </c>
      <c r="AQ7">
        <v>350</v>
      </c>
      <c r="AR7">
        <v>3080</v>
      </c>
      <c r="AS7">
        <v>130</v>
      </c>
      <c r="AT7">
        <v>3530</v>
      </c>
      <c r="AU7">
        <v>160</v>
      </c>
      <c r="AV7">
        <v>2300</v>
      </c>
      <c r="AW7">
        <v>110</v>
      </c>
      <c r="AX7">
        <v>252</v>
      </c>
      <c r="AY7">
        <v>22</v>
      </c>
      <c r="AZ7">
        <v>77</v>
      </c>
      <c r="BA7">
        <v>11</v>
      </c>
      <c r="BB7">
        <v>1414</v>
      </c>
      <c r="BC7">
        <v>49</v>
      </c>
      <c r="BD7">
        <v>134</v>
      </c>
      <c r="BE7">
        <v>16</v>
      </c>
      <c r="BF7">
        <v>10070</v>
      </c>
      <c r="BG7">
        <v>360</v>
      </c>
      <c r="BH7" s="2">
        <v>573000</v>
      </c>
      <c r="BI7" s="2">
        <v>22000</v>
      </c>
      <c r="BJ7">
        <v>25440</v>
      </c>
      <c r="BK7">
        <v>850</v>
      </c>
      <c r="BL7">
        <v>503</v>
      </c>
      <c r="BM7">
        <v>31</v>
      </c>
      <c r="BN7" s="2">
        <v>32700</v>
      </c>
      <c r="BO7" s="2">
        <v>1300</v>
      </c>
      <c r="BP7">
        <v>-89</v>
      </c>
      <c r="BQ7">
        <v>42</v>
      </c>
      <c r="BR7" s="2">
        <v>936000</v>
      </c>
      <c r="BS7" s="2">
        <v>33000</v>
      </c>
      <c r="BT7">
        <v>790</v>
      </c>
      <c r="BU7">
        <v>30</v>
      </c>
      <c r="BV7">
        <v>5170</v>
      </c>
      <c r="BW7">
        <v>190</v>
      </c>
      <c r="BX7">
        <v>717</v>
      </c>
      <c r="BY7">
        <v>24</v>
      </c>
      <c r="BZ7">
        <v>5480</v>
      </c>
      <c r="CA7">
        <v>250</v>
      </c>
      <c r="CB7">
        <v>10930</v>
      </c>
      <c r="CC7">
        <v>420</v>
      </c>
      <c r="CD7">
        <v>1072</v>
      </c>
      <c r="CE7">
        <v>40</v>
      </c>
      <c r="CF7">
        <v>4080</v>
      </c>
      <c r="CG7">
        <v>150</v>
      </c>
      <c r="CH7">
        <v>528</v>
      </c>
      <c r="CI7">
        <v>18</v>
      </c>
      <c r="CJ7">
        <v>71.3</v>
      </c>
      <c r="CK7">
        <v>3</v>
      </c>
      <c r="CL7">
        <v>310</v>
      </c>
      <c r="CM7">
        <v>12</v>
      </c>
      <c r="CN7">
        <v>31.1</v>
      </c>
      <c r="CO7">
        <v>1.2</v>
      </c>
      <c r="CP7">
        <v>158.80000000000001</v>
      </c>
      <c r="CQ7">
        <v>6.2</v>
      </c>
      <c r="CR7">
        <v>26.47</v>
      </c>
      <c r="CS7">
        <v>0.92</v>
      </c>
      <c r="CT7">
        <v>64.7</v>
      </c>
      <c r="CU7">
        <v>2.6</v>
      </c>
      <c r="CV7">
        <v>7.84</v>
      </c>
      <c r="CW7">
        <v>0.34</v>
      </c>
      <c r="CX7">
        <v>42.2</v>
      </c>
      <c r="CY7">
        <v>2</v>
      </c>
      <c r="CZ7">
        <v>5.84</v>
      </c>
      <c r="DA7">
        <v>0.27</v>
      </c>
      <c r="DB7">
        <v>23</v>
      </c>
      <c r="DC7">
        <v>22</v>
      </c>
      <c r="DD7">
        <v>1.7</v>
      </c>
      <c r="DE7">
        <v>2.2999999999999998</v>
      </c>
      <c r="DF7">
        <v>16.53</v>
      </c>
      <c r="DG7">
        <v>0.56999999999999995</v>
      </c>
      <c r="DH7">
        <v>1.74</v>
      </c>
      <c r="DI7">
        <v>0.21</v>
      </c>
      <c r="DJ7">
        <v>54.5</v>
      </c>
      <c r="DK7">
        <v>2</v>
      </c>
      <c r="DL7">
        <v>1660</v>
      </c>
      <c r="DM7">
        <v>64</v>
      </c>
      <c r="DN7">
        <v>63.3</v>
      </c>
      <c r="DO7">
        <v>2.1</v>
      </c>
      <c r="DP7">
        <v>1700</v>
      </c>
      <c r="DQ7">
        <v>110</v>
      </c>
      <c r="DR7">
        <v>6.6799999999999997E-5</v>
      </c>
      <c r="DS7">
        <v>1.1000000000000001E-6</v>
      </c>
      <c r="DT7" s="2">
        <v>127700</v>
      </c>
      <c r="DU7" s="2">
        <v>4500</v>
      </c>
      <c r="DV7" s="2">
        <v>2251000</v>
      </c>
      <c r="DW7" s="2">
        <v>86000</v>
      </c>
      <c r="DX7">
        <v>530</v>
      </c>
      <c r="DY7">
        <v>250</v>
      </c>
      <c r="DZ7" s="2">
        <v>75000</v>
      </c>
      <c r="EA7" s="2">
        <v>2800</v>
      </c>
      <c r="EB7" s="2">
        <v>97100</v>
      </c>
      <c r="EC7" s="2">
        <v>3500</v>
      </c>
      <c r="ED7" s="2">
        <v>141900</v>
      </c>
      <c r="EE7" s="2">
        <v>4800</v>
      </c>
      <c r="EF7" s="2">
        <v>1347000</v>
      </c>
      <c r="EG7" s="2">
        <v>61000</v>
      </c>
      <c r="EH7" s="2">
        <v>2720000</v>
      </c>
      <c r="EI7" s="2">
        <v>100000</v>
      </c>
      <c r="EJ7" s="2">
        <v>356000</v>
      </c>
      <c r="EK7" s="2">
        <v>13000</v>
      </c>
      <c r="EL7" s="2">
        <v>224900</v>
      </c>
      <c r="EM7" s="2">
        <v>8400</v>
      </c>
      <c r="EN7">
        <v>25990</v>
      </c>
      <c r="EO7">
        <v>910</v>
      </c>
      <c r="EP7">
        <v>14020</v>
      </c>
      <c r="EQ7">
        <v>580</v>
      </c>
      <c r="ER7">
        <v>16960</v>
      </c>
      <c r="ES7">
        <v>630</v>
      </c>
      <c r="ET7">
        <v>12310</v>
      </c>
      <c r="EU7">
        <v>480</v>
      </c>
      <c r="EV7">
        <v>14870</v>
      </c>
      <c r="EW7">
        <v>580</v>
      </c>
      <c r="EX7">
        <v>10310</v>
      </c>
      <c r="EY7">
        <v>360</v>
      </c>
      <c r="EZ7">
        <v>8420</v>
      </c>
      <c r="FA7">
        <v>350</v>
      </c>
      <c r="FB7">
        <v>3080</v>
      </c>
      <c r="FC7">
        <v>130</v>
      </c>
      <c r="FD7">
        <v>3530</v>
      </c>
      <c r="FE7">
        <v>160</v>
      </c>
      <c r="FF7">
        <v>2300</v>
      </c>
      <c r="FG7">
        <v>110</v>
      </c>
      <c r="FH7">
        <v>8</v>
      </c>
      <c r="FI7">
        <v>11</v>
      </c>
      <c r="FJ7">
        <v>1410</v>
      </c>
      <c r="FK7">
        <v>49</v>
      </c>
      <c r="FL7">
        <v>133</v>
      </c>
      <c r="FM7">
        <v>16</v>
      </c>
      <c r="FN7">
        <v>10070</v>
      </c>
      <c r="FO7">
        <v>360</v>
      </c>
      <c r="FP7" s="2">
        <v>573000</v>
      </c>
      <c r="FQ7" s="2">
        <v>22000</v>
      </c>
      <c r="FR7">
        <v>25440</v>
      </c>
      <c r="FS7">
        <v>850</v>
      </c>
      <c r="FT7">
        <v>503</v>
      </c>
      <c r="FU7">
        <v>31</v>
      </c>
      <c r="FV7" t="s">
        <v>459</v>
      </c>
    </row>
    <row r="8" spans="1:263" x14ac:dyDescent="0.25">
      <c r="A8" t="s">
        <v>475</v>
      </c>
      <c r="B8" t="s">
        <v>455</v>
      </c>
      <c r="C8" t="s">
        <v>476</v>
      </c>
      <c r="D8" t="s">
        <v>457</v>
      </c>
      <c r="E8" s="1">
        <v>0.4509178240740741</v>
      </c>
      <c r="F8">
        <v>36.381999999999998</v>
      </c>
      <c r="G8" t="s">
        <v>477</v>
      </c>
      <c r="H8" s="2">
        <v>8380000</v>
      </c>
      <c r="I8" s="2">
        <v>270000</v>
      </c>
      <c r="J8" s="2">
        <v>2360000</v>
      </c>
      <c r="K8" s="2">
        <v>81000</v>
      </c>
      <c r="L8">
        <v>38980</v>
      </c>
      <c r="M8">
        <v>300</v>
      </c>
      <c r="N8" s="2">
        <v>128300</v>
      </c>
      <c r="O8" s="2">
        <v>4100</v>
      </c>
      <c r="P8" s="2">
        <v>197200</v>
      </c>
      <c r="Q8" s="2">
        <v>2400</v>
      </c>
      <c r="R8" s="2">
        <v>98300</v>
      </c>
      <c r="S8" s="2">
        <v>3000</v>
      </c>
      <c r="T8" s="2">
        <v>149100</v>
      </c>
      <c r="U8" s="2">
        <v>4700</v>
      </c>
      <c r="V8" s="2">
        <v>1355000</v>
      </c>
      <c r="W8" s="2">
        <v>50000</v>
      </c>
      <c r="X8" s="2">
        <v>2780000</v>
      </c>
      <c r="Y8" s="2">
        <v>100000</v>
      </c>
      <c r="Z8" s="2">
        <v>359000</v>
      </c>
      <c r="AA8" s="2">
        <v>12000</v>
      </c>
      <c r="AB8" s="2">
        <v>227800</v>
      </c>
      <c r="AC8" s="2">
        <v>7200</v>
      </c>
      <c r="AD8">
        <v>26460</v>
      </c>
      <c r="AE8">
        <v>780</v>
      </c>
      <c r="AF8">
        <v>14180</v>
      </c>
      <c r="AG8">
        <v>470</v>
      </c>
      <c r="AH8">
        <v>16940</v>
      </c>
      <c r="AI8">
        <v>580</v>
      </c>
      <c r="AJ8">
        <v>12380</v>
      </c>
      <c r="AK8">
        <v>460</v>
      </c>
      <c r="AL8">
        <v>14860</v>
      </c>
      <c r="AM8">
        <v>470</v>
      </c>
      <c r="AN8">
        <v>10040</v>
      </c>
      <c r="AO8">
        <v>350</v>
      </c>
      <c r="AP8">
        <v>8530</v>
      </c>
      <c r="AQ8">
        <v>300</v>
      </c>
      <c r="AR8">
        <v>3120</v>
      </c>
      <c r="AS8">
        <v>130</v>
      </c>
      <c r="AT8">
        <v>3840</v>
      </c>
      <c r="AU8">
        <v>210</v>
      </c>
      <c r="AV8">
        <v>2280</v>
      </c>
      <c r="AW8">
        <v>110</v>
      </c>
      <c r="AX8">
        <v>251</v>
      </c>
      <c r="AY8">
        <v>21</v>
      </c>
      <c r="AZ8">
        <v>68</v>
      </c>
      <c r="BA8">
        <v>10</v>
      </c>
      <c r="BB8">
        <v>1319</v>
      </c>
      <c r="BC8">
        <v>48</v>
      </c>
      <c r="BD8">
        <v>142</v>
      </c>
      <c r="BE8">
        <v>17</v>
      </c>
      <c r="BF8">
        <v>10000</v>
      </c>
      <c r="BG8">
        <v>300</v>
      </c>
      <c r="BH8" s="2">
        <v>569000</v>
      </c>
      <c r="BI8" s="2">
        <v>18000</v>
      </c>
      <c r="BJ8">
        <v>23930</v>
      </c>
      <c r="BK8">
        <v>710</v>
      </c>
      <c r="BL8">
        <v>448</v>
      </c>
      <c r="BM8">
        <v>30</v>
      </c>
      <c r="BN8">
        <v>25180</v>
      </c>
      <c r="BO8">
        <v>910</v>
      </c>
      <c r="BP8">
        <v>30</v>
      </c>
      <c r="BQ8">
        <v>110</v>
      </c>
      <c r="BR8" s="2">
        <v>1044000</v>
      </c>
      <c r="BS8" s="2">
        <v>33000</v>
      </c>
      <c r="BT8">
        <v>903</v>
      </c>
      <c r="BU8">
        <v>30</v>
      </c>
      <c r="BV8">
        <v>5790</v>
      </c>
      <c r="BW8">
        <v>180</v>
      </c>
      <c r="BX8">
        <v>844</v>
      </c>
      <c r="BY8">
        <v>27</v>
      </c>
      <c r="BZ8">
        <v>6010</v>
      </c>
      <c r="CA8">
        <v>220</v>
      </c>
      <c r="CB8">
        <v>12250</v>
      </c>
      <c r="CC8">
        <v>440</v>
      </c>
      <c r="CD8">
        <v>1159</v>
      </c>
      <c r="CE8">
        <v>40</v>
      </c>
      <c r="CF8">
        <v>4470</v>
      </c>
      <c r="CG8">
        <v>140</v>
      </c>
      <c r="CH8">
        <v>595</v>
      </c>
      <c r="CI8">
        <v>18</v>
      </c>
      <c r="CJ8">
        <v>77.7</v>
      </c>
      <c r="CK8">
        <v>2.6</v>
      </c>
      <c r="CL8">
        <v>346</v>
      </c>
      <c r="CM8">
        <v>12</v>
      </c>
      <c r="CN8">
        <v>34.6</v>
      </c>
      <c r="CO8">
        <v>1.3</v>
      </c>
      <c r="CP8">
        <v>175.5</v>
      </c>
      <c r="CQ8">
        <v>5.6</v>
      </c>
      <c r="CR8">
        <v>28.07</v>
      </c>
      <c r="CS8">
        <v>0.99</v>
      </c>
      <c r="CT8">
        <v>72.599999999999994</v>
      </c>
      <c r="CU8">
        <v>2.5</v>
      </c>
      <c r="CV8">
        <v>8.6199999999999992</v>
      </c>
      <c r="CW8">
        <v>0.37</v>
      </c>
      <c r="CX8">
        <v>50.8</v>
      </c>
      <c r="CY8">
        <v>2.7</v>
      </c>
      <c r="CZ8">
        <v>6.37</v>
      </c>
      <c r="DA8">
        <v>0.3</v>
      </c>
      <c r="DB8">
        <v>14</v>
      </c>
      <c r="DC8">
        <v>21</v>
      </c>
      <c r="DD8">
        <v>-0.2</v>
      </c>
      <c r="DE8">
        <v>2.5</v>
      </c>
      <c r="DF8">
        <v>16.25</v>
      </c>
      <c r="DG8">
        <v>0.59</v>
      </c>
      <c r="DH8">
        <v>1.94</v>
      </c>
      <c r="DI8">
        <v>0.23</v>
      </c>
      <c r="DJ8">
        <v>57.2</v>
      </c>
      <c r="DK8">
        <v>1.7</v>
      </c>
      <c r="DL8">
        <v>1799</v>
      </c>
      <c r="DM8">
        <v>58</v>
      </c>
      <c r="DN8">
        <v>62.4</v>
      </c>
      <c r="DO8">
        <v>1.9</v>
      </c>
      <c r="DP8">
        <v>2670</v>
      </c>
      <c r="DQ8">
        <v>180</v>
      </c>
      <c r="DR8">
        <v>5.927E-5</v>
      </c>
      <c r="DS8">
        <v>8.8000000000000004E-7</v>
      </c>
      <c r="DT8" s="2">
        <v>127600</v>
      </c>
      <c r="DU8" s="2">
        <v>4100</v>
      </c>
      <c r="DV8" s="2">
        <v>2320000</v>
      </c>
      <c r="DW8" s="2">
        <v>81000</v>
      </c>
      <c r="DX8">
        <v>80</v>
      </c>
      <c r="DY8">
        <v>300</v>
      </c>
      <c r="DZ8" s="2">
        <v>74000</v>
      </c>
      <c r="EA8" s="2">
        <v>2400</v>
      </c>
      <c r="EB8" s="2">
        <v>97600</v>
      </c>
      <c r="EC8" s="2">
        <v>3000</v>
      </c>
      <c r="ED8" s="2">
        <v>149100</v>
      </c>
      <c r="EE8" s="2">
        <v>4700</v>
      </c>
      <c r="EF8" s="2">
        <v>1355000</v>
      </c>
      <c r="EG8" s="2">
        <v>50000</v>
      </c>
      <c r="EH8" s="2">
        <v>2780000</v>
      </c>
      <c r="EI8" s="2">
        <v>100000</v>
      </c>
      <c r="EJ8" s="2">
        <v>359000</v>
      </c>
      <c r="EK8" s="2">
        <v>12000</v>
      </c>
      <c r="EL8" s="2">
        <v>227800</v>
      </c>
      <c r="EM8" s="2">
        <v>7200</v>
      </c>
      <c r="EN8">
        <v>26460</v>
      </c>
      <c r="EO8">
        <v>780</v>
      </c>
      <c r="EP8">
        <v>14180</v>
      </c>
      <c r="EQ8">
        <v>470</v>
      </c>
      <c r="ER8">
        <v>16940</v>
      </c>
      <c r="ES8">
        <v>580</v>
      </c>
      <c r="ET8">
        <v>12380</v>
      </c>
      <c r="EU8">
        <v>460</v>
      </c>
      <c r="EV8">
        <v>14860</v>
      </c>
      <c r="EW8">
        <v>470</v>
      </c>
      <c r="EX8">
        <v>10040</v>
      </c>
      <c r="EY8">
        <v>350</v>
      </c>
      <c r="EZ8">
        <v>8530</v>
      </c>
      <c r="FA8">
        <v>300</v>
      </c>
      <c r="FB8">
        <v>3120</v>
      </c>
      <c r="FC8">
        <v>130</v>
      </c>
      <c r="FD8">
        <v>3840</v>
      </c>
      <c r="FE8">
        <v>210</v>
      </c>
      <c r="FF8">
        <v>2280</v>
      </c>
      <c r="FG8">
        <v>110</v>
      </c>
      <c r="FH8">
        <v>-1</v>
      </c>
      <c r="FI8">
        <v>10</v>
      </c>
      <c r="FJ8">
        <v>1315</v>
      </c>
      <c r="FK8">
        <v>48</v>
      </c>
      <c r="FL8">
        <v>142</v>
      </c>
      <c r="FM8">
        <v>17</v>
      </c>
      <c r="FN8">
        <v>10000</v>
      </c>
      <c r="FO8">
        <v>300</v>
      </c>
      <c r="FP8" s="2">
        <v>569000</v>
      </c>
      <c r="FQ8" s="2">
        <v>18000</v>
      </c>
      <c r="FR8">
        <v>23930</v>
      </c>
      <c r="FS8">
        <v>710</v>
      </c>
      <c r="FT8">
        <v>448</v>
      </c>
      <c r="FU8">
        <v>30</v>
      </c>
      <c r="FV8" t="s">
        <v>459</v>
      </c>
    </row>
    <row r="9" spans="1:263" x14ac:dyDescent="0.25">
      <c r="A9" t="s">
        <v>478</v>
      </c>
      <c r="B9" t="s">
        <v>455</v>
      </c>
      <c r="C9" t="s">
        <v>479</v>
      </c>
      <c r="D9" t="s">
        <v>457</v>
      </c>
      <c r="E9" s="1">
        <v>0.45167129629629632</v>
      </c>
      <c r="F9">
        <v>41.01</v>
      </c>
      <c r="G9" t="s">
        <v>480</v>
      </c>
      <c r="H9" s="2">
        <v>8220000</v>
      </c>
      <c r="I9" s="2">
        <v>280000</v>
      </c>
      <c r="J9" s="2">
        <v>2262000</v>
      </c>
      <c r="K9" s="2">
        <v>85000</v>
      </c>
      <c r="L9">
        <v>39960</v>
      </c>
      <c r="M9">
        <v>240</v>
      </c>
      <c r="N9" s="2">
        <v>127100</v>
      </c>
      <c r="O9" s="2">
        <v>4600</v>
      </c>
      <c r="P9" s="2">
        <v>194100</v>
      </c>
      <c r="Q9" s="2">
        <v>2900</v>
      </c>
      <c r="R9" s="2">
        <v>96700</v>
      </c>
      <c r="S9" s="2">
        <v>3400</v>
      </c>
      <c r="T9" s="2">
        <v>143400</v>
      </c>
      <c r="U9" s="2">
        <v>5400</v>
      </c>
      <c r="V9" s="2">
        <v>1335000</v>
      </c>
      <c r="W9" s="2">
        <v>60000</v>
      </c>
      <c r="X9" s="2">
        <v>2697000</v>
      </c>
      <c r="Y9" s="2">
        <v>93000</v>
      </c>
      <c r="Z9" s="2">
        <v>348000</v>
      </c>
      <c r="AA9" s="2">
        <v>13000</v>
      </c>
      <c r="AB9" s="2">
        <v>222500</v>
      </c>
      <c r="AC9" s="2">
        <v>8200</v>
      </c>
      <c r="AD9">
        <v>25890</v>
      </c>
      <c r="AE9">
        <v>950</v>
      </c>
      <c r="AF9">
        <v>13550</v>
      </c>
      <c r="AG9">
        <v>460</v>
      </c>
      <c r="AH9">
        <v>16900</v>
      </c>
      <c r="AI9">
        <v>570</v>
      </c>
      <c r="AJ9">
        <v>12460</v>
      </c>
      <c r="AK9">
        <v>480</v>
      </c>
      <c r="AL9">
        <v>14410</v>
      </c>
      <c r="AM9">
        <v>540</v>
      </c>
      <c r="AN9">
        <v>10100</v>
      </c>
      <c r="AO9">
        <v>410</v>
      </c>
      <c r="AP9">
        <v>8310</v>
      </c>
      <c r="AQ9">
        <v>350</v>
      </c>
      <c r="AR9">
        <v>2960</v>
      </c>
      <c r="AS9">
        <v>130</v>
      </c>
      <c r="AT9">
        <v>3720</v>
      </c>
      <c r="AU9">
        <v>150</v>
      </c>
      <c r="AV9">
        <v>2280</v>
      </c>
      <c r="AW9">
        <v>120</v>
      </c>
      <c r="AX9">
        <v>261</v>
      </c>
      <c r="AY9">
        <v>24</v>
      </c>
      <c r="AZ9">
        <v>65</v>
      </c>
      <c r="BA9">
        <v>11</v>
      </c>
      <c r="BB9">
        <v>1291</v>
      </c>
      <c r="BC9">
        <v>46</v>
      </c>
      <c r="BD9">
        <v>127</v>
      </c>
      <c r="BE9">
        <v>18</v>
      </c>
      <c r="BF9">
        <v>9920</v>
      </c>
      <c r="BG9">
        <v>340</v>
      </c>
      <c r="BH9" s="2">
        <v>568000</v>
      </c>
      <c r="BI9" s="2">
        <v>20000</v>
      </c>
      <c r="BJ9">
        <v>23590</v>
      </c>
      <c r="BK9">
        <v>800</v>
      </c>
      <c r="BL9">
        <v>440</v>
      </c>
      <c r="BM9">
        <v>30</v>
      </c>
      <c r="BN9">
        <v>23300</v>
      </c>
      <c r="BO9">
        <v>910</v>
      </c>
      <c r="BP9">
        <v>121</v>
      </c>
      <c r="BQ9">
        <v>94</v>
      </c>
      <c r="BR9" s="2">
        <v>1036000</v>
      </c>
      <c r="BS9" s="2">
        <v>38000</v>
      </c>
      <c r="BT9">
        <v>873</v>
      </c>
      <c r="BU9">
        <v>36</v>
      </c>
      <c r="BV9">
        <v>5710</v>
      </c>
      <c r="BW9">
        <v>200</v>
      </c>
      <c r="BX9">
        <v>814</v>
      </c>
      <c r="BY9">
        <v>31</v>
      </c>
      <c r="BZ9">
        <v>5930</v>
      </c>
      <c r="CA9">
        <v>270</v>
      </c>
      <c r="CB9">
        <v>11890</v>
      </c>
      <c r="CC9">
        <v>410</v>
      </c>
      <c r="CD9">
        <v>1125</v>
      </c>
      <c r="CE9">
        <v>42</v>
      </c>
      <c r="CF9">
        <v>4380</v>
      </c>
      <c r="CG9">
        <v>160</v>
      </c>
      <c r="CH9">
        <v>584</v>
      </c>
      <c r="CI9">
        <v>21</v>
      </c>
      <c r="CJ9">
        <v>74.400000000000006</v>
      </c>
      <c r="CK9">
        <v>2.5</v>
      </c>
      <c r="CL9">
        <v>346</v>
      </c>
      <c r="CM9">
        <v>12</v>
      </c>
      <c r="CN9">
        <v>34.9</v>
      </c>
      <c r="CO9">
        <v>1.3</v>
      </c>
      <c r="CP9">
        <v>170.5</v>
      </c>
      <c r="CQ9">
        <v>6.4</v>
      </c>
      <c r="CR9">
        <v>28.3</v>
      </c>
      <c r="CS9">
        <v>1.2</v>
      </c>
      <c r="CT9">
        <v>70.8</v>
      </c>
      <c r="CU9">
        <v>3</v>
      </c>
      <c r="CV9">
        <v>8.1999999999999993</v>
      </c>
      <c r="CW9">
        <v>0.36</v>
      </c>
      <c r="CX9">
        <v>49.4</v>
      </c>
      <c r="CY9">
        <v>2</v>
      </c>
      <c r="CZ9">
        <v>6.39</v>
      </c>
      <c r="DA9">
        <v>0.33</v>
      </c>
      <c r="DB9">
        <v>22</v>
      </c>
      <c r="DC9">
        <v>24</v>
      </c>
      <c r="DD9">
        <v>-1</v>
      </c>
      <c r="DE9">
        <v>2.7</v>
      </c>
      <c r="DF9">
        <v>15.93</v>
      </c>
      <c r="DG9">
        <v>0.56000000000000005</v>
      </c>
      <c r="DH9">
        <v>1.73</v>
      </c>
      <c r="DI9">
        <v>0.24</v>
      </c>
      <c r="DJ9">
        <v>56.8</v>
      </c>
      <c r="DK9">
        <v>1.9</v>
      </c>
      <c r="DL9">
        <v>1800</v>
      </c>
      <c r="DM9">
        <v>63</v>
      </c>
      <c r="DN9">
        <v>61.5</v>
      </c>
      <c r="DO9">
        <v>2.1</v>
      </c>
      <c r="DP9">
        <v>2620</v>
      </c>
      <c r="DQ9">
        <v>180</v>
      </c>
      <c r="DR9">
        <v>5.9209999999999997E-5</v>
      </c>
      <c r="DS9">
        <v>7.8999999999999995E-7</v>
      </c>
      <c r="DT9" s="2">
        <v>126400</v>
      </c>
      <c r="DU9" s="2">
        <v>4600</v>
      </c>
      <c r="DV9" s="2">
        <v>2222000</v>
      </c>
      <c r="DW9" s="2">
        <v>85000</v>
      </c>
      <c r="DX9">
        <v>310</v>
      </c>
      <c r="DY9">
        <v>240</v>
      </c>
      <c r="DZ9" s="2">
        <v>71500</v>
      </c>
      <c r="EA9" s="2">
        <v>2900</v>
      </c>
      <c r="EB9" s="2">
        <v>96000</v>
      </c>
      <c r="EC9" s="2">
        <v>3400</v>
      </c>
      <c r="ED9" s="2">
        <v>143400</v>
      </c>
      <c r="EE9" s="2">
        <v>5400</v>
      </c>
      <c r="EF9" s="2">
        <v>1335000</v>
      </c>
      <c r="EG9" s="2">
        <v>60000</v>
      </c>
      <c r="EH9" s="2">
        <v>2697000</v>
      </c>
      <c r="EI9" s="2">
        <v>93000</v>
      </c>
      <c r="EJ9" s="2">
        <v>348000</v>
      </c>
      <c r="EK9" s="2">
        <v>13000</v>
      </c>
      <c r="EL9" s="2">
        <v>222500</v>
      </c>
      <c r="EM9" s="2">
        <v>8200</v>
      </c>
      <c r="EN9">
        <v>25890</v>
      </c>
      <c r="EO9">
        <v>950</v>
      </c>
      <c r="EP9">
        <v>13550</v>
      </c>
      <c r="EQ9">
        <v>460</v>
      </c>
      <c r="ER9">
        <v>16900</v>
      </c>
      <c r="ES9">
        <v>570</v>
      </c>
      <c r="ET9">
        <v>12460</v>
      </c>
      <c r="EU9">
        <v>480</v>
      </c>
      <c r="EV9">
        <v>14410</v>
      </c>
      <c r="EW9">
        <v>540</v>
      </c>
      <c r="EX9">
        <v>10100</v>
      </c>
      <c r="EY9">
        <v>410</v>
      </c>
      <c r="EZ9">
        <v>8310</v>
      </c>
      <c r="FA9">
        <v>350</v>
      </c>
      <c r="FB9">
        <v>2960</v>
      </c>
      <c r="FC9">
        <v>130</v>
      </c>
      <c r="FD9">
        <v>3720</v>
      </c>
      <c r="FE9">
        <v>150</v>
      </c>
      <c r="FF9">
        <v>2280</v>
      </c>
      <c r="FG9">
        <v>120</v>
      </c>
      <c r="FH9">
        <v>-4</v>
      </c>
      <c r="FI9">
        <v>11</v>
      </c>
      <c r="FJ9">
        <v>1287</v>
      </c>
      <c r="FK9">
        <v>46</v>
      </c>
      <c r="FL9">
        <v>126</v>
      </c>
      <c r="FM9">
        <v>18</v>
      </c>
      <c r="FN9">
        <v>9920</v>
      </c>
      <c r="FO9">
        <v>340</v>
      </c>
      <c r="FP9" s="2">
        <v>568000</v>
      </c>
      <c r="FQ9" s="2">
        <v>20000</v>
      </c>
      <c r="FR9">
        <v>23590</v>
      </c>
      <c r="FS9">
        <v>800</v>
      </c>
      <c r="FT9">
        <v>440</v>
      </c>
      <c r="FU9">
        <v>30</v>
      </c>
      <c r="FV9" t="s">
        <v>459</v>
      </c>
    </row>
    <row r="10" spans="1:263" x14ac:dyDescent="0.25">
      <c r="A10" t="s">
        <v>481</v>
      </c>
      <c r="B10" t="s">
        <v>455</v>
      </c>
      <c r="C10" t="s">
        <v>482</v>
      </c>
      <c r="D10" t="s">
        <v>457</v>
      </c>
      <c r="E10" s="1">
        <v>0.45247650462962968</v>
      </c>
      <c r="F10">
        <v>40.530999999999999</v>
      </c>
      <c r="G10" t="s">
        <v>483</v>
      </c>
      <c r="H10" s="2">
        <v>8330000</v>
      </c>
      <c r="I10" s="2">
        <v>280000</v>
      </c>
      <c r="J10" s="2">
        <v>2288000</v>
      </c>
      <c r="K10" s="2">
        <v>87000</v>
      </c>
      <c r="L10">
        <v>40450</v>
      </c>
      <c r="M10">
        <v>210</v>
      </c>
      <c r="N10" s="2">
        <v>126400</v>
      </c>
      <c r="O10" s="2">
        <v>4300</v>
      </c>
      <c r="P10" s="2">
        <v>194600</v>
      </c>
      <c r="Q10" s="2">
        <v>2700</v>
      </c>
      <c r="R10" s="2">
        <v>98200</v>
      </c>
      <c r="S10" s="2">
        <v>3200</v>
      </c>
      <c r="T10" s="2">
        <v>146400</v>
      </c>
      <c r="U10" s="2">
        <v>4700</v>
      </c>
      <c r="V10" s="2">
        <v>1367000</v>
      </c>
      <c r="W10" s="2">
        <v>54000</v>
      </c>
      <c r="X10" s="2">
        <v>2763000</v>
      </c>
      <c r="Y10" s="2">
        <v>96000</v>
      </c>
      <c r="Z10" s="2">
        <v>354000</v>
      </c>
      <c r="AA10" s="2">
        <v>12000</v>
      </c>
      <c r="AB10" s="2">
        <v>222500</v>
      </c>
      <c r="AC10" s="2">
        <v>7500</v>
      </c>
      <c r="AD10" s="2">
        <v>25800</v>
      </c>
      <c r="AE10" s="2">
        <v>1100</v>
      </c>
      <c r="AF10">
        <v>14000</v>
      </c>
      <c r="AG10">
        <v>520</v>
      </c>
      <c r="AH10">
        <v>17090</v>
      </c>
      <c r="AI10">
        <v>610</v>
      </c>
      <c r="AJ10">
        <v>12030</v>
      </c>
      <c r="AK10">
        <v>410</v>
      </c>
      <c r="AL10">
        <v>14680</v>
      </c>
      <c r="AM10">
        <v>460</v>
      </c>
      <c r="AN10">
        <v>10100</v>
      </c>
      <c r="AO10">
        <v>360</v>
      </c>
      <c r="AP10">
        <v>8300</v>
      </c>
      <c r="AQ10">
        <v>350</v>
      </c>
      <c r="AR10">
        <v>2940</v>
      </c>
      <c r="AS10">
        <v>160</v>
      </c>
      <c r="AT10">
        <v>3720</v>
      </c>
      <c r="AU10">
        <v>180</v>
      </c>
      <c r="AV10">
        <v>2210</v>
      </c>
      <c r="AW10">
        <v>120</v>
      </c>
      <c r="AX10">
        <v>235</v>
      </c>
      <c r="AY10">
        <v>20</v>
      </c>
      <c r="AZ10">
        <v>68</v>
      </c>
      <c r="BA10">
        <v>9.6999999999999993</v>
      </c>
      <c r="BB10">
        <v>1359</v>
      </c>
      <c r="BC10">
        <v>44</v>
      </c>
      <c r="BD10">
        <v>135</v>
      </c>
      <c r="BE10">
        <v>16</v>
      </c>
      <c r="BF10">
        <v>9930</v>
      </c>
      <c r="BG10">
        <v>340</v>
      </c>
      <c r="BH10" s="2">
        <v>567000</v>
      </c>
      <c r="BI10" s="2">
        <v>19000</v>
      </c>
      <c r="BJ10">
        <v>23780</v>
      </c>
      <c r="BK10">
        <v>790</v>
      </c>
      <c r="BL10">
        <v>419</v>
      </c>
      <c r="BM10">
        <v>29</v>
      </c>
      <c r="BN10">
        <v>22960</v>
      </c>
      <c r="BO10">
        <v>910</v>
      </c>
      <c r="BP10">
        <v>115</v>
      </c>
      <c r="BQ10">
        <v>89</v>
      </c>
      <c r="BR10" s="2">
        <v>1033000</v>
      </c>
      <c r="BS10" s="2">
        <v>36000</v>
      </c>
      <c r="BT10">
        <v>890</v>
      </c>
      <c r="BU10">
        <v>33</v>
      </c>
      <c r="BV10">
        <v>5810</v>
      </c>
      <c r="BW10">
        <v>190</v>
      </c>
      <c r="BX10">
        <v>833</v>
      </c>
      <c r="BY10">
        <v>26</v>
      </c>
      <c r="BZ10">
        <v>6080</v>
      </c>
      <c r="CA10">
        <v>240</v>
      </c>
      <c r="CB10">
        <v>12210</v>
      </c>
      <c r="CC10">
        <v>420</v>
      </c>
      <c r="CD10">
        <v>1148</v>
      </c>
      <c r="CE10">
        <v>38</v>
      </c>
      <c r="CF10">
        <v>4390</v>
      </c>
      <c r="CG10">
        <v>150</v>
      </c>
      <c r="CH10">
        <v>584</v>
      </c>
      <c r="CI10">
        <v>24</v>
      </c>
      <c r="CJ10">
        <v>77</v>
      </c>
      <c r="CK10">
        <v>2.9</v>
      </c>
      <c r="CL10">
        <v>351</v>
      </c>
      <c r="CM10">
        <v>13</v>
      </c>
      <c r="CN10">
        <v>33.700000000000003</v>
      </c>
      <c r="CO10">
        <v>1.1000000000000001</v>
      </c>
      <c r="CP10">
        <v>174.2</v>
      </c>
      <c r="CQ10">
        <v>5.4</v>
      </c>
      <c r="CR10">
        <v>28.3</v>
      </c>
      <c r="CS10">
        <v>1</v>
      </c>
      <c r="CT10">
        <v>70.900000000000006</v>
      </c>
      <c r="CU10">
        <v>3</v>
      </c>
      <c r="CV10">
        <v>8.15</v>
      </c>
      <c r="CW10">
        <v>0.45</v>
      </c>
      <c r="CX10">
        <v>49.5</v>
      </c>
      <c r="CY10">
        <v>2.4</v>
      </c>
      <c r="CZ10">
        <v>6.21</v>
      </c>
      <c r="DA10">
        <v>0.33</v>
      </c>
      <c r="DB10">
        <v>-7</v>
      </c>
      <c r="DC10">
        <v>20</v>
      </c>
      <c r="DD10">
        <v>-0.2</v>
      </c>
      <c r="DE10">
        <v>2.2999999999999998</v>
      </c>
      <c r="DF10">
        <v>16.8</v>
      </c>
      <c r="DG10">
        <v>0.55000000000000004</v>
      </c>
      <c r="DH10">
        <v>1.85</v>
      </c>
      <c r="DI10">
        <v>0.22</v>
      </c>
      <c r="DJ10">
        <v>56.9</v>
      </c>
      <c r="DK10">
        <v>1.9</v>
      </c>
      <c r="DL10">
        <v>1799</v>
      </c>
      <c r="DM10">
        <v>61</v>
      </c>
      <c r="DN10">
        <v>62.1</v>
      </c>
      <c r="DO10">
        <v>2.1</v>
      </c>
      <c r="DP10">
        <v>2480</v>
      </c>
      <c r="DQ10">
        <v>170</v>
      </c>
      <c r="DR10">
        <v>6.0189999999999998E-5</v>
      </c>
      <c r="DS10">
        <v>8.5000000000000001E-7</v>
      </c>
      <c r="DT10" s="2">
        <v>125600</v>
      </c>
      <c r="DU10" s="2">
        <v>4300</v>
      </c>
      <c r="DV10" s="2">
        <v>2248000</v>
      </c>
      <c r="DW10" s="2">
        <v>87000</v>
      </c>
      <c r="DX10">
        <v>300</v>
      </c>
      <c r="DY10">
        <v>210</v>
      </c>
      <c r="DZ10" s="2">
        <v>72700</v>
      </c>
      <c r="EA10" s="2">
        <v>2700</v>
      </c>
      <c r="EB10" s="2">
        <v>97500</v>
      </c>
      <c r="EC10" s="2">
        <v>3200</v>
      </c>
      <c r="ED10" s="2">
        <v>146400</v>
      </c>
      <c r="EE10" s="2">
        <v>4700</v>
      </c>
      <c r="EF10" s="2">
        <v>1367000</v>
      </c>
      <c r="EG10" s="2">
        <v>54000</v>
      </c>
      <c r="EH10" s="2">
        <v>2763000</v>
      </c>
      <c r="EI10" s="2">
        <v>96000</v>
      </c>
      <c r="EJ10" s="2">
        <v>354000</v>
      </c>
      <c r="EK10" s="2">
        <v>12000</v>
      </c>
      <c r="EL10" s="2">
        <v>222500</v>
      </c>
      <c r="EM10" s="2">
        <v>7500</v>
      </c>
      <c r="EN10" s="2">
        <v>25800</v>
      </c>
      <c r="EO10" s="2">
        <v>1100</v>
      </c>
      <c r="EP10">
        <v>14000</v>
      </c>
      <c r="EQ10">
        <v>520</v>
      </c>
      <c r="ER10">
        <v>17090</v>
      </c>
      <c r="ES10">
        <v>610</v>
      </c>
      <c r="ET10">
        <v>12030</v>
      </c>
      <c r="EU10">
        <v>410</v>
      </c>
      <c r="EV10">
        <v>14680</v>
      </c>
      <c r="EW10">
        <v>460</v>
      </c>
      <c r="EX10">
        <v>10100</v>
      </c>
      <c r="EY10">
        <v>360</v>
      </c>
      <c r="EZ10">
        <v>8300</v>
      </c>
      <c r="FA10">
        <v>350</v>
      </c>
      <c r="FB10">
        <v>2940</v>
      </c>
      <c r="FC10">
        <v>160</v>
      </c>
      <c r="FD10">
        <v>3720</v>
      </c>
      <c r="FE10">
        <v>180</v>
      </c>
      <c r="FF10">
        <v>2210</v>
      </c>
      <c r="FG10">
        <v>120</v>
      </c>
      <c r="FH10">
        <v>-0.8</v>
      </c>
      <c r="FI10">
        <v>9.6999999999999993</v>
      </c>
      <c r="FJ10">
        <v>1355</v>
      </c>
      <c r="FK10">
        <v>44</v>
      </c>
      <c r="FL10">
        <v>135</v>
      </c>
      <c r="FM10">
        <v>16</v>
      </c>
      <c r="FN10">
        <v>9930</v>
      </c>
      <c r="FO10">
        <v>340</v>
      </c>
      <c r="FP10" s="2">
        <v>567000</v>
      </c>
      <c r="FQ10" s="2">
        <v>19000</v>
      </c>
      <c r="FR10">
        <v>23780</v>
      </c>
      <c r="FS10">
        <v>790</v>
      </c>
      <c r="FT10">
        <v>419</v>
      </c>
      <c r="FU10">
        <v>29</v>
      </c>
      <c r="FV10" t="s">
        <v>459</v>
      </c>
    </row>
    <row r="11" spans="1:263" x14ac:dyDescent="0.25">
      <c r="A11" t="s">
        <v>484</v>
      </c>
      <c r="B11" t="s">
        <v>455</v>
      </c>
      <c r="C11" t="s">
        <v>485</v>
      </c>
      <c r="D11" t="s">
        <v>457</v>
      </c>
      <c r="E11" s="1">
        <v>0.4801829861111111</v>
      </c>
      <c r="F11">
        <v>39.832000000000001</v>
      </c>
      <c r="G11" t="s">
        <v>486</v>
      </c>
      <c r="H11" s="2">
        <v>8080000</v>
      </c>
      <c r="I11" s="2">
        <v>240000</v>
      </c>
      <c r="J11" s="2">
        <v>2224000</v>
      </c>
      <c r="K11" s="2">
        <v>76000</v>
      </c>
      <c r="L11">
        <v>38290</v>
      </c>
      <c r="M11">
        <v>260</v>
      </c>
      <c r="N11" s="2">
        <v>123400</v>
      </c>
      <c r="O11" s="2">
        <v>3600</v>
      </c>
      <c r="P11" s="2">
        <v>190700</v>
      </c>
      <c r="Q11" s="2">
        <v>2500</v>
      </c>
      <c r="R11" s="2">
        <v>94200</v>
      </c>
      <c r="S11" s="2">
        <v>2800</v>
      </c>
      <c r="T11" s="2">
        <v>138700</v>
      </c>
      <c r="U11" s="2">
        <v>4400</v>
      </c>
      <c r="V11" s="2">
        <v>1338000</v>
      </c>
      <c r="W11" s="2">
        <v>49000</v>
      </c>
      <c r="X11" s="2">
        <v>2681000</v>
      </c>
      <c r="Y11" s="2">
        <v>79000</v>
      </c>
      <c r="Z11" s="2">
        <v>350000</v>
      </c>
      <c r="AA11" s="2">
        <v>11000</v>
      </c>
      <c r="AB11" s="2">
        <v>220900</v>
      </c>
      <c r="AC11" s="2">
        <v>6100</v>
      </c>
      <c r="AD11">
        <v>25360</v>
      </c>
      <c r="AE11">
        <v>800</v>
      </c>
      <c r="AF11">
        <v>13860</v>
      </c>
      <c r="AG11">
        <v>450</v>
      </c>
      <c r="AH11">
        <v>16760</v>
      </c>
      <c r="AI11">
        <v>540</v>
      </c>
      <c r="AJ11">
        <v>12430</v>
      </c>
      <c r="AK11">
        <v>410</v>
      </c>
      <c r="AL11">
        <v>14140</v>
      </c>
      <c r="AM11">
        <v>440</v>
      </c>
      <c r="AN11">
        <v>10070</v>
      </c>
      <c r="AO11">
        <v>390</v>
      </c>
      <c r="AP11">
        <v>8080</v>
      </c>
      <c r="AQ11">
        <v>290</v>
      </c>
      <c r="AR11">
        <v>2950</v>
      </c>
      <c r="AS11">
        <v>140</v>
      </c>
      <c r="AT11">
        <v>3670</v>
      </c>
      <c r="AU11">
        <v>180</v>
      </c>
      <c r="AV11">
        <v>2430</v>
      </c>
      <c r="AW11">
        <v>140</v>
      </c>
      <c r="AX11">
        <v>243</v>
      </c>
      <c r="AY11">
        <v>21</v>
      </c>
      <c r="AZ11">
        <v>69.5</v>
      </c>
      <c r="BA11">
        <v>9.9</v>
      </c>
      <c r="BB11">
        <v>1305</v>
      </c>
      <c r="BC11">
        <v>39</v>
      </c>
      <c r="BD11">
        <v>147</v>
      </c>
      <c r="BE11">
        <v>15</v>
      </c>
      <c r="BF11">
        <v>9610</v>
      </c>
      <c r="BG11">
        <v>270</v>
      </c>
      <c r="BH11" s="2">
        <v>552000</v>
      </c>
      <c r="BI11" s="2">
        <v>14000</v>
      </c>
      <c r="BJ11">
        <v>23450</v>
      </c>
      <c r="BK11">
        <v>700</v>
      </c>
      <c r="BL11">
        <v>406</v>
      </c>
      <c r="BM11">
        <v>32</v>
      </c>
      <c r="BN11" s="2">
        <v>178700</v>
      </c>
      <c r="BO11" s="2">
        <v>6100</v>
      </c>
      <c r="BP11">
        <v>245</v>
      </c>
      <c r="BQ11">
        <v>87</v>
      </c>
      <c r="BR11" s="2">
        <v>1084000</v>
      </c>
      <c r="BS11" s="2">
        <v>32000</v>
      </c>
      <c r="BT11">
        <v>915</v>
      </c>
      <c r="BU11">
        <v>32</v>
      </c>
      <c r="BV11">
        <v>5990</v>
      </c>
      <c r="BW11">
        <v>180</v>
      </c>
      <c r="BX11">
        <v>856</v>
      </c>
      <c r="BY11">
        <v>27</v>
      </c>
      <c r="BZ11">
        <v>6370</v>
      </c>
      <c r="CA11">
        <v>230</v>
      </c>
      <c r="CB11">
        <v>12640</v>
      </c>
      <c r="CC11">
        <v>370</v>
      </c>
      <c r="CD11">
        <v>1206</v>
      </c>
      <c r="CE11">
        <v>38</v>
      </c>
      <c r="CF11">
        <v>4620</v>
      </c>
      <c r="CG11">
        <v>130</v>
      </c>
      <c r="CH11">
        <v>613</v>
      </c>
      <c r="CI11">
        <v>19</v>
      </c>
      <c r="CJ11">
        <v>81.2</v>
      </c>
      <c r="CK11">
        <v>2.7</v>
      </c>
      <c r="CL11">
        <v>371</v>
      </c>
      <c r="CM11">
        <v>12</v>
      </c>
      <c r="CN11">
        <v>37.5</v>
      </c>
      <c r="CO11">
        <v>1.2</v>
      </c>
      <c r="CP11">
        <v>180.2</v>
      </c>
      <c r="CQ11">
        <v>5.6</v>
      </c>
      <c r="CR11">
        <v>30.2</v>
      </c>
      <c r="CS11">
        <v>1.2</v>
      </c>
      <c r="CT11">
        <v>74.3</v>
      </c>
      <c r="CU11">
        <v>2.7</v>
      </c>
      <c r="CV11">
        <v>8.75</v>
      </c>
      <c r="CW11">
        <v>0.4</v>
      </c>
      <c r="CX11">
        <v>52.4</v>
      </c>
      <c r="CY11">
        <v>2.6</v>
      </c>
      <c r="CZ11">
        <v>7.28</v>
      </c>
      <c r="DA11">
        <v>0.42</v>
      </c>
      <c r="DB11">
        <v>17</v>
      </c>
      <c r="DC11">
        <v>21</v>
      </c>
      <c r="DD11">
        <v>0.3</v>
      </c>
      <c r="DE11">
        <v>2.7</v>
      </c>
      <c r="DF11">
        <v>16.88</v>
      </c>
      <c r="DG11">
        <v>0.51</v>
      </c>
      <c r="DH11">
        <v>2.11</v>
      </c>
      <c r="DI11">
        <v>0.21</v>
      </c>
      <c r="DJ11">
        <v>57.6</v>
      </c>
      <c r="DK11">
        <v>1.6</v>
      </c>
      <c r="DL11">
        <v>1871</v>
      </c>
      <c r="DM11">
        <v>49</v>
      </c>
      <c r="DN11">
        <v>63.8</v>
      </c>
      <c r="DO11">
        <v>1.9</v>
      </c>
      <c r="DP11">
        <v>2210</v>
      </c>
      <c r="DQ11">
        <v>170</v>
      </c>
      <c r="DR11">
        <v>5.8730000000000002E-5</v>
      </c>
      <c r="DS11">
        <v>7.9999999999999996E-7</v>
      </c>
      <c r="DT11" s="2">
        <v>122700</v>
      </c>
      <c r="DU11" s="2">
        <v>3600</v>
      </c>
      <c r="DV11" s="2">
        <v>2188000</v>
      </c>
      <c r="DW11" s="2">
        <v>76000</v>
      </c>
      <c r="DX11">
        <v>720</v>
      </c>
      <c r="DY11">
        <v>250</v>
      </c>
      <c r="DZ11" s="2">
        <v>70800</v>
      </c>
      <c r="EA11" s="2">
        <v>2500</v>
      </c>
      <c r="EB11" s="2">
        <v>93400</v>
      </c>
      <c r="EC11" s="2">
        <v>2800</v>
      </c>
      <c r="ED11" s="2">
        <v>138700</v>
      </c>
      <c r="EE11" s="2">
        <v>4400</v>
      </c>
      <c r="EF11" s="2">
        <v>1338000</v>
      </c>
      <c r="EG11" s="2">
        <v>49000</v>
      </c>
      <c r="EH11" s="2">
        <v>2681000</v>
      </c>
      <c r="EI11" s="2">
        <v>79000</v>
      </c>
      <c r="EJ11" s="2">
        <v>350000</v>
      </c>
      <c r="EK11" s="2">
        <v>11000</v>
      </c>
      <c r="EL11" s="2">
        <v>220900</v>
      </c>
      <c r="EM11" s="2">
        <v>6100</v>
      </c>
      <c r="EN11">
        <v>25360</v>
      </c>
      <c r="EO11">
        <v>800</v>
      </c>
      <c r="EP11">
        <v>13860</v>
      </c>
      <c r="EQ11">
        <v>450</v>
      </c>
      <c r="ER11">
        <v>16760</v>
      </c>
      <c r="ES11">
        <v>540</v>
      </c>
      <c r="ET11">
        <v>12430</v>
      </c>
      <c r="EU11">
        <v>410</v>
      </c>
      <c r="EV11">
        <v>14140</v>
      </c>
      <c r="EW11">
        <v>440</v>
      </c>
      <c r="EX11">
        <v>10070</v>
      </c>
      <c r="EY11">
        <v>390</v>
      </c>
      <c r="EZ11">
        <v>8080</v>
      </c>
      <c r="FA11">
        <v>290</v>
      </c>
      <c r="FB11">
        <v>2950</v>
      </c>
      <c r="FC11">
        <v>140</v>
      </c>
      <c r="FD11">
        <v>3670</v>
      </c>
      <c r="FE11">
        <v>180</v>
      </c>
      <c r="FF11">
        <v>2430</v>
      </c>
      <c r="FG11">
        <v>140</v>
      </c>
      <c r="FH11">
        <v>0.9</v>
      </c>
      <c r="FI11">
        <v>9.9</v>
      </c>
      <c r="FJ11">
        <v>1302</v>
      </c>
      <c r="FK11">
        <v>39</v>
      </c>
      <c r="FL11">
        <v>147</v>
      </c>
      <c r="FM11">
        <v>15</v>
      </c>
      <c r="FN11">
        <v>9610</v>
      </c>
      <c r="FO11">
        <v>270</v>
      </c>
      <c r="FP11" s="2">
        <v>552000</v>
      </c>
      <c r="FQ11" s="2">
        <v>14000</v>
      </c>
      <c r="FR11">
        <v>23450</v>
      </c>
      <c r="FS11">
        <v>700</v>
      </c>
      <c r="FT11">
        <v>406</v>
      </c>
      <c r="FU11">
        <v>32</v>
      </c>
      <c r="FV11" t="s">
        <v>459</v>
      </c>
    </row>
    <row r="12" spans="1:263" x14ac:dyDescent="0.25">
      <c r="A12" t="s">
        <v>487</v>
      </c>
      <c r="B12" t="s">
        <v>455</v>
      </c>
      <c r="C12" t="s">
        <v>488</v>
      </c>
      <c r="D12" t="s">
        <v>457</v>
      </c>
      <c r="E12" s="1">
        <v>0.48097106481481483</v>
      </c>
      <c r="F12">
        <v>41.728999999999999</v>
      </c>
      <c r="G12" t="s">
        <v>489</v>
      </c>
      <c r="H12" s="2">
        <v>7930000</v>
      </c>
      <c r="I12" s="2">
        <v>270000</v>
      </c>
      <c r="J12" s="2">
        <v>2182000</v>
      </c>
      <c r="K12" s="2">
        <v>83000</v>
      </c>
      <c r="L12">
        <v>38490</v>
      </c>
      <c r="M12">
        <v>230</v>
      </c>
      <c r="N12" s="2">
        <v>120800</v>
      </c>
      <c r="O12" s="2">
        <v>4300</v>
      </c>
      <c r="P12" s="2">
        <v>188700</v>
      </c>
      <c r="Q12" s="2">
        <v>2600</v>
      </c>
      <c r="R12" s="2">
        <v>92100</v>
      </c>
      <c r="S12" s="2">
        <v>3300</v>
      </c>
      <c r="T12" s="2">
        <v>139700</v>
      </c>
      <c r="U12" s="2">
        <v>5100</v>
      </c>
      <c r="V12" s="2">
        <v>1272000</v>
      </c>
      <c r="W12" s="2">
        <v>52000</v>
      </c>
      <c r="X12" s="2">
        <v>2581000</v>
      </c>
      <c r="Y12" s="2">
        <v>93000</v>
      </c>
      <c r="Z12" s="2">
        <v>344000</v>
      </c>
      <c r="AA12" s="2">
        <v>12000</v>
      </c>
      <c r="AB12" s="2">
        <v>216800</v>
      </c>
      <c r="AC12" s="2">
        <v>7500</v>
      </c>
      <c r="AD12">
        <v>24490</v>
      </c>
      <c r="AE12">
        <v>900</v>
      </c>
      <c r="AF12">
        <v>13490</v>
      </c>
      <c r="AG12">
        <v>490</v>
      </c>
      <c r="AH12">
        <v>16390</v>
      </c>
      <c r="AI12">
        <v>610</v>
      </c>
      <c r="AJ12">
        <v>12020</v>
      </c>
      <c r="AK12">
        <v>430</v>
      </c>
      <c r="AL12">
        <v>14040</v>
      </c>
      <c r="AM12">
        <v>490</v>
      </c>
      <c r="AN12">
        <v>9650</v>
      </c>
      <c r="AO12">
        <v>360</v>
      </c>
      <c r="AP12">
        <v>8010</v>
      </c>
      <c r="AQ12">
        <v>290</v>
      </c>
      <c r="AR12">
        <v>2980</v>
      </c>
      <c r="AS12">
        <v>140</v>
      </c>
      <c r="AT12">
        <v>3530</v>
      </c>
      <c r="AU12">
        <v>170</v>
      </c>
      <c r="AV12">
        <v>2250</v>
      </c>
      <c r="AW12">
        <v>130</v>
      </c>
      <c r="AX12">
        <v>226</v>
      </c>
      <c r="AY12">
        <v>20</v>
      </c>
      <c r="AZ12">
        <v>83</v>
      </c>
      <c r="BA12">
        <v>12</v>
      </c>
      <c r="BB12">
        <v>1242</v>
      </c>
      <c r="BC12">
        <v>50</v>
      </c>
      <c r="BD12">
        <v>112</v>
      </c>
      <c r="BE12">
        <v>13</v>
      </c>
      <c r="BF12">
        <v>9430</v>
      </c>
      <c r="BG12">
        <v>320</v>
      </c>
      <c r="BH12" s="2">
        <v>538000</v>
      </c>
      <c r="BI12" s="2">
        <v>19000</v>
      </c>
      <c r="BJ12">
        <v>22590</v>
      </c>
      <c r="BK12">
        <v>790</v>
      </c>
      <c r="BL12">
        <v>392</v>
      </c>
      <c r="BM12">
        <v>30</v>
      </c>
      <c r="BN12" s="2">
        <v>180200</v>
      </c>
      <c r="BO12" s="2">
        <v>6800</v>
      </c>
      <c r="BP12">
        <v>63</v>
      </c>
      <c r="BQ12">
        <v>81</v>
      </c>
      <c r="BR12" s="2">
        <v>1063000</v>
      </c>
      <c r="BS12" s="2">
        <v>38000</v>
      </c>
      <c r="BT12">
        <v>887</v>
      </c>
      <c r="BU12">
        <v>34</v>
      </c>
      <c r="BV12">
        <v>5870</v>
      </c>
      <c r="BW12">
        <v>210</v>
      </c>
      <c r="BX12">
        <v>864</v>
      </c>
      <c r="BY12">
        <v>32</v>
      </c>
      <c r="BZ12">
        <v>6070</v>
      </c>
      <c r="CA12">
        <v>250</v>
      </c>
      <c r="CB12">
        <v>12190</v>
      </c>
      <c r="CC12">
        <v>440</v>
      </c>
      <c r="CD12">
        <v>1186</v>
      </c>
      <c r="CE12">
        <v>42</v>
      </c>
      <c r="CF12">
        <v>4540</v>
      </c>
      <c r="CG12">
        <v>160</v>
      </c>
      <c r="CH12">
        <v>593</v>
      </c>
      <c r="CI12">
        <v>22</v>
      </c>
      <c r="CJ12">
        <v>79.2</v>
      </c>
      <c r="CK12">
        <v>2.9</v>
      </c>
      <c r="CL12">
        <v>363</v>
      </c>
      <c r="CM12">
        <v>14</v>
      </c>
      <c r="CN12">
        <v>36.299999999999997</v>
      </c>
      <c r="CO12">
        <v>1.3</v>
      </c>
      <c r="CP12">
        <v>179.3</v>
      </c>
      <c r="CQ12">
        <v>6.2</v>
      </c>
      <c r="CR12">
        <v>29</v>
      </c>
      <c r="CS12">
        <v>1.1000000000000001</v>
      </c>
      <c r="CT12">
        <v>73.8</v>
      </c>
      <c r="CU12">
        <v>2.6</v>
      </c>
      <c r="CV12">
        <v>8.84</v>
      </c>
      <c r="CW12">
        <v>0.42</v>
      </c>
      <c r="CX12">
        <v>50.6</v>
      </c>
      <c r="CY12">
        <v>2.4</v>
      </c>
      <c r="CZ12">
        <v>6.74</v>
      </c>
      <c r="DA12">
        <v>0.4</v>
      </c>
      <c r="DB12">
        <v>-3</v>
      </c>
      <c r="DC12">
        <v>20</v>
      </c>
      <c r="DD12">
        <v>3.9</v>
      </c>
      <c r="DE12">
        <v>3.3</v>
      </c>
      <c r="DF12">
        <v>16.079999999999998</v>
      </c>
      <c r="DG12">
        <v>0.65</v>
      </c>
      <c r="DH12">
        <v>1.6</v>
      </c>
      <c r="DI12">
        <v>0.19</v>
      </c>
      <c r="DJ12">
        <v>56.6</v>
      </c>
      <c r="DK12">
        <v>1.9</v>
      </c>
      <c r="DL12">
        <v>1826</v>
      </c>
      <c r="DM12">
        <v>63</v>
      </c>
      <c r="DN12">
        <v>61.6</v>
      </c>
      <c r="DO12">
        <v>2.2000000000000002</v>
      </c>
      <c r="DP12">
        <v>2170</v>
      </c>
      <c r="DQ12">
        <v>170</v>
      </c>
      <c r="DR12">
        <v>5.8230000000000003E-5</v>
      </c>
      <c r="DS12">
        <v>8.4E-7</v>
      </c>
      <c r="DT12" s="2">
        <v>120100</v>
      </c>
      <c r="DU12" s="2">
        <v>4300</v>
      </c>
      <c r="DV12" s="2">
        <v>2146000</v>
      </c>
      <c r="DW12" s="2">
        <v>83000</v>
      </c>
      <c r="DX12">
        <v>180</v>
      </c>
      <c r="DY12">
        <v>230</v>
      </c>
      <c r="DZ12" s="2">
        <v>68500</v>
      </c>
      <c r="EA12" s="2">
        <v>2600</v>
      </c>
      <c r="EB12" s="2">
        <v>91400</v>
      </c>
      <c r="EC12" s="2">
        <v>3300</v>
      </c>
      <c r="ED12" s="2">
        <v>139700</v>
      </c>
      <c r="EE12" s="2">
        <v>5100</v>
      </c>
      <c r="EF12" s="2">
        <v>1272000</v>
      </c>
      <c r="EG12" s="2">
        <v>52000</v>
      </c>
      <c r="EH12" s="2">
        <v>2581000</v>
      </c>
      <c r="EI12" s="2">
        <v>93000</v>
      </c>
      <c r="EJ12" s="2">
        <v>344000</v>
      </c>
      <c r="EK12" s="2">
        <v>12000</v>
      </c>
      <c r="EL12" s="2">
        <v>216800</v>
      </c>
      <c r="EM12" s="2">
        <v>7500</v>
      </c>
      <c r="EN12">
        <v>24490</v>
      </c>
      <c r="EO12">
        <v>900</v>
      </c>
      <c r="EP12">
        <v>13490</v>
      </c>
      <c r="EQ12">
        <v>490</v>
      </c>
      <c r="ER12">
        <v>16390</v>
      </c>
      <c r="ES12">
        <v>610</v>
      </c>
      <c r="ET12">
        <v>12020</v>
      </c>
      <c r="EU12">
        <v>430</v>
      </c>
      <c r="EV12">
        <v>14040</v>
      </c>
      <c r="EW12">
        <v>490</v>
      </c>
      <c r="EX12">
        <v>9650</v>
      </c>
      <c r="EY12">
        <v>360</v>
      </c>
      <c r="EZ12">
        <v>8010</v>
      </c>
      <c r="FA12">
        <v>290</v>
      </c>
      <c r="FB12">
        <v>2980</v>
      </c>
      <c r="FC12">
        <v>140</v>
      </c>
      <c r="FD12">
        <v>3530</v>
      </c>
      <c r="FE12">
        <v>170</v>
      </c>
      <c r="FF12">
        <v>2250</v>
      </c>
      <c r="FG12">
        <v>130</v>
      </c>
      <c r="FH12">
        <v>15</v>
      </c>
      <c r="FI12">
        <v>12</v>
      </c>
      <c r="FJ12">
        <v>1239</v>
      </c>
      <c r="FK12">
        <v>50</v>
      </c>
      <c r="FL12">
        <v>111</v>
      </c>
      <c r="FM12">
        <v>13</v>
      </c>
      <c r="FN12">
        <v>9430</v>
      </c>
      <c r="FO12">
        <v>320</v>
      </c>
      <c r="FP12" s="2">
        <v>538000</v>
      </c>
      <c r="FQ12" s="2">
        <v>19000</v>
      </c>
      <c r="FR12">
        <v>22590</v>
      </c>
      <c r="FS12">
        <v>790</v>
      </c>
      <c r="FT12">
        <v>392</v>
      </c>
      <c r="FU12">
        <v>30</v>
      </c>
      <c r="FV12" t="s">
        <v>459</v>
      </c>
    </row>
    <row r="13" spans="1:263" x14ac:dyDescent="0.25">
      <c r="A13" t="s">
        <v>490</v>
      </c>
      <c r="B13" t="s">
        <v>455</v>
      </c>
      <c r="C13" t="s">
        <v>491</v>
      </c>
      <c r="D13" t="s">
        <v>457</v>
      </c>
      <c r="E13" s="1">
        <v>0.48178333333333329</v>
      </c>
      <c r="F13">
        <v>41.16</v>
      </c>
      <c r="G13" t="s">
        <v>492</v>
      </c>
      <c r="H13" s="2">
        <v>8100000</v>
      </c>
      <c r="I13" s="2">
        <v>270000</v>
      </c>
      <c r="J13" s="2">
        <v>2241000</v>
      </c>
      <c r="K13" s="2">
        <v>76000</v>
      </c>
      <c r="L13">
        <v>39070</v>
      </c>
      <c r="M13">
        <v>260</v>
      </c>
      <c r="N13" s="2">
        <v>122100</v>
      </c>
      <c r="O13" s="2">
        <v>4100</v>
      </c>
      <c r="P13" s="2">
        <v>190100</v>
      </c>
      <c r="Q13" s="2">
        <v>2600</v>
      </c>
      <c r="R13" s="2">
        <v>93600</v>
      </c>
      <c r="S13" s="2">
        <v>3300</v>
      </c>
      <c r="T13" s="2">
        <v>139800</v>
      </c>
      <c r="U13" s="2">
        <v>5300</v>
      </c>
      <c r="V13" s="2">
        <v>1323000</v>
      </c>
      <c r="W13" s="2">
        <v>58000</v>
      </c>
      <c r="X13" s="2">
        <v>2665000</v>
      </c>
      <c r="Y13" s="2">
        <v>94000</v>
      </c>
      <c r="Z13" s="2">
        <v>344000</v>
      </c>
      <c r="AA13" s="2">
        <v>12000</v>
      </c>
      <c r="AB13" s="2">
        <v>217700</v>
      </c>
      <c r="AC13" s="2">
        <v>8300</v>
      </c>
      <c r="AD13">
        <v>24820</v>
      </c>
      <c r="AE13">
        <v>910</v>
      </c>
      <c r="AF13">
        <v>13760</v>
      </c>
      <c r="AG13">
        <v>560</v>
      </c>
      <c r="AH13">
        <v>16620</v>
      </c>
      <c r="AI13">
        <v>590</v>
      </c>
      <c r="AJ13">
        <v>12040</v>
      </c>
      <c r="AK13">
        <v>450</v>
      </c>
      <c r="AL13">
        <v>13900</v>
      </c>
      <c r="AM13">
        <v>540</v>
      </c>
      <c r="AN13">
        <v>9730</v>
      </c>
      <c r="AO13">
        <v>400</v>
      </c>
      <c r="AP13">
        <v>8060</v>
      </c>
      <c r="AQ13">
        <v>310</v>
      </c>
      <c r="AR13">
        <v>2900</v>
      </c>
      <c r="AS13">
        <v>140</v>
      </c>
      <c r="AT13">
        <v>3570</v>
      </c>
      <c r="AU13">
        <v>170</v>
      </c>
      <c r="AV13">
        <v>2230</v>
      </c>
      <c r="AW13">
        <v>120</v>
      </c>
      <c r="AX13">
        <v>242</v>
      </c>
      <c r="AY13">
        <v>21</v>
      </c>
      <c r="AZ13">
        <v>79</v>
      </c>
      <c r="BA13">
        <v>12</v>
      </c>
      <c r="BB13">
        <v>1325</v>
      </c>
      <c r="BC13">
        <v>48</v>
      </c>
      <c r="BD13">
        <v>149</v>
      </c>
      <c r="BE13">
        <v>15</v>
      </c>
      <c r="BF13">
        <v>9690</v>
      </c>
      <c r="BG13">
        <v>340</v>
      </c>
      <c r="BH13" s="2">
        <v>543000</v>
      </c>
      <c r="BI13" s="2">
        <v>19000</v>
      </c>
      <c r="BJ13">
        <v>22740</v>
      </c>
      <c r="BK13">
        <v>820</v>
      </c>
      <c r="BL13">
        <v>378</v>
      </c>
      <c r="BM13">
        <v>27</v>
      </c>
      <c r="BN13" s="2">
        <v>192400</v>
      </c>
      <c r="BO13" s="2">
        <v>6200</v>
      </c>
      <c r="BP13">
        <v>299</v>
      </c>
      <c r="BQ13">
        <v>95</v>
      </c>
      <c r="BR13" s="2">
        <v>1077000</v>
      </c>
      <c r="BS13" s="2">
        <v>36000</v>
      </c>
      <c r="BT13">
        <v>904</v>
      </c>
      <c r="BU13">
        <v>34</v>
      </c>
      <c r="BV13">
        <v>5970</v>
      </c>
      <c r="BW13">
        <v>210</v>
      </c>
      <c r="BX13">
        <v>867</v>
      </c>
      <c r="BY13">
        <v>33</v>
      </c>
      <c r="BZ13">
        <v>6320</v>
      </c>
      <c r="CA13">
        <v>270</v>
      </c>
      <c r="CB13">
        <v>12610</v>
      </c>
      <c r="CC13">
        <v>440</v>
      </c>
      <c r="CD13">
        <v>1190</v>
      </c>
      <c r="CE13">
        <v>41</v>
      </c>
      <c r="CF13">
        <v>4560</v>
      </c>
      <c r="CG13">
        <v>170</v>
      </c>
      <c r="CH13">
        <v>602</v>
      </c>
      <c r="CI13">
        <v>22</v>
      </c>
      <c r="CJ13">
        <v>80.900000000000006</v>
      </c>
      <c r="CK13">
        <v>3.3</v>
      </c>
      <c r="CL13">
        <v>369</v>
      </c>
      <c r="CM13">
        <v>13</v>
      </c>
      <c r="CN13">
        <v>36.4</v>
      </c>
      <c r="CO13">
        <v>1.4</v>
      </c>
      <c r="CP13">
        <v>177.7</v>
      </c>
      <c r="CQ13">
        <v>6.9</v>
      </c>
      <c r="CR13">
        <v>29.3</v>
      </c>
      <c r="CS13">
        <v>1.2</v>
      </c>
      <c r="CT13">
        <v>74.400000000000006</v>
      </c>
      <c r="CU13">
        <v>2.9</v>
      </c>
      <c r="CV13">
        <v>8.6199999999999992</v>
      </c>
      <c r="CW13">
        <v>0.42</v>
      </c>
      <c r="CX13">
        <v>51.2</v>
      </c>
      <c r="CY13">
        <v>2.5</v>
      </c>
      <c r="CZ13">
        <v>6.7</v>
      </c>
      <c r="DA13">
        <v>0.36</v>
      </c>
      <c r="DB13">
        <v>9</v>
      </c>
      <c r="DC13">
        <v>21</v>
      </c>
      <c r="DD13">
        <v>2.7</v>
      </c>
      <c r="DE13">
        <v>3.3</v>
      </c>
      <c r="DF13">
        <v>17.18</v>
      </c>
      <c r="DG13">
        <v>0.62</v>
      </c>
      <c r="DH13">
        <v>2.13</v>
      </c>
      <c r="DI13">
        <v>0.22</v>
      </c>
      <c r="DJ13">
        <v>58.3</v>
      </c>
      <c r="DK13">
        <v>2.1</v>
      </c>
      <c r="DL13">
        <v>1845</v>
      </c>
      <c r="DM13">
        <v>63</v>
      </c>
      <c r="DN13">
        <v>62</v>
      </c>
      <c r="DO13">
        <v>2.2000000000000002</v>
      </c>
      <c r="DP13">
        <v>2120</v>
      </c>
      <c r="DQ13">
        <v>150</v>
      </c>
      <c r="DR13">
        <v>5.7809999999999997E-5</v>
      </c>
      <c r="DS13">
        <v>9.5000000000000001E-7</v>
      </c>
      <c r="DT13" s="2">
        <v>121400</v>
      </c>
      <c r="DU13" s="2">
        <v>4100</v>
      </c>
      <c r="DV13" s="2">
        <v>2204000</v>
      </c>
      <c r="DW13" s="2">
        <v>76000</v>
      </c>
      <c r="DX13">
        <v>830</v>
      </c>
      <c r="DY13">
        <v>250</v>
      </c>
      <c r="DZ13" s="2">
        <v>69800</v>
      </c>
      <c r="EA13" s="2">
        <v>2600</v>
      </c>
      <c r="EB13" s="2">
        <v>92900</v>
      </c>
      <c r="EC13" s="2">
        <v>3300</v>
      </c>
      <c r="ED13" s="2">
        <v>139800</v>
      </c>
      <c r="EE13" s="2">
        <v>5300</v>
      </c>
      <c r="EF13" s="2">
        <v>1323000</v>
      </c>
      <c r="EG13" s="2">
        <v>58000</v>
      </c>
      <c r="EH13" s="2">
        <v>2665000</v>
      </c>
      <c r="EI13" s="2">
        <v>94000</v>
      </c>
      <c r="EJ13" s="2">
        <v>344000</v>
      </c>
      <c r="EK13" s="2">
        <v>12000</v>
      </c>
      <c r="EL13" s="2">
        <v>217700</v>
      </c>
      <c r="EM13" s="2">
        <v>8300</v>
      </c>
      <c r="EN13">
        <v>24820</v>
      </c>
      <c r="EO13">
        <v>910</v>
      </c>
      <c r="EP13">
        <v>13760</v>
      </c>
      <c r="EQ13">
        <v>560</v>
      </c>
      <c r="ER13">
        <v>16620</v>
      </c>
      <c r="ES13">
        <v>590</v>
      </c>
      <c r="ET13">
        <v>12040</v>
      </c>
      <c r="EU13">
        <v>450</v>
      </c>
      <c r="EV13">
        <v>13900</v>
      </c>
      <c r="EW13">
        <v>540</v>
      </c>
      <c r="EX13">
        <v>9730</v>
      </c>
      <c r="EY13">
        <v>400</v>
      </c>
      <c r="EZ13">
        <v>8060</v>
      </c>
      <c r="FA13">
        <v>310</v>
      </c>
      <c r="FB13">
        <v>2900</v>
      </c>
      <c r="FC13">
        <v>140</v>
      </c>
      <c r="FD13">
        <v>3570</v>
      </c>
      <c r="FE13">
        <v>170</v>
      </c>
      <c r="FF13">
        <v>2230</v>
      </c>
      <c r="FG13">
        <v>120</v>
      </c>
      <c r="FH13">
        <v>10</v>
      </c>
      <c r="FI13">
        <v>12</v>
      </c>
      <c r="FJ13">
        <v>1322</v>
      </c>
      <c r="FK13">
        <v>48</v>
      </c>
      <c r="FL13">
        <v>148</v>
      </c>
      <c r="FM13">
        <v>15</v>
      </c>
      <c r="FN13">
        <v>9690</v>
      </c>
      <c r="FO13">
        <v>340</v>
      </c>
      <c r="FP13" s="2">
        <v>543000</v>
      </c>
      <c r="FQ13" s="2">
        <v>19000</v>
      </c>
      <c r="FR13">
        <v>22740</v>
      </c>
      <c r="FS13">
        <v>820</v>
      </c>
      <c r="FT13">
        <v>378</v>
      </c>
      <c r="FU13">
        <v>27</v>
      </c>
      <c r="FV13" t="s">
        <v>459</v>
      </c>
    </row>
    <row r="14" spans="1:263" x14ac:dyDescent="0.25">
      <c r="A14" t="s">
        <v>493</v>
      </c>
      <c r="B14" t="s">
        <v>455</v>
      </c>
      <c r="C14" t="s">
        <v>494</v>
      </c>
      <c r="D14" t="s">
        <v>457</v>
      </c>
      <c r="E14" s="1">
        <v>0.50938993055555548</v>
      </c>
      <c r="F14">
        <v>41.392000000000003</v>
      </c>
      <c r="G14" t="s">
        <v>495</v>
      </c>
      <c r="H14" s="2">
        <v>7950000</v>
      </c>
      <c r="I14" s="2">
        <v>280000</v>
      </c>
      <c r="J14" s="2">
        <v>2158000</v>
      </c>
      <c r="K14" s="2">
        <v>83000</v>
      </c>
      <c r="L14">
        <v>32270</v>
      </c>
      <c r="M14">
        <v>210</v>
      </c>
      <c r="N14" s="2">
        <v>119900</v>
      </c>
      <c r="O14" s="2">
        <v>4100</v>
      </c>
      <c r="P14" s="2">
        <v>185700</v>
      </c>
      <c r="Q14" s="2">
        <v>2700</v>
      </c>
      <c r="R14" s="2">
        <v>91300</v>
      </c>
      <c r="S14" s="2">
        <v>3000</v>
      </c>
      <c r="T14" s="2">
        <v>140900</v>
      </c>
      <c r="U14" s="2">
        <v>5100</v>
      </c>
      <c r="V14" s="2">
        <v>1299000</v>
      </c>
      <c r="W14" s="2">
        <v>56000</v>
      </c>
      <c r="X14" s="2">
        <v>2624000</v>
      </c>
      <c r="Y14" s="2">
        <v>88000</v>
      </c>
      <c r="Z14" s="2">
        <v>341000</v>
      </c>
      <c r="AA14" s="2">
        <v>13000</v>
      </c>
      <c r="AB14" s="2">
        <v>214500</v>
      </c>
      <c r="AC14" s="2">
        <v>8400</v>
      </c>
      <c r="AD14">
        <v>24520</v>
      </c>
      <c r="AE14">
        <v>870</v>
      </c>
      <c r="AF14">
        <v>13310</v>
      </c>
      <c r="AG14">
        <v>460</v>
      </c>
      <c r="AH14">
        <v>16630</v>
      </c>
      <c r="AI14">
        <v>560</v>
      </c>
      <c r="AJ14">
        <v>11940</v>
      </c>
      <c r="AK14">
        <v>420</v>
      </c>
      <c r="AL14">
        <v>13790</v>
      </c>
      <c r="AM14">
        <v>540</v>
      </c>
      <c r="AN14">
        <v>9780</v>
      </c>
      <c r="AO14">
        <v>390</v>
      </c>
      <c r="AP14">
        <v>8120</v>
      </c>
      <c r="AQ14">
        <v>290</v>
      </c>
      <c r="AR14">
        <v>2950</v>
      </c>
      <c r="AS14">
        <v>140</v>
      </c>
      <c r="AT14">
        <v>3540</v>
      </c>
      <c r="AU14">
        <v>170</v>
      </c>
      <c r="AV14">
        <v>2220</v>
      </c>
      <c r="AW14">
        <v>130</v>
      </c>
      <c r="AX14">
        <v>216</v>
      </c>
      <c r="AY14">
        <v>19</v>
      </c>
      <c r="AZ14">
        <v>82.8</v>
      </c>
      <c r="BA14">
        <v>9.5</v>
      </c>
      <c r="BB14">
        <v>1287</v>
      </c>
      <c r="BC14">
        <v>46</v>
      </c>
      <c r="BD14">
        <v>128</v>
      </c>
      <c r="BE14">
        <v>14</v>
      </c>
      <c r="BF14">
        <v>9690</v>
      </c>
      <c r="BG14">
        <v>340</v>
      </c>
      <c r="BH14" s="2">
        <v>540000</v>
      </c>
      <c r="BI14" s="2">
        <v>19000</v>
      </c>
      <c r="BJ14">
        <v>22820</v>
      </c>
      <c r="BK14">
        <v>750</v>
      </c>
      <c r="BL14">
        <v>412</v>
      </c>
      <c r="BM14">
        <v>30</v>
      </c>
      <c r="BN14" s="2">
        <v>165300</v>
      </c>
      <c r="BO14" s="2">
        <v>5900</v>
      </c>
      <c r="BP14">
        <v>510</v>
      </c>
      <c r="BQ14">
        <v>250</v>
      </c>
      <c r="BR14" s="2">
        <v>1111000</v>
      </c>
      <c r="BS14" s="2">
        <v>39000</v>
      </c>
      <c r="BT14">
        <v>931</v>
      </c>
      <c r="BU14">
        <v>37</v>
      </c>
      <c r="BV14">
        <v>6130</v>
      </c>
      <c r="BW14">
        <v>200</v>
      </c>
      <c r="BX14">
        <v>927</v>
      </c>
      <c r="BY14">
        <v>33</v>
      </c>
      <c r="BZ14">
        <v>6580</v>
      </c>
      <c r="CA14">
        <v>280</v>
      </c>
      <c r="CB14">
        <v>13040</v>
      </c>
      <c r="CC14">
        <v>440</v>
      </c>
      <c r="CD14">
        <v>1247</v>
      </c>
      <c r="CE14">
        <v>46</v>
      </c>
      <c r="CF14">
        <v>4550</v>
      </c>
      <c r="CG14">
        <v>180</v>
      </c>
      <c r="CH14">
        <v>619</v>
      </c>
      <c r="CI14">
        <v>22</v>
      </c>
      <c r="CJ14">
        <v>83</v>
      </c>
      <c r="CK14">
        <v>2.9</v>
      </c>
      <c r="CL14">
        <v>387</v>
      </c>
      <c r="CM14">
        <v>13</v>
      </c>
      <c r="CN14">
        <v>37.700000000000003</v>
      </c>
      <c r="CO14">
        <v>1.3</v>
      </c>
      <c r="CP14">
        <v>185.1</v>
      </c>
      <c r="CQ14">
        <v>7.2</v>
      </c>
      <c r="CR14">
        <v>31.2</v>
      </c>
      <c r="CS14">
        <v>1.2</v>
      </c>
      <c r="CT14">
        <v>78.7</v>
      </c>
      <c r="CU14">
        <v>2.8</v>
      </c>
      <c r="CV14">
        <v>9.27</v>
      </c>
      <c r="CW14">
        <v>0.43</v>
      </c>
      <c r="CX14">
        <v>52.8</v>
      </c>
      <c r="CY14">
        <v>2.5</v>
      </c>
      <c r="CZ14">
        <v>6.97</v>
      </c>
      <c r="DA14">
        <v>0.41</v>
      </c>
      <c r="DB14">
        <v>-7</v>
      </c>
      <c r="DC14">
        <v>19</v>
      </c>
      <c r="DD14">
        <v>3.6</v>
      </c>
      <c r="DE14">
        <v>2.4</v>
      </c>
      <c r="DF14">
        <v>17.43</v>
      </c>
      <c r="DG14">
        <v>0.62</v>
      </c>
      <c r="DH14">
        <v>1.92</v>
      </c>
      <c r="DI14">
        <v>0.21</v>
      </c>
      <c r="DJ14">
        <v>60.8</v>
      </c>
      <c r="DK14">
        <v>2.1</v>
      </c>
      <c r="DL14">
        <v>1928</v>
      </c>
      <c r="DM14">
        <v>68</v>
      </c>
      <c r="DN14">
        <v>65</v>
      </c>
      <c r="DO14">
        <v>2.1</v>
      </c>
      <c r="DP14">
        <v>1800</v>
      </c>
      <c r="DQ14">
        <v>130</v>
      </c>
      <c r="DR14">
        <v>5.838E-5</v>
      </c>
      <c r="DS14">
        <v>7.1999999999999999E-7</v>
      </c>
      <c r="DT14" s="2">
        <v>119200</v>
      </c>
      <c r="DU14" s="2">
        <v>4100</v>
      </c>
      <c r="DV14" s="2">
        <v>2125000</v>
      </c>
      <c r="DW14" s="2">
        <v>83000</v>
      </c>
      <c r="DX14">
        <v>450</v>
      </c>
      <c r="DY14">
        <v>220</v>
      </c>
      <c r="DZ14" s="2">
        <v>67900</v>
      </c>
      <c r="EA14" s="2">
        <v>2700</v>
      </c>
      <c r="EB14" s="2">
        <v>90600</v>
      </c>
      <c r="EC14" s="2">
        <v>3000</v>
      </c>
      <c r="ED14" s="2">
        <v>140900</v>
      </c>
      <c r="EE14" s="2">
        <v>5100</v>
      </c>
      <c r="EF14" s="2">
        <v>1299000</v>
      </c>
      <c r="EG14" s="2">
        <v>56000</v>
      </c>
      <c r="EH14" s="2">
        <v>2624000</v>
      </c>
      <c r="EI14" s="2">
        <v>88000</v>
      </c>
      <c r="EJ14" s="2">
        <v>341000</v>
      </c>
      <c r="EK14" s="2">
        <v>13000</v>
      </c>
      <c r="EL14" s="2">
        <v>214500</v>
      </c>
      <c r="EM14" s="2">
        <v>8400</v>
      </c>
      <c r="EN14">
        <v>24520</v>
      </c>
      <c r="EO14">
        <v>870</v>
      </c>
      <c r="EP14">
        <v>13310</v>
      </c>
      <c r="EQ14">
        <v>460</v>
      </c>
      <c r="ER14">
        <v>16630</v>
      </c>
      <c r="ES14">
        <v>560</v>
      </c>
      <c r="ET14">
        <v>11940</v>
      </c>
      <c r="EU14">
        <v>420</v>
      </c>
      <c r="EV14">
        <v>13790</v>
      </c>
      <c r="EW14">
        <v>540</v>
      </c>
      <c r="EX14">
        <v>9780</v>
      </c>
      <c r="EY14">
        <v>390</v>
      </c>
      <c r="EZ14">
        <v>8120</v>
      </c>
      <c r="FA14">
        <v>290</v>
      </c>
      <c r="FB14">
        <v>2950</v>
      </c>
      <c r="FC14">
        <v>140</v>
      </c>
      <c r="FD14">
        <v>3540</v>
      </c>
      <c r="FE14">
        <v>170</v>
      </c>
      <c r="FF14">
        <v>2220</v>
      </c>
      <c r="FG14">
        <v>130</v>
      </c>
      <c r="FH14">
        <v>14.4</v>
      </c>
      <c r="FI14">
        <v>9.5</v>
      </c>
      <c r="FJ14">
        <v>1284</v>
      </c>
      <c r="FK14">
        <v>46</v>
      </c>
      <c r="FL14">
        <v>128</v>
      </c>
      <c r="FM14">
        <v>14</v>
      </c>
      <c r="FN14">
        <v>9690</v>
      </c>
      <c r="FO14">
        <v>340</v>
      </c>
      <c r="FP14" s="2">
        <v>540000</v>
      </c>
      <c r="FQ14" s="2">
        <v>19000</v>
      </c>
      <c r="FR14">
        <v>22820</v>
      </c>
      <c r="FS14">
        <v>750</v>
      </c>
      <c r="FT14">
        <v>412</v>
      </c>
      <c r="FU14">
        <v>30</v>
      </c>
      <c r="FV14" t="s">
        <v>459</v>
      </c>
    </row>
    <row r="15" spans="1:263" x14ac:dyDescent="0.25">
      <c r="A15" t="s">
        <v>496</v>
      </c>
      <c r="B15" t="s">
        <v>455</v>
      </c>
      <c r="C15" t="s">
        <v>497</v>
      </c>
      <c r="D15" t="s">
        <v>457</v>
      </c>
      <c r="E15" s="1">
        <v>0.51021307870370369</v>
      </c>
      <c r="F15">
        <v>40.884999999999998</v>
      </c>
      <c r="G15" t="s">
        <v>498</v>
      </c>
      <c r="H15" s="2">
        <v>7840000</v>
      </c>
      <c r="I15" s="2">
        <v>250000</v>
      </c>
      <c r="J15" s="2">
        <v>2153000</v>
      </c>
      <c r="K15" s="2">
        <v>78000</v>
      </c>
      <c r="L15">
        <v>34050</v>
      </c>
      <c r="M15">
        <v>240</v>
      </c>
      <c r="N15" s="2">
        <v>118500</v>
      </c>
      <c r="O15" s="2">
        <v>3900</v>
      </c>
      <c r="P15" s="2">
        <v>185800</v>
      </c>
      <c r="Q15" s="2">
        <v>2400</v>
      </c>
      <c r="R15" s="2">
        <v>90800</v>
      </c>
      <c r="S15" s="2">
        <v>2800</v>
      </c>
      <c r="T15" s="2">
        <v>135000</v>
      </c>
      <c r="U15" s="2">
        <v>4700</v>
      </c>
      <c r="V15" s="2">
        <v>1282000</v>
      </c>
      <c r="W15" s="2">
        <v>53000</v>
      </c>
      <c r="X15" s="2">
        <v>2577000</v>
      </c>
      <c r="Y15" s="2">
        <v>79000</v>
      </c>
      <c r="Z15" s="2">
        <v>337000</v>
      </c>
      <c r="AA15" s="2">
        <v>11000</v>
      </c>
      <c r="AB15" s="2">
        <v>214500</v>
      </c>
      <c r="AC15" s="2">
        <v>7800</v>
      </c>
      <c r="AD15">
        <v>24660</v>
      </c>
      <c r="AE15">
        <v>820</v>
      </c>
      <c r="AF15">
        <v>13260</v>
      </c>
      <c r="AG15">
        <v>490</v>
      </c>
      <c r="AH15">
        <v>16190</v>
      </c>
      <c r="AI15">
        <v>580</v>
      </c>
      <c r="AJ15">
        <v>11680</v>
      </c>
      <c r="AK15">
        <v>410</v>
      </c>
      <c r="AL15">
        <v>13980</v>
      </c>
      <c r="AM15">
        <v>450</v>
      </c>
      <c r="AN15">
        <v>9540</v>
      </c>
      <c r="AO15">
        <v>340</v>
      </c>
      <c r="AP15">
        <v>7760</v>
      </c>
      <c r="AQ15">
        <v>300</v>
      </c>
      <c r="AR15">
        <v>2840</v>
      </c>
      <c r="AS15">
        <v>120</v>
      </c>
      <c r="AT15">
        <v>3420</v>
      </c>
      <c r="AU15">
        <v>160</v>
      </c>
      <c r="AV15">
        <v>2250</v>
      </c>
      <c r="AW15">
        <v>110</v>
      </c>
      <c r="AX15">
        <v>231</v>
      </c>
      <c r="AY15">
        <v>19</v>
      </c>
      <c r="AZ15">
        <v>77</v>
      </c>
      <c r="BA15">
        <v>11</v>
      </c>
      <c r="BB15">
        <v>1264</v>
      </c>
      <c r="BC15">
        <v>43</v>
      </c>
      <c r="BD15">
        <v>154</v>
      </c>
      <c r="BE15">
        <v>17</v>
      </c>
      <c r="BF15">
        <v>9650</v>
      </c>
      <c r="BG15">
        <v>280</v>
      </c>
      <c r="BH15" s="2">
        <v>545000</v>
      </c>
      <c r="BI15" s="2">
        <v>17000</v>
      </c>
      <c r="BJ15">
        <v>22880</v>
      </c>
      <c r="BK15">
        <v>710</v>
      </c>
      <c r="BL15">
        <v>365</v>
      </c>
      <c r="BM15">
        <v>26</v>
      </c>
      <c r="BN15" s="2">
        <v>190300</v>
      </c>
      <c r="BO15" s="2">
        <v>5900</v>
      </c>
      <c r="BP15">
        <v>560</v>
      </c>
      <c r="BQ15">
        <v>240</v>
      </c>
      <c r="BR15" s="2">
        <v>1100000</v>
      </c>
      <c r="BS15" s="2">
        <v>36000</v>
      </c>
      <c r="BT15">
        <v>938</v>
      </c>
      <c r="BU15">
        <v>33</v>
      </c>
      <c r="BV15">
        <v>6100</v>
      </c>
      <c r="BW15">
        <v>190</v>
      </c>
      <c r="BX15">
        <v>890</v>
      </c>
      <c r="BY15">
        <v>31</v>
      </c>
      <c r="BZ15">
        <v>6500</v>
      </c>
      <c r="CA15">
        <v>270</v>
      </c>
      <c r="CB15">
        <v>12820</v>
      </c>
      <c r="CC15">
        <v>390</v>
      </c>
      <c r="CD15">
        <v>1236</v>
      </c>
      <c r="CE15">
        <v>40</v>
      </c>
      <c r="CF15">
        <v>4560</v>
      </c>
      <c r="CG15">
        <v>170</v>
      </c>
      <c r="CH15">
        <v>621</v>
      </c>
      <c r="CI15">
        <v>20</v>
      </c>
      <c r="CJ15">
        <v>82.8</v>
      </c>
      <c r="CK15">
        <v>3.1</v>
      </c>
      <c r="CL15">
        <v>377</v>
      </c>
      <c r="CM15">
        <v>14</v>
      </c>
      <c r="CN15">
        <v>36.9</v>
      </c>
      <c r="CO15">
        <v>1.3</v>
      </c>
      <c r="CP15">
        <v>187.8</v>
      </c>
      <c r="CQ15">
        <v>6.1</v>
      </c>
      <c r="CR15">
        <v>30.5</v>
      </c>
      <c r="CS15">
        <v>1.1000000000000001</v>
      </c>
      <c r="CT15">
        <v>75.3</v>
      </c>
      <c r="CU15">
        <v>2.9</v>
      </c>
      <c r="CV15">
        <v>8.9600000000000009</v>
      </c>
      <c r="CW15">
        <v>0.36</v>
      </c>
      <c r="CX15">
        <v>51.2</v>
      </c>
      <c r="CY15">
        <v>2.4</v>
      </c>
      <c r="CZ15">
        <v>7.07</v>
      </c>
      <c r="DA15">
        <v>0.36</v>
      </c>
      <c r="DB15">
        <v>6</v>
      </c>
      <c r="DC15">
        <v>19</v>
      </c>
      <c r="DD15">
        <v>2.1</v>
      </c>
      <c r="DE15">
        <v>2.7</v>
      </c>
      <c r="DF15">
        <v>17.149999999999999</v>
      </c>
      <c r="DG15">
        <v>0.57999999999999996</v>
      </c>
      <c r="DH15">
        <v>2.31</v>
      </c>
      <c r="DI15">
        <v>0.26</v>
      </c>
      <c r="DJ15">
        <v>60.6</v>
      </c>
      <c r="DK15">
        <v>1.7</v>
      </c>
      <c r="DL15">
        <v>1946</v>
      </c>
      <c r="DM15">
        <v>61</v>
      </c>
      <c r="DN15">
        <v>65.2</v>
      </c>
      <c r="DO15">
        <v>2</v>
      </c>
      <c r="DP15">
        <v>1550</v>
      </c>
      <c r="DQ15">
        <v>110</v>
      </c>
      <c r="DR15">
        <v>5.9089999999999998E-5</v>
      </c>
      <c r="DS15">
        <v>6.7000000000000004E-7</v>
      </c>
      <c r="DT15" s="2">
        <v>117800</v>
      </c>
      <c r="DU15" s="2">
        <v>3900</v>
      </c>
      <c r="DV15" s="2">
        <v>2120000</v>
      </c>
      <c r="DW15" s="2">
        <v>78000</v>
      </c>
      <c r="DX15">
        <v>550</v>
      </c>
      <c r="DY15">
        <v>240</v>
      </c>
      <c r="DZ15" s="2">
        <v>68200</v>
      </c>
      <c r="EA15" s="2">
        <v>2400</v>
      </c>
      <c r="EB15" s="2">
        <v>90100</v>
      </c>
      <c r="EC15" s="2">
        <v>2800</v>
      </c>
      <c r="ED15" s="2">
        <v>135000</v>
      </c>
      <c r="EE15" s="2">
        <v>4700</v>
      </c>
      <c r="EF15" s="2">
        <v>1282000</v>
      </c>
      <c r="EG15" s="2">
        <v>53000</v>
      </c>
      <c r="EH15" s="2">
        <v>2577000</v>
      </c>
      <c r="EI15" s="2">
        <v>79000</v>
      </c>
      <c r="EJ15" s="2">
        <v>337000</v>
      </c>
      <c r="EK15" s="2">
        <v>11000</v>
      </c>
      <c r="EL15" s="2">
        <v>214500</v>
      </c>
      <c r="EM15" s="2">
        <v>7800</v>
      </c>
      <c r="EN15">
        <v>24660</v>
      </c>
      <c r="EO15">
        <v>820</v>
      </c>
      <c r="EP15">
        <v>13260</v>
      </c>
      <c r="EQ15">
        <v>490</v>
      </c>
      <c r="ER15">
        <v>16190</v>
      </c>
      <c r="ES15">
        <v>580</v>
      </c>
      <c r="ET15">
        <v>11680</v>
      </c>
      <c r="EU15">
        <v>410</v>
      </c>
      <c r="EV15">
        <v>13980</v>
      </c>
      <c r="EW15">
        <v>450</v>
      </c>
      <c r="EX15">
        <v>9540</v>
      </c>
      <c r="EY15">
        <v>340</v>
      </c>
      <c r="EZ15">
        <v>7760</v>
      </c>
      <c r="FA15">
        <v>300</v>
      </c>
      <c r="FB15">
        <v>2840</v>
      </c>
      <c r="FC15">
        <v>120</v>
      </c>
      <c r="FD15">
        <v>3420</v>
      </c>
      <c r="FE15">
        <v>160</v>
      </c>
      <c r="FF15">
        <v>2250</v>
      </c>
      <c r="FG15">
        <v>110</v>
      </c>
      <c r="FH15">
        <v>8</v>
      </c>
      <c r="FI15">
        <v>11</v>
      </c>
      <c r="FJ15">
        <v>1261</v>
      </c>
      <c r="FK15">
        <v>43</v>
      </c>
      <c r="FL15">
        <v>154</v>
      </c>
      <c r="FM15">
        <v>17</v>
      </c>
      <c r="FN15">
        <v>9650</v>
      </c>
      <c r="FO15">
        <v>280</v>
      </c>
      <c r="FP15" s="2">
        <v>545000</v>
      </c>
      <c r="FQ15" s="2">
        <v>17000</v>
      </c>
      <c r="FR15">
        <v>22880</v>
      </c>
      <c r="FS15">
        <v>710</v>
      </c>
      <c r="FT15">
        <v>365</v>
      </c>
      <c r="FU15">
        <v>26</v>
      </c>
      <c r="FV15" t="s">
        <v>459</v>
      </c>
    </row>
    <row r="16" spans="1:263" x14ac:dyDescent="0.25">
      <c r="A16" t="s">
        <v>499</v>
      </c>
      <c r="B16" t="s">
        <v>455</v>
      </c>
      <c r="C16" t="s">
        <v>500</v>
      </c>
      <c r="D16" t="s">
        <v>457</v>
      </c>
      <c r="E16" s="1">
        <v>0.51103240740740741</v>
      </c>
      <c r="F16">
        <v>38.857999999999997</v>
      </c>
      <c r="G16" t="s">
        <v>501</v>
      </c>
      <c r="H16" s="2">
        <v>7940000</v>
      </c>
      <c r="I16" s="2">
        <v>270000</v>
      </c>
      <c r="J16" s="2">
        <v>2192000</v>
      </c>
      <c r="K16" s="2">
        <v>74000</v>
      </c>
      <c r="L16">
        <v>35530</v>
      </c>
      <c r="M16">
        <v>210</v>
      </c>
      <c r="N16" s="2">
        <v>120100</v>
      </c>
      <c r="O16" s="2">
        <v>4100</v>
      </c>
      <c r="P16" s="2">
        <v>186300</v>
      </c>
      <c r="Q16" s="2">
        <v>2700</v>
      </c>
      <c r="R16" s="2">
        <v>92400</v>
      </c>
      <c r="S16" s="2">
        <v>3100</v>
      </c>
      <c r="T16" s="2">
        <v>138900</v>
      </c>
      <c r="U16" s="2">
        <v>4400</v>
      </c>
      <c r="V16" s="2">
        <v>1291000</v>
      </c>
      <c r="W16" s="2">
        <v>55000</v>
      </c>
      <c r="X16" s="2">
        <v>2630000</v>
      </c>
      <c r="Y16" s="2">
        <v>110000</v>
      </c>
      <c r="Z16" s="2">
        <v>334000</v>
      </c>
      <c r="AA16" s="2">
        <v>13000</v>
      </c>
      <c r="AB16" s="2">
        <v>214900</v>
      </c>
      <c r="AC16" s="2">
        <v>8400</v>
      </c>
      <c r="AD16">
        <v>24720</v>
      </c>
      <c r="AE16">
        <v>930</v>
      </c>
      <c r="AF16">
        <v>13560</v>
      </c>
      <c r="AG16">
        <v>490</v>
      </c>
      <c r="AH16">
        <v>16140</v>
      </c>
      <c r="AI16">
        <v>530</v>
      </c>
      <c r="AJ16">
        <v>11920</v>
      </c>
      <c r="AK16">
        <v>400</v>
      </c>
      <c r="AL16">
        <v>14020</v>
      </c>
      <c r="AM16">
        <v>490</v>
      </c>
      <c r="AN16">
        <v>10000</v>
      </c>
      <c r="AO16">
        <v>400</v>
      </c>
      <c r="AP16">
        <v>7920</v>
      </c>
      <c r="AQ16">
        <v>310</v>
      </c>
      <c r="AR16">
        <v>2920</v>
      </c>
      <c r="AS16">
        <v>120</v>
      </c>
      <c r="AT16">
        <v>3660</v>
      </c>
      <c r="AU16">
        <v>170</v>
      </c>
      <c r="AV16">
        <v>2160</v>
      </c>
      <c r="AW16">
        <v>120</v>
      </c>
      <c r="AX16">
        <v>237</v>
      </c>
      <c r="AY16">
        <v>19</v>
      </c>
      <c r="AZ16">
        <v>59</v>
      </c>
      <c r="BA16">
        <v>11</v>
      </c>
      <c r="BB16">
        <v>1269</v>
      </c>
      <c r="BC16">
        <v>45</v>
      </c>
      <c r="BD16">
        <v>135</v>
      </c>
      <c r="BE16">
        <v>16</v>
      </c>
      <c r="BF16">
        <v>9600</v>
      </c>
      <c r="BG16">
        <v>290</v>
      </c>
      <c r="BH16" s="2">
        <v>544000</v>
      </c>
      <c r="BI16" s="2">
        <v>18000</v>
      </c>
      <c r="BJ16">
        <v>22900</v>
      </c>
      <c r="BK16">
        <v>770</v>
      </c>
      <c r="BL16">
        <v>379</v>
      </c>
      <c r="BM16">
        <v>28</v>
      </c>
      <c r="BN16" s="2">
        <v>248000</v>
      </c>
      <c r="BO16" s="2">
        <v>6600</v>
      </c>
      <c r="BP16">
        <v>1000</v>
      </c>
      <c r="BQ16">
        <v>240</v>
      </c>
      <c r="BR16" s="2">
        <v>1116000</v>
      </c>
      <c r="BS16" s="2">
        <v>38000</v>
      </c>
      <c r="BT16">
        <v>955</v>
      </c>
      <c r="BU16">
        <v>37</v>
      </c>
      <c r="BV16">
        <v>6210</v>
      </c>
      <c r="BW16">
        <v>210</v>
      </c>
      <c r="BX16">
        <v>917</v>
      </c>
      <c r="BY16">
        <v>29</v>
      </c>
      <c r="BZ16">
        <v>6560</v>
      </c>
      <c r="CA16">
        <v>280</v>
      </c>
      <c r="CB16">
        <v>13100</v>
      </c>
      <c r="CC16">
        <v>540</v>
      </c>
      <c r="CD16">
        <v>1225</v>
      </c>
      <c r="CE16">
        <v>46</v>
      </c>
      <c r="CF16">
        <v>4570</v>
      </c>
      <c r="CG16">
        <v>180</v>
      </c>
      <c r="CH16">
        <v>625</v>
      </c>
      <c r="CI16">
        <v>24</v>
      </c>
      <c r="CJ16">
        <v>84.8</v>
      </c>
      <c r="CK16">
        <v>3</v>
      </c>
      <c r="CL16">
        <v>376</v>
      </c>
      <c r="CM16">
        <v>12</v>
      </c>
      <c r="CN16">
        <v>37.700000000000003</v>
      </c>
      <c r="CO16">
        <v>1.3</v>
      </c>
      <c r="CP16">
        <v>188.6</v>
      </c>
      <c r="CQ16">
        <v>6.6</v>
      </c>
      <c r="CR16">
        <v>32</v>
      </c>
      <c r="CS16">
        <v>1.3</v>
      </c>
      <c r="CT16">
        <v>77</v>
      </c>
      <c r="CU16">
        <v>3.1</v>
      </c>
      <c r="CV16">
        <v>9.1999999999999993</v>
      </c>
      <c r="CW16">
        <v>0.38</v>
      </c>
      <c r="CX16">
        <v>54.7</v>
      </c>
      <c r="CY16">
        <v>2.5</v>
      </c>
      <c r="CZ16">
        <v>6.8</v>
      </c>
      <c r="DA16">
        <v>0.36</v>
      </c>
      <c r="DB16">
        <v>8</v>
      </c>
      <c r="DC16">
        <v>19</v>
      </c>
      <c r="DD16">
        <v>-2.4</v>
      </c>
      <c r="DE16">
        <v>2.6</v>
      </c>
      <c r="DF16">
        <v>17.23</v>
      </c>
      <c r="DG16">
        <v>0.62</v>
      </c>
      <c r="DH16">
        <v>2.02</v>
      </c>
      <c r="DI16">
        <v>0.24</v>
      </c>
      <c r="DJ16">
        <v>60.4</v>
      </c>
      <c r="DK16">
        <v>1.8</v>
      </c>
      <c r="DL16">
        <v>1946</v>
      </c>
      <c r="DM16">
        <v>64</v>
      </c>
      <c r="DN16">
        <v>65.400000000000006</v>
      </c>
      <c r="DO16">
        <v>2.2000000000000002</v>
      </c>
      <c r="DP16">
        <v>1570</v>
      </c>
      <c r="DQ16">
        <v>120</v>
      </c>
      <c r="DR16">
        <v>5.8520000000000002E-5</v>
      </c>
      <c r="DS16">
        <v>7.9999999999999996E-7</v>
      </c>
      <c r="DT16" s="2">
        <v>119400</v>
      </c>
      <c r="DU16" s="2">
        <v>4100</v>
      </c>
      <c r="DV16" s="2">
        <v>2158000</v>
      </c>
      <c r="DW16" s="2">
        <v>74000</v>
      </c>
      <c r="DX16">
        <v>900</v>
      </c>
      <c r="DY16">
        <v>220</v>
      </c>
      <c r="DZ16" s="2">
        <v>69200</v>
      </c>
      <c r="EA16" s="2">
        <v>2700</v>
      </c>
      <c r="EB16" s="2">
        <v>91700</v>
      </c>
      <c r="EC16" s="2">
        <v>3100</v>
      </c>
      <c r="ED16" s="2">
        <v>138900</v>
      </c>
      <c r="EE16" s="2">
        <v>4400</v>
      </c>
      <c r="EF16" s="2">
        <v>1291000</v>
      </c>
      <c r="EG16" s="2">
        <v>55000</v>
      </c>
      <c r="EH16" s="2">
        <v>2630000</v>
      </c>
      <c r="EI16" s="2">
        <v>110000</v>
      </c>
      <c r="EJ16" s="2">
        <v>334000</v>
      </c>
      <c r="EK16" s="2">
        <v>13000</v>
      </c>
      <c r="EL16" s="2">
        <v>214900</v>
      </c>
      <c r="EM16" s="2">
        <v>8400</v>
      </c>
      <c r="EN16">
        <v>24720</v>
      </c>
      <c r="EO16">
        <v>930</v>
      </c>
      <c r="EP16">
        <v>13560</v>
      </c>
      <c r="EQ16">
        <v>490</v>
      </c>
      <c r="ER16">
        <v>16140</v>
      </c>
      <c r="ES16">
        <v>530</v>
      </c>
      <c r="ET16">
        <v>11920</v>
      </c>
      <c r="EU16">
        <v>400</v>
      </c>
      <c r="EV16">
        <v>14020</v>
      </c>
      <c r="EW16">
        <v>490</v>
      </c>
      <c r="EX16">
        <v>10000</v>
      </c>
      <c r="EY16">
        <v>400</v>
      </c>
      <c r="EZ16">
        <v>7920</v>
      </c>
      <c r="FA16">
        <v>310</v>
      </c>
      <c r="FB16">
        <v>2920</v>
      </c>
      <c r="FC16">
        <v>120</v>
      </c>
      <c r="FD16">
        <v>3660</v>
      </c>
      <c r="FE16">
        <v>170</v>
      </c>
      <c r="FF16">
        <v>2160</v>
      </c>
      <c r="FG16">
        <v>120</v>
      </c>
      <c r="FH16">
        <v>-10</v>
      </c>
      <c r="FI16">
        <v>11</v>
      </c>
      <c r="FJ16">
        <v>1265</v>
      </c>
      <c r="FK16">
        <v>45</v>
      </c>
      <c r="FL16">
        <v>134</v>
      </c>
      <c r="FM16">
        <v>16</v>
      </c>
      <c r="FN16">
        <v>9600</v>
      </c>
      <c r="FO16">
        <v>290</v>
      </c>
      <c r="FP16" s="2">
        <v>544000</v>
      </c>
      <c r="FQ16" s="2">
        <v>18000</v>
      </c>
      <c r="FR16">
        <v>22900</v>
      </c>
      <c r="FS16">
        <v>770</v>
      </c>
      <c r="FT16">
        <v>379</v>
      </c>
      <c r="FU16">
        <v>28</v>
      </c>
      <c r="FV16" t="s">
        <v>459</v>
      </c>
    </row>
    <row r="17" spans="1:178" x14ac:dyDescent="0.25">
      <c r="A17" t="s">
        <v>502</v>
      </c>
      <c r="B17" t="s">
        <v>455</v>
      </c>
      <c r="C17" t="s">
        <v>503</v>
      </c>
      <c r="D17" t="s">
        <v>457</v>
      </c>
      <c r="E17" s="1">
        <v>0.53827754629629632</v>
      </c>
      <c r="F17">
        <v>41.436999999999998</v>
      </c>
      <c r="G17" t="s">
        <v>504</v>
      </c>
      <c r="H17" s="2">
        <v>7770000</v>
      </c>
      <c r="I17" s="2">
        <v>260000</v>
      </c>
      <c r="J17" s="2">
        <v>2109000</v>
      </c>
      <c r="K17" s="2">
        <v>77000</v>
      </c>
      <c r="L17">
        <v>25740</v>
      </c>
      <c r="M17">
        <v>240</v>
      </c>
      <c r="N17" s="2">
        <v>117600</v>
      </c>
      <c r="O17" s="2">
        <v>4100</v>
      </c>
      <c r="P17" s="2">
        <v>182500</v>
      </c>
      <c r="Q17" s="2">
        <v>2600</v>
      </c>
      <c r="R17" s="2">
        <v>89400</v>
      </c>
      <c r="S17" s="2">
        <v>2900</v>
      </c>
      <c r="T17" s="2">
        <v>138500</v>
      </c>
      <c r="U17" s="2">
        <v>5100</v>
      </c>
      <c r="V17" s="2">
        <v>1259000</v>
      </c>
      <c r="W17" s="2">
        <v>55000</v>
      </c>
      <c r="X17" s="2">
        <v>2569000</v>
      </c>
      <c r="Y17" s="2">
        <v>93000</v>
      </c>
      <c r="Z17" s="2">
        <v>339000</v>
      </c>
      <c r="AA17" s="2">
        <v>12000</v>
      </c>
      <c r="AB17" s="2">
        <v>213500</v>
      </c>
      <c r="AC17" s="2">
        <v>6800</v>
      </c>
      <c r="AD17">
        <v>24240</v>
      </c>
      <c r="AE17">
        <v>910</v>
      </c>
      <c r="AF17">
        <v>13090</v>
      </c>
      <c r="AG17">
        <v>450</v>
      </c>
      <c r="AH17">
        <v>15590</v>
      </c>
      <c r="AI17">
        <v>550</v>
      </c>
      <c r="AJ17">
        <v>11670</v>
      </c>
      <c r="AK17">
        <v>470</v>
      </c>
      <c r="AL17">
        <v>14090</v>
      </c>
      <c r="AM17">
        <v>500</v>
      </c>
      <c r="AN17">
        <v>9690</v>
      </c>
      <c r="AO17">
        <v>360</v>
      </c>
      <c r="AP17">
        <v>8060</v>
      </c>
      <c r="AQ17">
        <v>300</v>
      </c>
      <c r="AR17">
        <v>2860</v>
      </c>
      <c r="AS17">
        <v>140</v>
      </c>
      <c r="AT17">
        <v>3530</v>
      </c>
      <c r="AU17">
        <v>160</v>
      </c>
      <c r="AV17">
        <v>2110</v>
      </c>
      <c r="AW17">
        <v>110</v>
      </c>
      <c r="AX17">
        <v>249</v>
      </c>
      <c r="AY17">
        <v>20</v>
      </c>
      <c r="AZ17">
        <v>70</v>
      </c>
      <c r="BA17">
        <v>10</v>
      </c>
      <c r="BB17">
        <v>1257</v>
      </c>
      <c r="BC17">
        <v>51</v>
      </c>
      <c r="BD17">
        <v>150</v>
      </c>
      <c r="BE17">
        <v>15</v>
      </c>
      <c r="BF17">
        <v>9470</v>
      </c>
      <c r="BG17">
        <v>310</v>
      </c>
      <c r="BH17" s="2">
        <v>541000</v>
      </c>
      <c r="BI17" s="2">
        <v>16000</v>
      </c>
      <c r="BJ17">
        <v>23010</v>
      </c>
      <c r="BK17">
        <v>750</v>
      </c>
      <c r="BL17">
        <v>329</v>
      </c>
      <c r="BM17">
        <v>25</v>
      </c>
      <c r="BN17" s="2">
        <v>38600</v>
      </c>
      <c r="BO17" s="2">
        <v>1600</v>
      </c>
      <c r="BP17">
        <v>207</v>
      </c>
      <c r="BQ17">
        <v>97</v>
      </c>
      <c r="BR17" s="2">
        <v>1145000</v>
      </c>
      <c r="BS17" s="2">
        <v>40000</v>
      </c>
      <c r="BT17">
        <v>1007</v>
      </c>
      <c r="BU17">
        <v>40</v>
      </c>
      <c r="BV17">
        <v>6220</v>
      </c>
      <c r="BW17">
        <v>200</v>
      </c>
      <c r="BX17">
        <v>957</v>
      </c>
      <c r="BY17">
        <v>35</v>
      </c>
      <c r="BZ17">
        <v>6730</v>
      </c>
      <c r="CA17">
        <v>290</v>
      </c>
      <c r="CB17">
        <v>13290</v>
      </c>
      <c r="CC17">
        <v>480</v>
      </c>
      <c r="CD17">
        <v>1314</v>
      </c>
      <c r="CE17">
        <v>47</v>
      </c>
      <c r="CF17">
        <v>4740</v>
      </c>
      <c r="CG17">
        <v>150</v>
      </c>
      <c r="CH17">
        <v>632</v>
      </c>
      <c r="CI17">
        <v>24</v>
      </c>
      <c r="CJ17">
        <v>86.5</v>
      </c>
      <c r="CK17">
        <v>3</v>
      </c>
      <c r="CL17">
        <v>374</v>
      </c>
      <c r="CM17">
        <v>13</v>
      </c>
      <c r="CN17">
        <v>37.9</v>
      </c>
      <c r="CO17">
        <v>1.5</v>
      </c>
      <c r="CP17">
        <v>196.2</v>
      </c>
      <c r="CQ17">
        <v>7</v>
      </c>
      <c r="CR17">
        <v>32.6</v>
      </c>
      <c r="CS17">
        <v>1.2</v>
      </c>
      <c r="CT17">
        <v>80.8</v>
      </c>
      <c r="CU17">
        <v>3</v>
      </c>
      <c r="CV17">
        <v>9.43</v>
      </c>
      <c r="CW17">
        <v>0.47</v>
      </c>
      <c r="CX17">
        <v>54.6</v>
      </c>
      <c r="CY17">
        <v>2.5</v>
      </c>
      <c r="CZ17">
        <v>6.85</v>
      </c>
      <c r="DA17">
        <v>0.36</v>
      </c>
      <c r="DB17">
        <v>36</v>
      </c>
      <c r="DC17">
        <v>20</v>
      </c>
      <c r="DD17">
        <v>0.4</v>
      </c>
      <c r="DE17">
        <v>2.7</v>
      </c>
      <c r="DF17">
        <v>17.8</v>
      </c>
      <c r="DG17">
        <v>0.72</v>
      </c>
      <c r="DH17">
        <v>2.35</v>
      </c>
      <c r="DI17">
        <v>0.24</v>
      </c>
      <c r="DJ17">
        <v>61.9</v>
      </c>
      <c r="DK17">
        <v>2</v>
      </c>
      <c r="DL17">
        <v>2001</v>
      </c>
      <c r="DM17">
        <v>60</v>
      </c>
      <c r="DN17">
        <v>68.7</v>
      </c>
      <c r="DO17">
        <v>2.2000000000000002</v>
      </c>
      <c r="DP17">
        <v>3350</v>
      </c>
      <c r="DQ17">
        <v>250</v>
      </c>
      <c r="DR17">
        <v>6.02E-5</v>
      </c>
      <c r="DS17">
        <v>9.2999999999999999E-7</v>
      </c>
      <c r="DT17" s="2">
        <v>116900</v>
      </c>
      <c r="DU17" s="2">
        <v>4100</v>
      </c>
      <c r="DV17" s="2">
        <v>2080000</v>
      </c>
      <c r="DW17" s="2">
        <v>77000</v>
      </c>
      <c r="DX17">
        <v>470</v>
      </c>
      <c r="DY17">
        <v>230</v>
      </c>
      <c r="DZ17" s="2">
        <v>65700</v>
      </c>
      <c r="EA17" s="2">
        <v>2600</v>
      </c>
      <c r="EB17" s="2">
        <v>88800</v>
      </c>
      <c r="EC17" s="2">
        <v>2900</v>
      </c>
      <c r="ED17" s="2">
        <v>138500</v>
      </c>
      <c r="EE17" s="2">
        <v>5100</v>
      </c>
      <c r="EF17" s="2">
        <v>1259000</v>
      </c>
      <c r="EG17" s="2">
        <v>55000</v>
      </c>
      <c r="EH17" s="2">
        <v>2569000</v>
      </c>
      <c r="EI17" s="2">
        <v>93000</v>
      </c>
      <c r="EJ17" s="2">
        <v>339000</v>
      </c>
      <c r="EK17" s="2">
        <v>12000</v>
      </c>
      <c r="EL17" s="2">
        <v>213500</v>
      </c>
      <c r="EM17" s="2">
        <v>6800</v>
      </c>
      <c r="EN17">
        <v>24240</v>
      </c>
      <c r="EO17">
        <v>910</v>
      </c>
      <c r="EP17">
        <v>13090</v>
      </c>
      <c r="EQ17">
        <v>450</v>
      </c>
      <c r="ER17">
        <v>15590</v>
      </c>
      <c r="ES17">
        <v>550</v>
      </c>
      <c r="ET17">
        <v>11670</v>
      </c>
      <c r="EU17">
        <v>470</v>
      </c>
      <c r="EV17">
        <v>14090</v>
      </c>
      <c r="EW17">
        <v>500</v>
      </c>
      <c r="EX17">
        <v>9690</v>
      </c>
      <c r="EY17">
        <v>360</v>
      </c>
      <c r="EZ17">
        <v>8060</v>
      </c>
      <c r="FA17">
        <v>300</v>
      </c>
      <c r="FB17">
        <v>2860</v>
      </c>
      <c r="FC17">
        <v>140</v>
      </c>
      <c r="FD17">
        <v>3530</v>
      </c>
      <c r="FE17">
        <v>160</v>
      </c>
      <c r="FF17">
        <v>2110</v>
      </c>
      <c r="FG17">
        <v>110</v>
      </c>
      <c r="FH17">
        <v>2</v>
      </c>
      <c r="FI17">
        <v>10</v>
      </c>
      <c r="FJ17">
        <v>1254</v>
      </c>
      <c r="FK17">
        <v>51</v>
      </c>
      <c r="FL17">
        <v>149</v>
      </c>
      <c r="FM17">
        <v>15</v>
      </c>
      <c r="FN17">
        <v>9470</v>
      </c>
      <c r="FO17">
        <v>310</v>
      </c>
      <c r="FP17" s="2">
        <v>541000</v>
      </c>
      <c r="FQ17" s="2">
        <v>16000</v>
      </c>
      <c r="FR17">
        <v>23010</v>
      </c>
      <c r="FS17">
        <v>750</v>
      </c>
      <c r="FT17">
        <v>329</v>
      </c>
      <c r="FU17">
        <v>25</v>
      </c>
      <c r="FV17" t="s">
        <v>459</v>
      </c>
    </row>
    <row r="18" spans="1:178" x14ac:dyDescent="0.25">
      <c r="A18" t="s">
        <v>505</v>
      </c>
      <c r="B18" t="s">
        <v>455</v>
      </c>
      <c r="C18" t="s">
        <v>506</v>
      </c>
      <c r="D18" t="s">
        <v>457</v>
      </c>
      <c r="E18" s="1">
        <v>0.5390907407407407</v>
      </c>
      <c r="F18">
        <v>40.872</v>
      </c>
      <c r="G18" t="s">
        <v>507</v>
      </c>
      <c r="H18" s="2">
        <v>7590000</v>
      </c>
      <c r="I18" s="2">
        <v>270000</v>
      </c>
      <c r="J18" s="2">
        <v>2110000</v>
      </c>
      <c r="K18" s="2">
        <v>85000</v>
      </c>
      <c r="L18">
        <v>27750</v>
      </c>
      <c r="M18">
        <v>210</v>
      </c>
      <c r="N18" s="2">
        <v>115700</v>
      </c>
      <c r="O18" s="2">
        <v>4200</v>
      </c>
      <c r="P18" s="2">
        <v>183300</v>
      </c>
      <c r="Q18" s="2">
        <v>2800</v>
      </c>
      <c r="R18" s="2">
        <v>89200</v>
      </c>
      <c r="S18" s="2">
        <v>3200</v>
      </c>
      <c r="T18" s="2">
        <v>132600</v>
      </c>
      <c r="U18" s="2">
        <v>4800</v>
      </c>
      <c r="V18" s="2">
        <v>1238000</v>
      </c>
      <c r="W18" s="2">
        <v>56000</v>
      </c>
      <c r="X18" s="2">
        <v>2499000</v>
      </c>
      <c r="Y18" s="2">
        <v>96000</v>
      </c>
      <c r="Z18" s="2">
        <v>333000</v>
      </c>
      <c r="AA18" s="2">
        <v>12000</v>
      </c>
      <c r="AB18" s="2">
        <v>207200</v>
      </c>
      <c r="AC18" s="2">
        <v>7000</v>
      </c>
      <c r="AD18">
        <v>24180</v>
      </c>
      <c r="AE18">
        <v>840</v>
      </c>
      <c r="AF18">
        <v>13080</v>
      </c>
      <c r="AG18">
        <v>530</v>
      </c>
      <c r="AH18">
        <v>15840</v>
      </c>
      <c r="AI18">
        <v>570</v>
      </c>
      <c r="AJ18">
        <v>11420</v>
      </c>
      <c r="AK18">
        <v>450</v>
      </c>
      <c r="AL18">
        <v>13870</v>
      </c>
      <c r="AM18">
        <v>480</v>
      </c>
      <c r="AN18">
        <v>9230</v>
      </c>
      <c r="AO18">
        <v>360</v>
      </c>
      <c r="AP18">
        <v>7850</v>
      </c>
      <c r="AQ18">
        <v>300</v>
      </c>
      <c r="AR18">
        <v>2940</v>
      </c>
      <c r="AS18">
        <v>130</v>
      </c>
      <c r="AT18">
        <v>3490</v>
      </c>
      <c r="AU18">
        <v>140</v>
      </c>
      <c r="AV18">
        <v>2150</v>
      </c>
      <c r="AW18">
        <v>110</v>
      </c>
      <c r="AX18">
        <v>241</v>
      </c>
      <c r="AY18">
        <v>20</v>
      </c>
      <c r="AZ18">
        <v>63</v>
      </c>
      <c r="BA18">
        <v>11</v>
      </c>
      <c r="BB18">
        <v>1260</v>
      </c>
      <c r="BC18">
        <v>40</v>
      </c>
      <c r="BD18">
        <v>130</v>
      </c>
      <c r="BE18">
        <v>15</v>
      </c>
      <c r="BF18">
        <v>9660</v>
      </c>
      <c r="BG18">
        <v>300</v>
      </c>
      <c r="BH18" s="2">
        <v>539000</v>
      </c>
      <c r="BI18" s="2">
        <v>18000</v>
      </c>
      <c r="BJ18">
        <v>22530</v>
      </c>
      <c r="BK18">
        <v>790</v>
      </c>
      <c r="BL18">
        <v>358</v>
      </c>
      <c r="BM18">
        <v>23</v>
      </c>
      <c r="BN18" s="2">
        <v>34900</v>
      </c>
      <c r="BO18" s="2">
        <v>1500</v>
      </c>
      <c r="BP18">
        <v>205</v>
      </c>
      <c r="BQ18">
        <v>76</v>
      </c>
      <c r="BR18" s="2">
        <v>1129000</v>
      </c>
      <c r="BS18" s="2">
        <v>41000</v>
      </c>
      <c r="BT18">
        <v>1027</v>
      </c>
      <c r="BU18">
        <v>42</v>
      </c>
      <c r="BV18">
        <v>6210</v>
      </c>
      <c r="BW18">
        <v>230</v>
      </c>
      <c r="BX18">
        <v>918</v>
      </c>
      <c r="BY18">
        <v>33</v>
      </c>
      <c r="BZ18">
        <v>6620</v>
      </c>
      <c r="CA18">
        <v>300</v>
      </c>
      <c r="CB18">
        <v>12940</v>
      </c>
      <c r="CC18">
        <v>500</v>
      </c>
      <c r="CD18">
        <v>1296</v>
      </c>
      <c r="CE18">
        <v>46</v>
      </c>
      <c r="CF18">
        <v>4610</v>
      </c>
      <c r="CG18">
        <v>160</v>
      </c>
      <c r="CH18">
        <v>631</v>
      </c>
      <c r="CI18">
        <v>22</v>
      </c>
      <c r="CJ18">
        <v>86.6</v>
      </c>
      <c r="CK18">
        <v>3.5</v>
      </c>
      <c r="CL18">
        <v>380</v>
      </c>
      <c r="CM18">
        <v>14</v>
      </c>
      <c r="CN18">
        <v>37.1</v>
      </c>
      <c r="CO18">
        <v>1.4</v>
      </c>
      <c r="CP18">
        <v>193.4</v>
      </c>
      <c r="CQ18">
        <v>6.7</v>
      </c>
      <c r="CR18">
        <v>31</v>
      </c>
      <c r="CS18">
        <v>1.2</v>
      </c>
      <c r="CT18">
        <v>78.8</v>
      </c>
      <c r="CU18">
        <v>3</v>
      </c>
      <c r="CV18">
        <v>9.73</v>
      </c>
      <c r="CW18">
        <v>0.43</v>
      </c>
      <c r="CX18">
        <v>54</v>
      </c>
      <c r="CY18">
        <v>2.1</v>
      </c>
      <c r="CZ18">
        <v>6.99</v>
      </c>
      <c r="DA18">
        <v>0.34</v>
      </c>
      <c r="DB18">
        <v>27</v>
      </c>
      <c r="DC18">
        <v>20</v>
      </c>
      <c r="DD18">
        <v>-1.3</v>
      </c>
      <c r="DE18">
        <v>2.9</v>
      </c>
      <c r="DF18">
        <v>17.87</v>
      </c>
      <c r="DG18">
        <v>0.56999999999999995</v>
      </c>
      <c r="DH18">
        <v>2.04</v>
      </c>
      <c r="DI18">
        <v>0.23</v>
      </c>
      <c r="DJ18">
        <v>63.3</v>
      </c>
      <c r="DK18">
        <v>2</v>
      </c>
      <c r="DL18">
        <v>1998</v>
      </c>
      <c r="DM18">
        <v>68</v>
      </c>
      <c r="DN18">
        <v>67.3</v>
      </c>
      <c r="DO18">
        <v>2.4</v>
      </c>
      <c r="DP18">
        <v>5100</v>
      </c>
      <c r="DQ18">
        <v>310</v>
      </c>
      <c r="DR18">
        <v>5.9679999999999998E-5</v>
      </c>
      <c r="DS18">
        <v>7.3E-7</v>
      </c>
      <c r="DT18" s="2">
        <v>115100</v>
      </c>
      <c r="DU18" s="2">
        <v>4200</v>
      </c>
      <c r="DV18" s="2">
        <v>2080000</v>
      </c>
      <c r="DW18" s="2">
        <v>85000</v>
      </c>
      <c r="DX18">
        <v>580</v>
      </c>
      <c r="DY18">
        <v>220</v>
      </c>
      <c r="DZ18" s="2">
        <v>66800</v>
      </c>
      <c r="EA18" s="2">
        <v>2700</v>
      </c>
      <c r="EB18" s="2">
        <v>88600</v>
      </c>
      <c r="EC18" s="2">
        <v>3200</v>
      </c>
      <c r="ED18" s="2">
        <v>132600</v>
      </c>
      <c r="EE18" s="2">
        <v>4800</v>
      </c>
      <c r="EF18" s="2">
        <v>1238000</v>
      </c>
      <c r="EG18" s="2">
        <v>56000</v>
      </c>
      <c r="EH18" s="2">
        <v>2499000</v>
      </c>
      <c r="EI18" s="2">
        <v>96000</v>
      </c>
      <c r="EJ18" s="2">
        <v>333000</v>
      </c>
      <c r="EK18" s="2">
        <v>12000</v>
      </c>
      <c r="EL18" s="2">
        <v>207200</v>
      </c>
      <c r="EM18" s="2">
        <v>7000</v>
      </c>
      <c r="EN18">
        <v>24180</v>
      </c>
      <c r="EO18">
        <v>840</v>
      </c>
      <c r="EP18">
        <v>13080</v>
      </c>
      <c r="EQ18">
        <v>530</v>
      </c>
      <c r="ER18">
        <v>15840</v>
      </c>
      <c r="ES18">
        <v>570</v>
      </c>
      <c r="ET18">
        <v>11420</v>
      </c>
      <c r="EU18">
        <v>450</v>
      </c>
      <c r="EV18">
        <v>13870</v>
      </c>
      <c r="EW18">
        <v>480</v>
      </c>
      <c r="EX18">
        <v>9230</v>
      </c>
      <c r="EY18">
        <v>360</v>
      </c>
      <c r="EZ18">
        <v>7850</v>
      </c>
      <c r="FA18">
        <v>300</v>
      </c>
      <c r="FB18">
        <v>2940</v>
      </c>
      <c r="FC18">
        <v>130</v>
      </c>
      <c r="FD18">
        <v>3490</v>
      </c>
      <c r="FE18">
        <v>140</v>
      </c>
      <c r="FF18">
        <v>2150</v>
      </c>
      <c r="FG18">
        <v>110</v>
      </c>
      <c r="FH18">
        <v>-5</v>
      </c>
      <c r="FI18">
        <v>11</v>
      </c>
      <c r="FJ18">
        <v>1257</v>
      </c>
      <c r="FK18">
        <v>40</v>
      </c>
      <c r="FL18">
        <v>130</v>
      </c>
      <c r="FM18">
        <v>15</v>
      </c>
      <c r="FN18">
        <v>9660</v>
      </c>
      <c r="FO18">
        <v>300</v>
      </c>
      <c r="FP18" s="2">
        <v>539000</v>
      </c>
      <c r="FQ18" s="2">
        <v>18000</v>
      </c>
      <c r="FR18">
        <v>22530</v>
      </c>
      <c r="FS18">
        <v>790</v>
      </c>
      <c r="FT18">
        <v>358</v>
      </c>
      <c r="FU18">
        <v>23</v>
      </c>
      <c r="FV18" t="s">
        <v>459</v>
      </c>
    </row>
    <row r="19" spans="1:178" x14ac:dyDescent="0.25">
      <c r="A19" t="s">
        <v>508</v>
      </c>
      <c r="B19" t="s">
        <v>455</v>
      </c>
      <c r="C19" t="s">
        <v>509</v>
      </c>
      <c r="D19" t="s">
        <v>457</v>
      </c>
      <c r="E19" s="1">
        <v>0.53990381944444443</v>
      </c>
      <c r="F19">
        <v>40.494999999999997</v>
      </c>
      <c r="G19" t="s">
        <v>510</v>
      </c>
      <c r="H19" s="2">
        <v>7860000</v>
      </c>
      <c r="I19" s="2">
        <v>230000</v>
      </c>
      <c r="J19" s="2">
        <v>2187000</v>
      </c>
      <c r="K19" s="2">
        <v>71000</v>
      </c>
      <c r="L19">
        <v>29650</v>
      </c>
      <c r="M19">
        <v>210</v>
      </c>
      <c r="N19" s="2">
        <v>119100</v>
      </c>
      <c r="O19" s="2">
        <v>3500</v>
      </c>
      <c r="P19" s="2">
        <v>183400</v>
      </c>
      <c r="Q19" s="2">
        <v>2500</v>
      </c>
      <c r="R19" s="2">
        <v>91700</v>
      </c>
      <c r="S19" s="2">
        <v>2900</v>
      </c>
      <c r="T19" s="2">
        <v>134900</v>
      </c>
      <c r="U19" s="2">
        <v>4300</v>
      </c>
      <c r="V19" s="2">
        <v>1271000</v>
      </c>
      <c r="W19" s="2">
        <v>48000</v>
      </c>
      <c r="X19" s="2">
        <v>2574000</v>
      </c>
      <c r="Y19" s="2">
        <v>86000</v>
      </c>
      <c r="Z19" s="2">
        <v>338000</v>
      </c>
      <c r="AA19" s="2">
        <v>11000</v>
      </c>
      <c r="AB19" s="2">
        <v>214400</v>
      </c>
      <c r="AC19" s="2">
        <v>6400</v>
      </c>
      <c r="AD19">
        <v>24400</v>
      </c>
      <c r="AE19">
        <v>870</v>
      </c>
      <c r="AF19">
        <v>13540</v>
      </c>
      <c r="AG19">
        <v>400</v>
      </c>
      <c r="AH19">
        <v>16220</v>
      </c>
      <c r="AI19">
        <v>480</v>
      </c>
      <c r="AJ19">
        <v>11700</v>
      </c>
      <c r="AK19">
        <v>440</v>
      </c>
      <c r="AL19">
        <v>14440</v>
      </c>
      <c r="AM19">
        <v>550</v>
      </c>
      <c r="AN19">
        <v>9590</v>
      </c>
      <c r="AO19">
        <v>300</v>
      </c>
      <c r="AP19">
        <v>7980</v>
      </c>
      <c r="AQ19">
        <v>290</v>
      </c>
      <c r="AR19">
        <v>2880</v>
      </c>
      <c r="AS19">
        <v>140</v>
      </c>
      <c r="AT19">
        <v>3650</v>
      </c>
      <c r="AU19">
        <v>160</v>
      </c>
      <c r="AV19">
        <v>2250</v>
      </c>
      <c r="AW19">
        <v>100</v>
      </c>
      <c r="AX19">
        <v>246</v>
      </c>
      <c r="AY19">
        <v>18</v>
      </c>
      <c r="AZ19">
        <v>71</v>
      </c>
      <c r="BA19">
        <v>11</v>
      </c>
      <c r="BB19">
        <v>1246</v>
      </c>
      <c r="BC19">
        <v>42</v>
      </c>
      <c r="BD19">
        <v>147</v>
      </c>
      <c r="BE19">
        <v>17</v>
      </c>
      <c r="BF19">
        <v>9680</v>
      </c>
      <c r="BG19">
        <v>290</v>
      </c>
      <c r="BH19" s="2">
        <v>549000</v>
      </c>
      <c r="BI19" s="2">
        <v>16000</v>
      </c>
      <c r="BJ19">
        <v>22890</v>
      </c>
      <c r="BK19">
        <v>730</v>
      </c>
      <c r="BL19">
        <v>378</v>
      </c>
      <c r="BM19">
        <v>26</v>
      </c>
      <c r="BN19" s="2">
        <v>33700</v>
      </c>
      <c r="BO19" s="2">
        <v>1200</v>
      </c>
      <c r="BP19">
        <v>140</v>
      </c>
      <c r="BQ19">
        <v>71</v>
      </c>
      <c r="BR19" s="2">
        <v>1164000</v>
      </c>
      <c r="BS19" s="2">
        <v>34000</v>
      </c>
      <c r="BT19">
        <v>1042</v>
      </c>
      <c r="BU19">
        <v>37</v>
      </c>
      <c r="BV19">
        <v>6390</v>
      </c>
      <c r="BW19">
        <v>200</v>
      </c>
      <c r="BX19">
        <v>935</v>
      </c>
      <c r="BY19">
        <v>29</v>
      </c>
      <c r="BZ19">
        <v>6810</v>
      </c>
      <c r="CA19">
        <v>260</v>
      </c>
      <c r="CB19">
        <v>13340</v>
      </c>
      <c r="CC19">
        <v>450</v>
      </c>
      <c r="CD19">
        <v>1315</v>
      </c>
      <c r="CE19">
        <v>41</v>
      </c>
      <c r="CF19">
        <v>4770</v>
      </c>
      <c r="CG19">
        <v>140</v>
      </c>
      <c r="CH19">
        <v>637</v>
      </c>
      <c r="CI19">
        <v>23</v>
      </c>
      <c r="CJ19">
        <v>89.8</v>
      </c>
      <c r="CK19">
        <v>2.7</v>
      </c>
      <c r="CL19">
        <v>389</v>
      </c>
      <c r="CM19">
        <v>11</v>
      </c>
      <c r="CN19">
        <v>38.1</v>
      </c>
      <c r="CO19">
        <v>1.4</v>
      </c>
      <c r="CP19">
        <v>201.5</v>
      </c>
      <c r="CQ19">
        <v>7.7</v>
      </c>
      <c r="CR19">
        <v>32.299999999999997</v>
      </c>
      <c r="CS19">
        <v>1</v>
      </c>
      <c r="CT19">
        <v>80.400000000000006</v>
      </c>
      <c r="CU19">
        <v>2.9</v>
      </c>
      <c r="CV19">
        <v>9.52</v>
      </c>
      <c r="CW19">
        <v>0.47</v>
      </c>
      <c r="CX19">
        <v>56.5</v>
      </c>
      <c r="CY19">
        <v>2.5</v>
      </c>
      <c r="CZ19">
        <v>7.32</v>
      </c>
      <c r="DA19">
        <v>0.33</v>
      </c>
      <c r="DB19">
        <v>30</v>
      </c>
      <c r="DC19">
        <v>18</v>
      </c>
      <c r="DD19">
        <v>0.8</v>
      </c>
      <c r="DE19">
        <v>2.7</v>
      </c>
      <c r="DF19">
        <v>17.690000000000001</v>
      </c>
      <c r="DG19">
        <v>0.6</v>
      </c>
      <c r="DH19">
        <v>2.31</v>
      </c>
      <c r="DI19">
        <v>0.26</v>
      </c>
      <c r="DJ19">
        <v>63.5</v>
      </c>
      <c r="DK19">
        <v>1.9</v>
      </c>
      <c r="DL19">
        <v>2035</v>
      </c>
      <c r="DM19">
        <v>58</v>
      </c>
      <c r="DN19">
        <v>68.5</v>
      </c>
      <c r="DO19">
        <v>2.2000000000000002</v>
      </c>
      <c r="DP19">
        <v>8960</v>
      </c>
      <c r="DQ19">
        <v>600</v>
      </c>
      <c r="DR19">
        <v>5.8600000000000001E-5</v>
      </c>
      <c r="DS19">
        <v>7.8999999999999995E-7</v>
      </c>
      <c r="DT19" s="2">
        <v>118500</v>
      </c>
      <c r="DU19" s="2">
        <v>3500</v>
      </c>
      <c r="DV19" s="2">
        <v>2157000</v>
      </c>
      <c r="DW19" s="2">
        <v>71000</v>
      </c>
      <c r="DX19">
        <v>450</v>
      </c>
      <c r="DY19">
        <v>230</v>
      </c>
      <c r="DZ19" s="2">
        <v>67600</v>
      </c>
      <c r="EA19" s="2">
        <v>2400</v>
      </c>
      <c r="EB19" s="2">
        <v>91000</v>
      </c>
      <c r="EC19" s="2">
        <v>2900</v>
      </c>
      <c r="ED19" s="2">
        <v>134900</v>
      </c>
      <c r="EE19" s="2">
        <v>4300</v>
      </c>
      <c r="EF19" s="2">
        <v>1271000</v>
      </c>
      <c r="EG19" s="2">
        <v>48000</v>
      </c>
      <c r="EH19" s="2">
        <v>2574000</v>
      </c>
      <c r="EI19" s="2">
        <v>86000</v>
      </c>
      <c r="EJ19" s="2">
        <v>338000</v>
      </c>
      <c r="EK19" s="2">
        <v>11000</v>
      </c>
      <c r="EL19" s="2">
        <v>214400</v>
      </c>
      <c r="EM19" s="2">
        <v>6400</v>
      </c>
      <c r="EN19">
        <v>24400</v>
      </c>
      <c r="EO19">
        <v>870</v>
      </c>
      <c r="EP19">
        <v>13540</v>
      </c>
      <c r="EQ19">
        <v>400</v>
      </c>
      <c r="ER19">
        <v>16220</v>
      </c>
      <c r="ES19">
        <v>480</v>
      </c>
      <c r="ET19">
        <v>11700</v>
      </c>
      <c r="EU19">
        <v>440</v>
      </c>
      <c r="EV19">
        <v>14440</v>
      </c>
      <c r="EW19">
        <v>550</v>
      </c>
      <c r="EX19">
        <v>9590</v>
      </c>
      <c r="EY19">
        <v>300</v>
      </c>
      <c r="EZ19">
        <v>7980</v>
      </c>
      <c r="FA19">
        <v>290</v>
      </c>
      <c r="FB19">
        <v>2880</v>
      </c>
      <c r="FC19">
        <v>140</v>
      </c>
      <c r="FD19">
        <v>3650</v>
      </c>
      <c r="FE19">
        <v>160</v>
      </c>
      <c r="FF19">
        <v>2250</v>
      </c>
      <c r="FG19">
        <v>100</v>
      </c>
      <c r="FH19">
        <v>3</v>
      </c>
      <c r="FI19">
        <v>11</v>
      </c>
      <c r="FJ19">
        <v>1243</v>
      </c>
      <c r="FK19">
        <v>42</v>
      </c>
      <c r="FL19">
        <v>146</v>
      </c>
      <c r="FM19">
        <v>17</v>
      </c>
      <c r="FN19">
        <v>9680</v>
      </c>
      <c r="FO19">
        <v>290</v>
      </c>
      <c r="FP19" s="2">
        <v>549000</v>
      </c>
      <c r="FQ19" s="2">
        <v>16000</v>
      </c>
      <c r="FR19">
        <v>22890</v>
      </c>
      <c r="FS19">
        <v>730</v>
      </c>
      <c r="FT19">
        <v>378</v>
      </c>
      <c r="FU19">
        <v>26</v>
      </c>
      <c r="FV19" t="s">
        <v>459</v>
      </c>
    </row>
    <row r="20" spans="1:178" x14ac:dyDescent="0.25">
      <c r="A20" t="s">
        <v>511</v>
      </c>
      <c r="B20" t="s">
        <v>455</v>
      </c>
      <c r="C20" t="s">
        <v>512</v>
      </c>
      <c r="D20" t="s">
        <v>457</v>
      </c>
      <c r="E20" s="1">
        <v>0.56815937500000002</v>
      </c>
      <c r="F20">
        <v>40.44</v>
      </c>
      <c r="G20" t="s">
        <v>513</v>
      </c>
      <c r="H20" s="2">
        <v>7390000</v>
      </c>
      <c r="I20" s="2">
        <v>260000</v>
      </c>
      <c r="J20" s="2">
        <v>1996000</v>
      </c>
      <c r="K20" s="2">
        <v>78000</v>
      </c>
      <c r="L20">
        <v>30440</v>
      </c>
      <c r="M20">
        <v>210</v>
      </c>
      <c r="N20" s="2">
        <v>109900</v>
      </c>
      <c r="O20" s="2">
        <v>3800</v>
      </c>
      <c r="P20" s="2">
        <v>172600</v>
      </c>
      <c r="Q20" s="2">
        <v>2600</v>
      </c>
      <c r="R20" s="2">
        <v>85500</v>
      </c>
      <c r="S20" s="2">
        <v>3000</v>
      </c>
      <c r="T20" s="2">
        <v>128300</v>
      </c>
      <c r="U20" s="2">
        <v>4700</v>
      </c>
      <c r="V20" s="2">
        <v>1189000</v>
      </c>
      <c r="W20" s="2">
        <v>51000</v>
      </c>
      <c r="X20" s="2">
        <v>2449000</v>
      </c>
      <c r="Y20" s="2">
        <v>90000</v>
      </c>
      <c r="Z20" s="2">
        <v>318000</v>
      </c>
      <c r="AA20" s="2">
        <v>11000</v>
      </c>
      <c r="AB20" s="2">
        <v>206000</v>
      </c>
      <c r="AC20" s="2">
        <v>7500</v>
      </c>
      <c r="AD20">
        <v>23470</v>
      </c>
      <c r="AE20">
        <v>840</v>
      </c>
      <c r="AF20">
        <v>12460</v>
      </c>
      <c r="AG20">
        <v>450</v>
      </c>
      <c r="AH20">
        <v>15680</v>
      </c>
      <c r="AI20">
        <v>530</v>
      </c>
      <c r="AJ20">
        <v>11190</v>
      </c>
      <c r="AK20">
        <v>430</v>
      </c>
      <c r="AL20">
        <v>13200</v>
      </c>
      <c r="AM20">
        <v>500</v>
      </c>
      <c r="AN20">
        <v>9170</v>
      </c>
      <c r="AO20">
        <v>380</v>
      </c>
      <c r="AP20">
        <v>7620</v>
      </c>
      <c r="AQ20">
        <v>330</v>
      </c>
      <c r="AR20">
        <v>2810</v>
      </c>
      <c r="AS20">
        <v>130</v>
      </c>
      <c r="AT20">
        <v>3430</v>
      </c>
      <c r="AU20">
        <v>160</v>
      </c>
      <c r="AV20">
        <v>2180</v>
      </c>
      <c r="AW20">
        <v>120</v>
      </c>
      <c r="AX20">
        <v>244</v>
      </c>
      <c r="AY20">
        <v>18</v>
      </c>
      <c r="AZ20">
        <v>78</v>
      </c>
      <c r="BA20">
        <v>11</v>
      </c>
      <c r="BB20">
        <v>1206</v>
      </c>
      <c r="BC20">
        <v>39</v>
      </c>
      <c r="BD20">
        <v>150</v>
      </c>
      <c r="BE20">
        <v>19</v>
      </c>
      <c r="BF20">
        <v>9300</v>
      </c>
      <c r="BG20">
        <v>300</v>
      </c>
      <c r="BH20" s="2">
        <v>531000</v>
      </c>
      <c r="BI20" s="2">
        <v>17000</v>
      </c>
      <c r="BJ20">
        <v>22280</v>
      </c>
      <c r="BK20">
        <v>810</v>
      </c>
      <c r="BL20">
        <v>315</v>
      </c>
      <c r="BM20">
        <v>24</v>
      </c>
      <c r="BN20" s="2">
        <v>124000</v>
      </c>
      <c r="BO20" s="2">
        <v>5300</v>
      </c>
      <c r="BP20">
        <v>229</v>
      </c>
      <c r="BQ20">
        <v>88</v>
      </c>
      <c r="BR20" s="2">
        <v>1144000</v>
      </c>
      <c r="BS20" s="2">
        <v>39000</v>
      </c>
      <c r="BT20">
        <v>1024</v>
      </c>
      <c r="BU20">
        <v>42</v>
      </c>
      <c r="BV20">
        <v>6200</v>
      </c>
      <c r="BW20">
        <v>220</v>
      </c>
      <c r="BX20">
        <v>932</v>
      </c>
      <c r="BY20">
        <v>34</v>
      </c>
      <c r="BZ20">
        <v>6680</v>
      </c>
      <c r="CA20">
        <v>290</v>
      </c>
      <c r="CB20">
        <v>13220</v>
      </c>
      <c r="CC20">
        <v>480</v>
      </c>
      <c r="CD20">
        <v>1310</v>
      </c>
      <c r="CE20">
        <v>44</v>
      </c>
      <c r="CF20">
        <v>4720</v>
      </c>
      <c r="CG20">
        <v>170</v>
      </c>
      <c r="CH20">
        <v>635</v>
      </c>
      <c r="CI20">
        <v>23</v>
      </c>
      <c r="CJ20">
        <v>87.5</v>
      </c>
      <c r="CK20">
        <v>3.2</v>
      </c>
      <c r="CL20">
        <v>385</v>
      </c>
      <c r="CM20">
        <v>13</v>
      </c>
      <c r="CN20">
        <v>37.6</v>
      </c>
      <c r="CO20">
        <v>1.4</v>
      </c>
      <c r="CP20">
        <v>191</v>
      </c>
      <c r="CQ20">
        <v>7.2</v>
      </c>
      <c r="CR20">
        <v>32.299999999999997</v>
      </c>
      <c r="CS20">
        <v>1.3</v>
      </c>
      <c r="CT20">
        <v>78.400000000000006</v>
      </c>
      <c r="CU20">
        <v>3.4</v>
      </c>
      <c r="CV20">
        <v>9.69</v>
      </c>
      <c r="CW20">
        <v>0.45</v>
      </c>
      <c r="CX20">
        <v>54.5</v>
      </c>
      <c r="CY20">
        <v>2.6</v>
      </c>
      <c r="CZ20">
        <v>7.34</v>
      </c>
      <c r="DA20">
        <v>0.4</v>
      </c>
      <c r="DB20">
        <v>21</v>
      </c>
      <c r="DC20">
        <v>18</v>
      </c>
      <c r="DD20">
        <v>2.7</v>
      </c>
      <c r="DE20">
        <v>2.8</v>
      </c>
      <c r="DF20">
        <v>17.89</v>
      </c>
      <c r="DG20">
        <v>0.57999999999999996</v>
      </c>
      <c r="DH20">
        <v>2.4700000000000002</v>
      </c>
      <c r="DI20">
        <v>0.31</v>
      </c>
      <c r="DJ20">
        <v>63.5</v>
      </c>
      <c r="DK20">
        <v>2</v>
      </c>
      <c r="DL20">
        <v>2025</v>
      </c>
      <c r="DM20">
        <v>64</v>
      </c>
      <c r="DN20">
        <v>69.900000000000006</v>
      </c>
      <c r="DO20">
        <v>2.5</v>
      </c>
      <c r="DP20">
        <v>956</v>
      </c>
      <c r="DQ20">
        <v>76</v>
      </c>
      <c r="DR20">
        <v>6.1110000000000003E-5</v>
      </c>
      <c r="DS20">
        <v>8.5000000000000001E-7</v>
      </c>
      <c r="DT20" s="2">
        <v>109200</v>
      </c>
      <c r="DU20" s="2">
        <v>3800</v>
      </c>
      <c r="DV20" s="2">
        <v>1967000</v>
      </c>
      <c r="DW20" s="2">
        <v>78000</v>
      </c>
      <c r="DX20">
        <v>570</v>
      </c>
      <c r="DY20">
        <v>210</v>
      </c>
      <c r="DZ20" s="2">
        <v>63700</v>
      </c>
      <c r="EA20" s="2">
        <v>2600</v>
      </c>
      <c r="EB20" s="2">
        <v>84800</v>
      </c>
      <c r="EC20" s="2">
        <v>3000</v>
      </c>
      <c r="ED20" s="2">
        <v>128300</v>
      </c>
      <c r="EE20" s="2">
        <v>4700</v>
      </c>
      <c r="EF20" s="2">
        <v>1189000</v>
      </c>
      <c r="EG20" s="2">
        <v>51000</v>
      </c>
      <c r="EH20" s="2">
        <v>2449000</v>
      </c>
      <c r="EI20" s="2">
        <v>90000</v>
      </c>
      <c r="EJ20" s="2">
        <v>318000</v>
      </c>
      <c r="EK20" s="2">
        <v>11000</v>
      </c>
      <c r="EL20" s="2">
        <v>206000</v>
      </c>
      <c r="EM20" s="2">
        <v>7500</v>
      </c>
      <c r="EN20">
        <v>23470</v>
      </c>
      <c r="EO20">
        <v>840</v>
      </c>
      <c r="EP20">
        <v>12460</v>
      </c>
      <c r="EQ20">
        <v>450</v>
      </c>
      <c r="ER20">
        <v>15680</v>
      </c>
      <c r="ES20">
        <v>530</v>
      </c>
      <c r="ET20">
        <v>11190</v>
      </c>
      <c r="EU20">
        <v>430</v>
      </c>
      <c r="EV20">
        <v>13200</v>
      </c>
      <c r="EW20">
        <v>500</v>
      </c>
      <c r="EX20">
        <v>9170</v>
      </c>
      <c r="EY20">
        <v>380</v>
      </c>
      <c r="EZ20">
        <v>7620</v>
      </c>
      <c r="FA20">
        <v>330</v>
      </c>
      <c r="FB20">
        <v>2810</v>
      </c>
      <c r="FC20">
        <v>130</v>
      </c>
      <c r="FD20">
        <v>3430</v>
      </c>
      <c r="FE20">
        <v>160</v>
      </c>
      <c r="FF20">
        <v>2180</v>
      </c>
      <c r="FG20">
        <v>120</v>
      </c>
      <c r="FH20">
        <v>10</v>
      </c>
      <c r="FI20">
        <v>11</v>
      </c>
      <c r="FJ20">
        <v>1203</v>
      </c>
      <c r="FK20">
        <v>39</v>
      </c>
      <c r="FL20">
        <v>149</v>
      </c>
      <c r="FM20">
        <v>19</v>
      </c>
      <c r="FN20">
        <v>9300</v>
      </c>
      <c r="FO20">
        <v>300</v>
      </c>
      <c r="FP20" s="2">
        <v>531000</v>
      </c>
      <c r="FQ20" s="2">
        <v>17000</v>
      </c>
      <c r="FR20">
        <v>22280</v>
      </c>
      <c r="FS20">
        <v>810</v>
      </c>
      <c r="FT20">
        <v>315</v>
      </c>
      <c r="FU20">
        <v>24</v>
      </c>
      <c r="FV20" t="s">
        <v>459</v>
      </c>
    </row>
    <row r="21" spans="1:178" x14ac:dyDescent="0.25">
      <c r="A21" t="s">
        <v>514</v>
      </c>
      <c r="B21" t="s">
        <v>455</v>
      </c>
      <c r="C21" t="s">
        <v>515</v>
      </c>
      <c r="D21" t="s">
        <v>457</v>
      </c>
      <c r="E21" s="1">
        <v>0.56897083333333331</v>
      </c>
      <c r="F21">
        <v>40.616</v>
      </c>
      <c r="G21" t="s">
        <v>516</v>
      </c>
      <c r="H21" s="2">
        <v>7450000</v>
      </c>
      <c r="I21" s="2">
        <v>250000</v>
      </c>
      <c r="J21" s="2">
        <v>2068000</v>
      </c>
      <c r="K21" s="2">
        <v>76000</v>
      </c>
      <c r="L21">
        <v>30790</v>
      </c>
      <c r="M21">
        <v>170</v>
      </c>
      <c r="N21" s="2">
        <v>110200</v>
      </c>
      <c r="O21" s="2">
        <v>3500</v>
      </c>
      <c r="P21" s="2">
        <v>171800</v>
      </c>
      <c r="Q21" s="2">
        <v>2000</v>
      </c>
      <c r="R21" s="2">
        <v>85600</v>
      </c>
      <c r="S21" s="2">
        <v>2800</v>
      </c>
      <c r="T21" s="2">
        <v>129300</v>
      </c>
      <c r="U21" s="2">
        <v>4800</v>
      </c>
      <c r="V21" s="2">
        <v>1201000</v>
      </c>
      <c r="W21" s="2">
        <v>54000</v>
      </c>
      <c r="X21" s="2">
        <v>2469000</v>
      </c>
      <c r="Y21" s="2">
        <v>89000</v>
      </c>
      <c r="Z21" s="2">
        <v>324000</v>
      </c>
      <c r="AA21" s="2">
        <v>11000</v>
      </c>
      <c r="AB21" s="2">
        <v>203100</v>
      </c>
      <c r="AC21" s="2">
        <v>7300</v>
      </c>
      <c r="AD21">
        <v>23570</v>
      </c>
      <c r="AE21">
        <v>920</v>
      </c>
      <c r="AF21">
        <v>12700</v>
      </c>
      <c r="AG21">
        <v>440</v>
      </c>
      <c r="AH21">
        <v>15590</v>
      </c>
      <c r="AI21">
        <v>580</v>
      </c>
      <c r="AJ21">
        <v>11210</v>
      </c>
      <c r="AK21">
        <v>400</v>
      </c>
      <c r="AL21">
        <v>13440</v>
      </c>
      <c r="AM21">
        <v>470</v>
      </c>
      <c r="AN21">
        <v>9310</v>
      </c>
      <c r="AO21">
        <v>310</v>
      </c>
      <c r="AP21">
        <v>7620</v>
      </c>
      <c r="AQ21">
        <v>300</v>
      </c>
      <c r="AR21">
        <v>2810</v>
      </c>
      <c r="AS21">
        <v>130</v>
      </c>
      <c r="AT21">
        <v>3510</v>
      </c>
      <c r="AU21">
        <v>170</v>
      </c>
      <c r="AV21">
        <v>2150</v>
      </c>
      <c r="AW21">
        <v>130</v>
      </c>
      <c r="AX21">
        <v>224</v>
      </c>
      <c r="AY21">
        <v>21</v>
      </c>
      <c r="AZ21">
        <v>69.3</v>
      </c>
      <c r="BA21">
        <v>9.6999999999999993</v>
      </c>
      <c r="BB21">
        <v>1274</v>
      </c>
      <c r="BC21">
        <v>50</v>
      </c>
      <c r="BD21">
        <v>151</v>
      </c>
      <c r="BE21">
        <v>17</v>
      </c>
      <c r="BF21">
        <v>9360</v>
      </c>
      <c r="BG21">
        <v>330</v>
      </c>
      <c r="BH21" s="2">
        <v>527000</v>
      </c>
      <c r="BI21" s="2">
        <v>16000</v>
      </c>
      <c r="BJ21">
        <v>22430</v>
      </c>
      <c r="BK21">
        <v>680</v>
      </c>
      <c r="BL21">
        <v>360</v>
      </c>
      <c r="BM21">
        <v>23</v>
      </c>
      <c r="BN21" s="2">
        <v>119900</v>
      </c>
      <c r="BO21" s="2">
        <v>4700</v>
      </c>
      <c r="BP21">
        <v>237</v>
      </c>
      <c r="BQ21">
        <v>58</v>
      </c>
      <c r="BR21" s="2">
        <v>1149000</v>
      </c>
      <c r="BS21" s="2">
        <v>37000</v>
      </c>
      <c r="BT21">
        <v>1009</v>
      </c>
      <c r="BU21">
        <v>33</v>
      </c>
      <c r="BV21">
        <v>6220</v>
      </c>
      <c r="BW21">
        <v>210</v>
      </c>
      <c r="BX21">
        <v>941</v>
      </c>
      <c r="BY21">
        <v>35</v>
      </c>
      <c r="BZ21">
        <v>6760</v>
      </c>
      <c r="CA21">
        <v>310</v>
      </c>
      <c r="CB21">
        <v>13340</v>
      </c>
      <c r="CC21">
        <v>480</v>
      </c>
      <c r="CD21">
        <v>1337</v>
      </c>
      <c r="CE21">
        <v>45</v>
      </c>
      <c r="CF21">
        <v>4660</v>
      </c>
      <c r="CG21">
        <v>170</v>
      </c>
      <c r="CH21">
        <v>639</v>
      </c>
      <c r="CI21">
        <v>25</v>
      </c>
      <c r="CJ21">
        <v>89.3</v>
      </c>
      <c r="CK21">
        <v>3.1</v>
      </c>
      <c r="CL21">
        <v>383</v>
      </c>
      <c r="CM21">
        <v>14</v>
      </c>
      <c r="CN21">
        <v>37.700000000000003</v>
      </c>
      <c r="CO21">
        <v>1.3</v>
      </c>
      <c r="CP21">
        <v>194.6</v>
      </c>
      <c r="CQ21">
        <v>6.9</v>
      </c>
      <c r="CR21">
        <v>32.799999999999997</v>
      </c>
      <c r="CS21">
        <v>1.1000000000000001</v>
      </c>
      <c r="CT21">
        <v>78.5</v>
      </c>
      <c r="CU21">
        <v>3.1</v>
      </c>
      <c r="CV21">
        <v>9.7200000000000006</v>
      </c>
      <c r="CW21">
        <v>0.47</v>
      </c>
      <c r="CX21">
        <v>55.7</v>
      </c>
      <c r="CY21">
        <v>2.7</v>
      </c>
      <c r="CZ21">
        <v>7.26</v>
      </c>
      <c r="DA21">
        <v>0.43</v>
      </c>
      <c r="DB21">
        <v>-1</v>
      </c>
      <c r="DC21">
        <v>21</v>
      </c>
      <c r="DD21">
        <v>0.3</v>
      </c>
      <c r="DE21">
        <v>2.6</v>
      </c>
      <c r="DF21">
        <v>18.920000000000002</v>
      </c>
      <c r="DG21">
        <v>0.75</v>
      </c>
      <c r="DH21">
        <v>2.5</v>
      </c>
      <c r="DI21">
        <v>0.28000000000000003</v>
      </c>
      <c r="DJ21">
        <v>64</v>
      </c>
      <c r="DK21">
        <v>2.2000000000000002</v>
      </c>
      <c r="DL21">
        <v>2014</v>
      </c>
      <c r="DM21">
        <v>62</v>
      </c>
      <c r="DN21">
        <v>70.400000000000006</v>
      </c>
      <c r="DO21">
        <v>2.1</v>
      </c>
      <c r="DP21">
        <v>935</v>
      </c>
      <c r="DQ21">
        <v>62</v>
      </c>
      <c r="DR21">
        <v>6.1389999999999993E-5</v>
      </c>
      <c r="DS21">
        <v>7.8000000000000005E-7</v>
      </c>
      <c r="DT21" s="2">
        <v>109500</v>
      </c>
      <c r="DU21" s="2">
        <v>3500</v>
      </c>
      <c r="DV21" s="2">
        <v>2038000</v>
      </c>
      <c r="DW21" s="2">
        <v>76000</v>
      </c>
      <c r="DX21">
        <v>670</v>
      </c>
      <c r="DY21">
        <v>170</v>
      </c>
      <c r="DZ21" s="2">
        <v>62800</v>
      </c>
      <c r="EA21" s="2">
        <v>2000</v>
      </c>
      <c r="EB21" s="2">
        <v>85000</v>
      </c>
      <c r="EC21" s="2">
        <v>2800</v>
      </c>
      <c r="ED21" s="2">
        <v>129300</v>
      </c>
      <c r="EE21" s="2">
        <v>4800</v>
      </c>
      <c r="EF21" s="2">
        <v>1201000</v>
      </c>
      <c r="EG21" s="2">
        <v>54000</v>
      </c>
      <c r="EH21" s="2">
        <v>2469000</v>
      </c>
      <c r="EI21" s="2">
        <v>89000</v>
      </c>
      <c r="EJ21" s="2">
        <v>324000</v>
      </c>
      <c r="EK21" s="2">
        <v>11000</v>
      </c>
      <c r="EL21" s="2">
        <v>203100</v>
      </c>
      <c r="EM21" s="2">
        <v>7300</v>
      </c>
      <c r="EN21">
        <v>23570</v>
      </c>
      <c r="EO21">
        <v>920</v>
      </c>
      <c r="EP21">
        <v>12700</v>
      </c>
      <c r="EQ21">
        <v>440</v>
      </c>
      <c r="ER21">
        <v>15590</v>
      </c>
      <c r="ES21">
        <v>580</v>
      </c>
      <c r="ET21">
        <v>11210</v>
      </c>
      <c r="EU21">
        <v>400</v>
      </c>
      <c r="EV21">
        <v>13440</v>
      </c>
      <c r="EW21">
        <v>470</v>
      </c>
      <c r="EX21">
        <v>9310</v>
      </c>
      <c r="EY21">
        <v>310</v>
      </c>
      <c r="EZ21">
        <v>7620</v>
      </c>
      <c r="FA21">
        <v>300</v>
      </c>
      <c r="FB21">
        <v>2810</v>
      </c>
      <c r="FC21">
        <v>130</v>
      </c>
      <c r="FD21">
        <v>3510</v>
      </c>
      <c r="FE21">
        <v>170</v>
      </c>
      <c r="FF21">
        <v>2150</v>
      </c>
      <c r="FG21">
        <v>130</v>
      </c>
      <c r="FH21">
        <v>1.3</v>
      </c>
      <c r="FI21">
        <v>9.6999999999999993</v>
      </c>
      <c r="FJ21">
        <v>1271</v>
      </c>
      <c r="FK21">
        <v>50</v>
      </c>
      <c r="FL21">
        <v>151</v>
      </c>
      <c r="FM21">
        <v>17</v>
      </c>
      <c r="FN21">
        <v>9360</v>
      </c>
      <c r="FO21">
        <v>330</v>
      </c>
      <c r="FP21" s="2">
        <v>527000</v>
      </c>
      <c r="FQ21" s="2">
        <v>16000</v>
      </c>
      <c r="FR21">
        <v>22430</v>
      </c>
      <c r="FS21">
        <v>680</v>
      </c>
      <c r="FT21">
        <v>360</v>
      </c>
      <c r="FU21">
        <v>23</v>
      </c>
      <c r="FV21" t="s">
        <v>459</v>
      </c>
    </row>
    <row r="22" spans="1:178" x14ac:dyDescent="0.25">
      <c r="A22" t="s">
        <v>517</v>
      </c>
      <c r="B22" t="s">
        <v>455</v>
      </c>
      <c r="C22" t="s">
        <v>518</v>
      </c>
      <c r="D22" t="s">
        <v>457</v>
      </c>
      <c r="E22" s="1">
        <v>0.56978020833333332</v>
      </c>
      <c r="F22">
        <v>41.676000000000002</v>
      </c>
      <c r="G22" t="s">
        <v>519</v>
      </c>
      <c r="H22" s="2">
        <v>7260000</v>
      </c>
      <c r="I22" s="2">
        <v>250000</v>
      </c>
      <c r="J22" s="2">
        <v>1996000</v>
      </c>
      <c r="K22" s="2">
        <v>73000</v>
      </c>
      <c r="L22">
        <v>31140</v>
      </c>
      <c r="M22">
        <v>230</v>
      </c>
      <c r="N22" s="2">
        <v>109500</v>
      </c>
      <c r="O22" s="2">
        <v>3600</v>
      </c>
      <c r="P22" s="2">
        <v>171200</v>
      </c>
      <c r="Q22" s="2">
        <v>2200</v>
      </c>
      <c r="R22" s="2">
        <v>84300</v>
      </c>
      <c r="S22" s="2">
        <v>3100</v>
      </c>
      <c r="T22" s="2">
        <v>128700</v>
      </c>
      <c r="U22" s="2">
        <v>4200</v>
      </c>
      <c r="V22" s="2">
        <v>1167000</v>
      </c>
      <c r="W22" s="2">
        <v>52000</v>
      </c>
      <c r="X22" s="2">
        <v>2388000</v>
      </c>
      <c r="Y22" s="2">
        <v>83000</v>
      </c>
      <c r="Z22" s="2">
        <v>323000</v>
      </c>
      <c r="AA22" s="2">
        <v>12000</v>
      </c>
      <c r="AB22" s="2">
        <v>201800</v>
      </c>
      <c r="AC22" s="2">
        <v>7100</v>
      </c>
      <c r="AD22">
        <v>23030</v>
      </c>
      <c r="AE22">
        <v>790</v>
      </c>
      <c r="AF22">
        <v>12750</v>
      </c>
      <c r="AG22">
        <v>500</v>
      </c>
      <c r="AH22">
        <v>15230</v>
      </c>
      <c r="AI22">
        <v>590</v>
      </c>
      <c r="AJ22">
        <v>11270</v>
      </c>
      <c r="AK22">
        <v>440</v>
      </c>
      <c r="AL22">
        <v>13440</v>
      </c>
      <c r="AM22">
        <v>520</v>
      </c>
      <c r="AN22">
        <v>9390</v>
      </c>
      <c r="AO22">
        <v>350</v>
      </c>
      <c r="AP22">
        <v>7790</v>
      </c>
      <c r="AQ22">
        <v>320</v>
      </c>
      <c r="AR22">
        <v>2930</v>
      </c>
      <c r="AS22">
        <v>120</v>
      </c>
      <c r="AT22">
        <v>3480</v>
      </c>
      <c r="AU22">
        <v>180</v>
      </c>
      <c r="AV22">
        <v>2160</v>
      </c>
      <c r="AW22">
        <v>120</v>
      </c>
      <c r="AX22">
        <v>236</v>
      </c>
      <c r="AY22">
        <v>17</v>
      </c>
      <c r="AZ22">
        <v>74.400000000000006</v>
      </c>
      <c r="BA22">
        <v>9</v>
      </c>
      <c r="BB22">
        <v>1272</v>
      </c>
      <c r="BC22">
        <v>44</v>
      </c>
      <c r="BD22">
        <v>128</v>
      </c>
      <c r="BE22">
        <v>15</v>
      </c>
      <c r="BF22">
        <v>9260</v>
      </c>
      <c r="BG22">
        <v>310</v>
      </c>
      <c r="BH22" s="2">
        <v>527000</v>
      </c>
      <c r="BI22" s="2">
        <v>18000</v>
      </c>
      <c r="BJ22">
        <v>22150</v>
      </c>
      <c r="BK22">
        <v>740</v>
      </c>
      <c r="BL22">
        <v>344</v>
      </c>
      <c r="BM22">
        <v>22</v>
      </c>
      <c r="BN22" s="2">
        <v>111900</v>
      </c>
      <c r="BO22" s="2">
        <v>4300</v>
      </c>
      <c r="BP22">
        <v>130</v>
      </c>
      <c r="BQ22">
        <v>68</v>
      </c>
      <c r="BR22" s="2">
        <v>1145000</v>
      </c>
      <c r="BS22" s="2">
        <v>38000</v>
      </c>
      <c r="BT22">
        <v>1003</v>
      </c>
      <c r="BU22">
        <v>35</v>
      </c>
      <c r="BV22">
        <v>6130</v>
      </c>
      <c r="BW22">
        <v>230</v>
      </c>
      <c r="BX22">
        <v>938</v>
      </c>
      <c r="BY22">
        <v>31</v>
      </c>
      <c r="BZ22">
        <v>6580</v>
      </c>
      <c r="CA22">
        <v>290</v>
      </c>
      <c r="CB22">
        <v>12920</v>
      </c>
      <c r="CC22">
        <v>450</v>
      </c>
      <c r="CD22">
        <v>1335</v>
      </c>
      <c r="CE22">
        <v>50</v>
      </c>
      <c r="CF22">
        <v>4640</v>
      </c>
      <c r="CG22">
        <v>160</v>
      </c>
      <c r="CH22">
        <v>625</v>
      </c>
      <c r="CI22">
        <v>22</v>
      </c>
      <c r="CJ22">
        <v>89.8</v>
      </c>
      <c r="CK22">
        <v>3.5</v>
      </c>
      <c r="CL22">
        <v>374</v>
      </c>
      <c r="CM22">
        <v>14</v>
      </c>
      <c r="CN22">
        <v>37.9</v>
      </c>
      <c r="CO22">
        <v>1.5</v>
      </c>
      <c r="CP22">
        <v>194.9</v>
      </c>
      <c r="CQ22">
        <v>7.6</v>
      </c>
      <c r="CR22">
        <v>33.1</v>
      </c>
      <c r="CS22">
        <v>1.2</v>
      </c>
      <c r="CT22">
        <v>80.3</v>
      </c>
      <c r="CU22">
        <v>3.3</v>
      </c>
      <c r="CV22">
        <v>10.130000000000001</v>
      </c>
      <c r="CW22">
        <v>0.42</v>
      </c>
      <c r="CX22">
        <v>55.3</v>
      </c>
      <c r="CY22">
        <v>2.8</v>
      </c>
      <c r="CZ22">
        <v>7.29</v>
      </c>
      <c r="DA22">
        <v>0.41</v>
      </c>
      <c r="DB22">
        <v>9</v>
      </c>
      <c r="DC22">
        <v>17</v>
      </c>
      <c r="DD22">
        <v>1.7</v>
      </c>
      <c r="DE22">
        <v>2.4</v>
      </c>
      <c r="DF22">
        <v>18.920000000000002</v>
      </c>
      <c r="DG22">
        <v>0.65</v>
      </c>
      <c r="DH22">
        <v>2.12</v>
      </c>
      <c r="DI22">
        <v>0.24</v>
      </c>
      <c r="DJ22">
        <v>63.4</v>
      </c>
      <c r="DK22">
        <v>2.1</v>
      </c>
      <c r="DL22">
        <v>2013</v>
      </c>
      <c r="DM22">
        <v>68</v>
      </c>
      <c r="DN22">
        <v>69.7</v>
      </c>
      <c r="DO22">
        <v>2.2999999999999998</v>
      </c>
      <c r="DP22">
        <v>788</v>
      </c>
      <c r="DQ22">
        <v>52</v>
      </c>
      <c r="DR22">
        <v>6.067E-5</v>
      </c>
      <c r="DS22">
        <v>8.4E-7</v>
      </c>
      <c r="DT22" s="2">
        <v>108800</v>
      </c>
      <c r="DU22" s="2">
        <v>3600</v>
      </c>
      <c r="DV22" s="2">
        <v>1965000</v>
      </c>
      <c r="DW22" s="2">
        <v>73000</v>
      </c>
      <c r="DX22">
        <v>460</v>
      </c>
      <c r="DY22">
        <v>230</v>
      </c>
      <c r="DZ22" s="2">
        <v>62500</v>
      </c>
      <c r="EA22" s="2">
        <v>2200</v>
      </c>
      <c r="EB22" s="2">
        <v>83600</v>
      </c>
      <c r="EC22" s="2">
        <v>3100</v>
      </c>
      <c r="ED22" s="2">
        <v>128700</v>
      </c>
      <c r="EE22" s="2">
        <v>4200</v>
      </c>
      <c r="EF22" s="2">
        <v>1167000</v>
      </c>
      <c r="EG22" s="2">
        <v>52000</v>
      </c>
      <c r="EH22" s="2">
        <v>2388000</v>
      </c>
      <c r="EI22" s="2">
        <v>83000</v>
      </c>
      <c r="EJ22" s="2">
        <v>323000</v>
      </c>
      <c r="EK22" s="2">
        <v>12000</v>
      </c>
      <c r="EL22" s="2">
        <v>201800</v>
      </c>
      <c r="EM22" s="2">
        <v>7100</v>
      </c>
      <c r="EN22">
        <v>23030</v>
      </c>
      <c r="EO22">
        <v>790</v>
      </c>
      <c r="EP22">
        <v>12750</v>
      </c>
      <c r="EQ22">
        <v>500</v>
      </c>
      <c r="ER22">
        <v>15230</v>
      </c>
      <c r="ES22">
        <v>590</v>
      </c>
      <c r="ET22">
        <v>11270</v>
      </c>
      <c r="EU22">
        <v>440</v>
      </c>
      <c r="EV22">
        <v>13440</v>
      </c>
      <c r="EW22">
        <v>520</v>
      </c>
      <c r="EX22">
        <v>9390</v>
      </c>
      <c r="EY22">
        <v>350</v>
      </c>
      <c r="EZ22">
        <v>7790</v>
      </c>
      <c r="FA22">
        <v>320</v>
      </c>
      <c r="FB22">
        <v>2930</v>
      </c>
      <c r="FC22">
        <v>120</v>
      </c>
      <c r="FD22">
        <v>3480</v>
      </c>
      <c r="FE22">
        <v>180</v>
      </c>
      <c r="FF22">
        <v>2160</v>
      </c>
      <c r="FG22">
        <v>120</v>
      </c>
      <c r="FH22">
        <v>6.4</v>
      </c>
      <c r="FI22">
        <v>9</v>
      </c>
      <c r="FJ22">
        <v>1269</v>
      </c>
      <c r="FK22">
        <v>44</v>
      </c>
      <c r="FL22">
        <v>128</v>
      </c>
      <c r="FM22">
        <v>15</v>
      </c>
      <c r="FN22">
        <v>9260</v>
      </c>
      <c r="FO22">
        <v>310</v>
      </c>
      <c r="FP22" s="2">
        <v>527000</v>
      </c>
      <c r="FQ22" s="2">
        <v>18000</v>
      </c>
      <c r="FR22">
        <v>22150</v>
      </c>
      <c r="FS22">
        <v>740</v>
      </c>
      <c r="FT22">
        <v>344</v>
      </c>
      <c r="FU22">
        <v>22</v>
      </c>
      <c r="FV22" t="s">
        <v>459</v>
      </c>
    </row>
    <row r="23" spans="1:178" x14ac:dyDescent="0.25">
      <c r="A23" t="s">
        <v>520</v>
      </c>
      <c r="B23" t="s">
        <v>455</v>
      </c>
      <c r="C23" t="s">
        <v>521</v>
      </c>
      <c r="D23" t="s">
        <v>457</v>
      </c>
      <c r="E23" s="1">
        <v>0.59489872685185186</v>
      </c>
      <c r="F23">
        <v>41.033000000000001</v>
      </c>
      <c r="G23" t="s">
        <v>522</v>
      </c>
      <c r="H23" s="2">
        <v>7000000</v>
      </c>
      <c r="I23" s="2">
        <v>230000</v>
      </c>
      <c r="J23" s="2">
        <v>1867000</v>
      </c>
      <c r="K23" s="2">
        <v>70000</v>
      </c>
      <c r="L23">
        <v>30120</v>
      </c>
      <c r="M23">
        <v>220</v>
      </c>
      <c r="N23" s="2">
        <v>102900</v>
      </c>
      <c r="O23" s="2">
        <v>3600</v>
      </c>
      <c r="P23" s="2">
        <v>163600</v>
      </c>
      <c r="Q23" s="2">
        <v>2000</v>
      </c>
      <c r="R23" s="2">
        <v>80400</v>
      </c>
      <c r="S23" s="2">
        <v>2800</v>
      </c>
      <c r="T23" s="2">
        <v>120700</v>
      </c>
      <c r="U23" s="2">
        <v>4000</v>
      </c>
      <c r="V23" s="2">
        <v>1112000</v>
      </c>
      <c r="W23" s="2">
        <v>42000</v>
      </c>
      <c r="X23" s="2">
        <v>2338000</v>
      </c>
      <c r="Y23" s="2">
        <v>83000</v>
      </c>
      <c r="Z23" s="2">
        <v>306000</v>
      </c>
      <c r="AA23" s="2">
        <v>11000</v>
      </c>
      <c r="AB23" s="2">
        <v>190800</v>
      </c>
      <c r="AC23" s="2">
        <v>6900</v>
      </c>
      <c r="AD23">
        <v>22680</v>
      </c>
      <c r="AE23">
        <v>740</v>
      </c>
      <c r="AF23">
        <v>12230</v>
      </c>
      <c r="AG23">
        <v>500</v>
      </c>
      <c r="AH23">
        <v>15050</v>
      </c>
      <c r="AI23">
        <v>550</v>
      </c>
      <c r="AJ23">
        <v>10790</v>
      </c>
      <c r="AK23">
        <v>430</v>
      </c>
      <c r="AL23">
        <v>13120</v>
      </c>
      <c r="AM23">
        <v>500</v>
      </c>
      <c r="AN23">
        <v>9030</v>
      </c>
      <c r="AO23">
        <v>320</v>
      </c>
      <c r="AP23">
        <v>7320</v>
      </c>
      <c r="AQ23">
        <v>310</v>
      </c>
      <c r="AR23">
        <v>2710</v>
      </c>
      <c r="AS23">
        <v>150</v>
      </c>
      <c r="AT23">
        <v>3310</v>
      </c>
      <c r="AU23">
        <v>140</v>
      </c>
      <c r="AV23">
        <v>2128</v>
      </c>
      <c r="AW23">
        <v>95</v>
      </c>
      <c r="AX23">
        <v>216</v>
      </c>
      <c r="AY23">
        <v>18</v>
      </c>
      <c r="AZ23">
        <v>75.7</v>
      </c>
      <c r="BA23">
        <v>9.8000000000000007</v>
      </c>
      <c r="BB23">
        <v>1236</v>
      </c>
      <c r="BC23">
        <v>52</v>
      </c>
      <c r="BD23">
        <v>174</v>
      </c>
      <c r="BE23">
        <v>16</v>
      </c>
      <c r="BF23">
        <v>9350</v>
      </c>
      <c r="BG23">
        <v>320</v>
      </c>
      <c r="BH23" s="2">
        <v>519000</v>
      </c>
      <c r="BI23" s="2">
        <v>17000</v>
      </c>
      <c r="BJ23">
        <v>21820</v>
      </c>
      <c r="BK23">
        <v>760</v>
      </c>
      <c r="BL23">
        <v>324</v>
      </c>
      <c r="BM23">
        <v>25</v>
      </c>
      <c r="BN23" s="2">
        <v>1260000</v>
      </c>
      <c r="BO23" s="2">
        <v>130000</v>
      </c>
      <c r="BP23">
        <v>-102</v>
      </c>
      <c r="BQ23">
        <v>33</v>
      </c>
      <c r="BR23" s="2">
        <v>1150000</v>
      </c>
      <c r="BS23" s="2">
        <v>40000</v>
      </c>
      <c r="BT23">
        <v>898</v>
      </c>
      <c r="BU23">
        <v>30</v>
      </c>
      <c r="BV23">
        <v>6210</v>
      </c>
      <c r="BW23">
        <v>220</v>
      </c>
      <c r="BX23">
        <v>923</v>
      </c>
      <c r="BY23">
        <v>30</v>
      </c>
      <c r="BZ23">
        <v>6550</v>
      </c>
      <c r="CA23">
        <v>250</v>
      </c>
      <c r="CB23">
        <v>13250</v>
      </c>
      <c r="CC23">
        <v>470</v>
      </c>
      <c r="CD23">
        <v>1330</v>
      </c>
      <c r="CE23">
        <v>46</v>
      </c>
      <c r="CF23">
        <v>4720</v>
      </c>
      <c r="CG23">
        <v>170</v>
      </c>
      <c r="CH23">
        <v>637</v>
      </c>
      <c r="CI23">
        <v>21</v>
      </c>
      <c r="CJ23">
        <v>90.7</v>
      </c>
      <c r="CK23">
        <v>3.7</v>
      </c>
      <c r="CL23">
        <v>380</v>
      </c>
      <c r="CM23">
        <v>14</v>
      </c>
      <c r="CN23">
        <v>37.700000000000003</v>
      </c>
      <c r="CO23">
        <v>1.5</v>
      </c>
      <c r="CP23">
        <v>198.4</v>
      </c>
      <c r="CQ23">
        <v>7.5</v>
      </c>
      <c r="CR23">
        <v>33.1</v>
      </c>
      <c r="CS23">
        <v>1.2</v>
      </c>
      <c r="CT23">
        <v>77.2</v>
      </c>
      <c r="CU23">
        <v>3.2</v>
      </c>
      <c r="CV23">
        <v>9.73</v>
      </c>
      <c r="CW23">
        <v>0.55000000000000004</v>
      </c>
      <c r="CX23">
        <v>55</v>
      </c>
      <c r="CY23">
        <v>2.2999999999999998</v>
      </c>
      <c r="CZ23">
        <v>7.46</v>
      </c>
      <c r="DA23">
        <v>0.33</v>
      </c>
      <c r="DB23">
        <v>4</v>
      </c>
      <c r="DC23">
        <v>18</v>
      </c>
      <c r="DD23">
        <v>2.1</v>
      </c>
      <c r="DE23">
        <v>2.6</v>
      </c>
      <c r="DF23">
        <v>19.14</v>
      </c>
      <c r="DG23">
        <v>0.8</v>
      </c>
      <c r="DH23">
        <v>3.02</v>
      </c>
      <c r="DI23">
        <v>0.28000000000000003</v>
      </c>
      <c r="DJ23">
        <v>66.400000000000006</v>
      </c>
      <c r="DK23">
        <v>2.2999999999999998</v>
      </c>
      <c r="DL23">
        <v>2036</v>
      </c>
      <c r="DM23">
        <v>67</v>
      </c>
      <c r="DN23">
        <v>71.7</v>
      </c>
      <c r="DO23">
        <v>2.5</v>
      </c>
      <c r="DP23">
        <v>4780</v>
      </c>
      <c r="DQ23">
        <v>310</v>
      </c>
      <c r="DR23">
        <v>6.1920000000000003E-5</v>
      </c>
      <c r="DS23">
        <v>9.5000000000000001E-7</v>
      </c>
      <c r="DT23" s="2">
        <v>102300</v>
      </c>
      <c r="DU23" s="2">
        <v>3600</v>
      </c>
      <c r="DV23" s="2">
        <v>1839000</v>
      </c>
      <c r="DW23" s="2">
        <v>70000</v>
      </c>
      <c r="DX23">
        <v>650</v>
      </c>
      <c r="DY23">
        <v>220</v>
      </c>
      <c r="DZ23" s="2">
        <v>60100</v>
      </c>
      <c r="EA23" s="2">
        <v>2000</v>
      </c>
      <c r="EB23" s="2">
        <v>79800</v>
      </c>
      <c r="EC23" s="2">
        <v>2800</v>
      </c>
      <c r="ED23" s="2">
        <v>120700</v>
      </c>
      <c r="EE23" s="2">
        <v>4000</v>
      </c>
      <c r="EF23" s="2">
        <v>1112000</v>
      </c>
      <c r="EG23" s="2">
        <v>42000</v>
      </c>
      <c r="EH23" s="2">
        <v>2338000</v>
      </c>
      <c r="EI23" s="2">
        <v>83000</v>
      </c>
      <c r="EJ23" s="2">
        <v>306000</v>
      </c>
      <c r="EK23" s="2">
        <v>11000</v>
      </c>
      <c r="EL23" s="2">
        <v>190800</v>
      </c>
      <c r="EM23" s="2">
        <v>6900</v>
      </c>
      <c r="EN23">
        <v>22680</v>
      </c>
      <c r="EO23">
        <v>740</v>
      </c>
      <c r="EP23">
        <v>12230</v>
      </c>
      <c r="EQ23">
        <v>500</v>
      </c>
      <c r="ER23">
        <v>15050</v>
      </c>
      <c r="ES23">
        <v>550</v>
      </c>
      <c r="ET23">
        <v>10790</v>
      </c>
      <c r="EU23">
        <v>430</v>
      </c>
      <c r="EV23">
        <v>13120</v>
      </c>
      <c r="EW23">
        <v>500</v>
      </c>
      <c r="EX23">
        <v>9030</v>
      </c>
      <c r="EY23">
        <v>320</v>
      </c>
      <c r="EZ23">
        <v>7320</v>
      </c>
      <c r="FA23">
        <v>310</v>
      </c>
      <c r="FB23">
        <v>2710</v>
      </c>
      <c r="FC23">
        <v>150</v>
      </c>
      <c r="FD23">
        <v>3310</v>
      </c>
      <c r="FE23">
        <v>140</v>
      </c>
      <c r="FF23">
        <v>2128</v>
      </c>
      <c r="FG23">
        <v>95</v>
      </c>
      <c r="FH23">
        <v>7.9</v>
      </c>
      <c r="FI23">
        <v>9.8000000000000007</v>
      </c>
      <c r="FJ23">
        <v>1233</v>
      </c>
      <c r="FK23">
        <v>52</v>
      </c>
      <c r="FL23">
        <v>174</v>
      </c>
      <c r="FM23">
        <v>16</v>
      </c>
      <c r="FN23">
        <v>9350</v>
      </c>
      <c r="FO23">
        <v>320</v>
      </c>
      <c r="FP23" s="2">
        <v>519000</v>
      </c>
      <c r="FQ23" s="2">
        <v>17000</v>
      </c>
      <c r="FR23">
        <v>21820</v>
      </c>
      <c r="FS23">
        <v>760</v>
      </c>
      <c r="FT23">
        <v>324</v>
      </c>
      <c r="FU23">
        <v>25</v>
      </c>
      <c r="FV23" t="s">
        <v>459</v>
      </c>
    </row>
    <row r="24" spans="1:178" x14ac:dyDescent="0.25">
      <c r="A24" t="s">
        <v>523</v>
      </c>
      <c r="B24" t="s">
        <v>455</v>
      </c>
      <c r="C24" t="s">
        <v>524</v>
      </c>
      <c r="D24" t="s">
        <v>457</v>
      </c>
      <c r="E24" s="1">
        <v>0.59569421296296299</v>
      </c>
      <c r="F24">
        <v>41.887</v>
      </c>
      <c r="G24" t="s">
        <v>525</v>
      </c>
      <c r="H24" s="2">
        <v>6970000</v>
      </c>
      <c r="I24" s="2">
        <v>230000</v>
      </c>
      <c r="J24" s="2">
        <v>1885000</v>
      </c>
      <c r="K24" s="2">
        <v>63000</v>
      </c>
      <c r="L24">
        <v>30990</v>
      </c>
      <c r="M24">
        <v>230</v>
      </c>
      <c r="N24" s="2">
        <v>104900</v>
      </c>
      <c r="O24" s="2">
        <v>3500</v>
      </c>
      <c r="P24" s="2">
        <v>163200</v>
      </c>
      <c r="Q24" s="2">
        <v>2300</v>
      </c>
      <c r="R24" s="2">
        <v>81300</v>
      </c>
      <c r="S24" s="2">
        <v>2900</v>
      </c>
      <c r="T24" s="2">
        <v>119800</v>
      </c>
      <c r="U24" s="2">
        <v>4200</v>
      </c>
      <c r="V24" s="2">
        <v>1133000</v>
      </c>
      <c r="W24" s="2">
        <v>50000</v>
      </c>
      <c r="X24" s="2">
        <v>2342000</v>
      </c>
      <c r="Y24" s="2">
        <v>81000</v>
      </c>
      <c r="Z24" s="2">
        <v>306000</v>
      </c>
      <c r="AA24" s="2">
        <v>11000</v>
      </c>
      <c r="AB24" s="2">
        <v>196800</v>
      </c>
      <c r="AC24" s="2">
        <v>7100</v>
      </c>
      <c r="AD24">
        <v>22980</v>
      </c>
      <c r="AE24">
        <v>780</v>
      </c>
      <c r="AF24">
        <v>12520</v>
      </c>
      <c r="AG24">
        <v>440</v>
      </c>
      <c r="AH24">
        <v>14910</v>
      </c>
      <c r="AI24">
        <v>550</v>
      </c>
      <c r="AJ24">
        <v>10960</v>
      </c>
      <c r="AK24">
        <v>440</v>
      </c>
      <c r="AL24">
        <v>13230</v>
      </c>
      <c r="AM24">
        <v>490</v>
      </c>
      <c r="AN24">
        <v>9110</v>
      </c>
      <c r="AO24">
        <v>370</v>
      </c>
      <c r="AP24">
        <v>7470</v>
      </c>
      <c r="AQ24">
        <v>320</v>
      </c>
      <c r="AR24">
        <v>2730</v>
      </c>
      <c r="AS24">
        <v>140</v>
      </c>
      <c r="AT24">
        <v>3270</v>
      </c>
      <c r="AU24">
        <v>130</v>
      </c>
      <c r="AV24">
        <v>2120</v>
      </c>
      <c r="AW24">
        <v>120</v>
      </c>
      <c r="AX24">
        <v>218</v>
      </c>
      <c r="AY24">
        <v>16</v>
      </c>
      <c r="AZ24">
        <v>67</v>
      </c>
      <c r="BA24">
        <v>11</v>
      </c>
      <c r="BB24">
        <v>1241</v>
      </c>
      <c r="BC24">
        <v>43</v>
      </c>
      <c r="BD24">
        <v>143</v>
      </c>
      <c r="BE24">
        <v>16</v>
      </c>
      <c r="BF24">
        <v>9100</v>
      </c>
      <c r="BG24">
        <v>290</v>
      </c>
      <c r="BH24" s="2">
        <v>524000</v>
      </c>
      <c r="BI24" s="2">
        <v>18000</v>
      </c>
      <c r="BJ24">
        <v>21820</v>
      </c>
      <c r="BK24">
        <v>730</v>
      </c>
      <c r="BL24">
        <v>332</v>
      </c>
      <c r="BM24">
        <v>23</v>
      </c>
      <c r="BN24" s="2">
        <v>365000</v>
      </c>
      <c r="BO24" s="2">
        <v>22000</v>
      </c>
      <c r="BP24">
        <v>-110</v>
      </c>
      <c r="BQ24">
        <v>30</v>
      </c>
      <c r="BR24" s="2">
        <v>1174000</v>
      </c>
      <c r="BS24" s="2">
        <v>39000</v>
      </c>
      <c r="BT24">
        <v>889</v>
      </c>
      <c r="BU24">
        <v>34</v>
      </c>
      <c r="BV24">
        <v>6290</v>
      </c>
      <c r="BW24">
        <v>220</v>
      </c>
      <c r="BX24">
        <v>917</v>
      </c>
      <c r="BY24">
        <v>32</v>
      </c>
      <c r="BZ24">
        <v>6680</v>
      </c>
      <c r="CA24">
        <v>300</v>
      </c>
      <c r="CB24">
        <v>13290</v>
      </c>
      <c r="CC24">
        <v>460</v>
      </c>
      <c r="CD24">
        <v>1334</v>
      </c>
      <c r="CE24">
        <v>46</v>
      </c>
      <c r="CF24">
        <v>4880</v>
      </c>
      <c r="CG24">
        <v>170</v>
      </c>
      <c r="CH24">
        <v>646</v>
      </c>
      <c r="CI24">
        <v>22</v>
      </c>
      <c r="CJ24">
        <v>93</v>
      </c>
      <c r="CK24">
        <v>3.3</v>
      </c>
      <c r="CL24">
        <v>377</v>
      </c>
      <c r="CM24">
        <v>14</v>
      </c>
      <c r="CN24">
        <v>38.299999999999997</v>
      </c>
      <c r="CO24">
        <v>1.5</v>
      </c>
      <c r="CP24">
        <v>200.2</v>
      </c>
      <c r="CQ24">
        <v>7.4</v>
      </c>
      <c r="CR24">
        <v>33.4</v>
      </c>
      <c r="CS24">
        <v>1.3</v>
      </c>
      <c r="CT24">
        <v>78.900000000000006</v>
      </c>
      <c r="CU24">
        <v>3.3</v>
      </c>
      <c r="CV24">
        <v>9.81</v>
      </c>
      <c r="CW24">
        <v>0.51</v>
      </c>
      <c r="CX24">
        <v>54.5</v>
      </c>
      <c r="CY24">
        <v>2.2000000000000002</v>
      </c>
      <c r="CZ24">
        <v>7.44</v>
      </c>
      <c r="DA24">
        <v>0.42</v>
      </c>
      <c r="DB24">
        <v>7</v>
      </c>
      <c r="DC24">
        <v>16</v>
      </c>
      <c r="DD24">
        <v>-0.2</v>
      </c>
      <c r="DE24">
        <v>2.9</v>
      </c>
      <c r="DF24">
        <v>19.239999999999998</v>
      </c>
      <c r="DG24">
        <v>0.67</v>
      </c>
      <c r="DH24">
        <v>2.48</v>
      </c>
      <c r="DI24">
        <v>0.28000000000000003</v>
      </c>
      <c r="DJ24">
        <v>64.7</v>
      </c>
      <c r="DK24">
        <v>2.1</v>
      </c>
      <c r="DL24">
        <v>2058</v>
      </c>
      <c r="DM24">
        <v>69</v>
      </c>
      <c r="DN24">
        <v>71.8</v>
      </c>
      <c r="DO24">
        <v>2.4</v>
      </c>
      <c r="DP24" s="2">
        <v>16200</v>
      </c>
      <c r="DQ24" s="2">
        <v>1200</v>
      </c>
      <c r="DR24">
        <v>6.0989999999999997E-5</v>
      </c>
      <c r="DS24">
        <v>8.8000000000000004E-7</v>
      </c>
      <c r="DT24" s="2">
        <v>104300</v>
      </c>
      <c r="DU24" s="2">
        <v>3500</v>
      </c>
      <c r="DV24" s="2">
        <v>1856000</v>
      </c>
      <c r="DW24" s="2">
        <v>63000</v>
      </c>
      <c r="DX24">
        <v>820</v>
      </c>
      <c r="DY24">
        <v>230</v>
      </c>
      <c r="DZ24" s="2">
        <v>59600</v>
      </c>
      <c r="EA24" s="2">
        <v>2300</v>
      </c>
      <c r="EB24" s="2">
        <v>80700</v>
      </c>
      <c r="EC24" s="2">
        <v>2900</v>
      </c>
      <c r="ED24" s="2">
        <v>119800</v>
      </c>
      <c r="EE24" s="2">
        <v>4200</v>
      </c>
      <c r="EF24" s="2">
        <v>1133000</v>
      </c>
      <c r="EG24" s="2">
        <v>50000</v>
      </c>
      <c r="EH24" s="2">
        <v>2342000</v>
      </c>
      <c r="EI24" s="2">
        <v>81000</v>
      </c>
      <c r="EJ24" s="2">
        <v>306000</v>
      </c>
      <c r="EK24" s="2">
        <v>11000</v>
      </c>
      <c r="EL24" s="2">
        <v>196800</v>
      </c>
      <c r="EM24" s="2">
        <v>7100</v>
      </c>
      <c r="EN24">
        <v>22980</v>
      </c>
      <c r="EO24">
        <v>780</v>
      </c>
      <c r="EP24">
        <v>12520</v>
      </c>
      <c r="EQ24">
        <v>440</v>
      </c>
      <c r="ER24">
        <v>14910</v>
      </c>
      <c r="ES24">
        <v>550</v>
      </c>
      <c r="ET24">
        <v>10960</v>
      </c>
      <c r="EU24">
        <v>440</v>
      </c>
      <c r="EV24">
        <v>13230</v>
      </c>
      <c r="EW24">
        <v>490</v>
      </c>
      <c r="EX24">
        <v>9110</v>
      </c>
      <c r="EY24">
        <v>370</v>
      </c>
      <c r="EZ24">
        <v>7470</v>
      </c>
      <c r="FA24">
        <v>320</v>
      </c>
      <c r="FB24">
        <v>2730</v>
      </c>
      <c r="FC24">
        <v>140</v>
      </c>
      <c r="FD24">
        <v>3270</v>
      </c>
      <c r="FE24">
        <v>130</v>
      </c>
      <c r="FF24">
        <v>2120</v>
      </c>
      <c r="FG24">
        <v>120</v>
      </c>
      <c r="FH24">
        <v>-1</v>
      </c>
      <c r="FI24">
        <v>11</v>
      </c>
      <c r="FJ24">
        <v>1238</v>
      </c>
      <c r="FK24">
        <v>43</v>
      </c>
      <c r="FL24">
        <v>143</v>
      </c>
      <c r="FM24">
        <v>16</v>
      </c>
      <c r="FN24">
        <v>9100</v>
      </c>
      <c r="FO24">
        <v>290</v>
      </c>
      <c r="FP24" s="2">
        <v>524000</v>
      </c>
      <c r="FQ24" s="2">
        <v>18000</v>
      </c>
      <c r="FR24">
        <v>21820</v>
      </c>
      <c r="FS24">
        <v>730</v>
      </c>
      <c r="FT24">
        <v>332</v>
      </c>
      <c r="FU24">
        <v>23</v>
      </c>
      <c r="FV24" t="s">
        <v>459</v>
      </c>
    </row>
    <row r="25" spans="1:178" x14ac:dyDescent="0.25">
      <c r="A25" t="s">
        <v>526</v>
      </c>
      <c r="B25" t="s">
        <v>455</v>
      </c>
      <c r="C25" t="s">
        <v>527</v>
      </c>
      <c r="D25" t="s">
        <v>457</v>
      </c>
      <c r="E25" s="1">
        <v>0.59651342592592593</v>
      </c>
      <c r="F25">
        <v>41.716000000000001</v>
      </c>
      <c r="G25" t="s">
        <v>528</v>
      </c>
      <c r="H25" s="2">
        <v>7070000</v>
      </c>
      <c r="I25" s="2">
        <v>240000</v>
      </c>
      <c r="J25" s="2">
        <v>1876000</v>
      </c>
      <c r="K25" s="2">
        <v>71000</v>
      </c>
      <c r="L25">
        <v>31740</v>
      </c>
      <c r="M25">
        <v>220</v>
      </c>
      <c r="N25" s="2">
        <v>104000</v>
      </c>
      <c r="O25" s="2">
        <v>3200</v>
      </c>
      <c r="P25" s="2">
        <v>162400</v>
      </c>
      <c r="Q25" s="2">
        <v>2100</v>
      </c>
      <c r="R25" s="2">
        <v>81100</v>
      </c>
      <c r="S25" s="2">
        <v>2700</v>
      </c>
      <c r="T25" s="2">
        <v>121700</v>
      </c>
      <c r="U25" s="2">
        <v>4100</v>
      </c>
      <c r="V25" s="2">
        <v>1136000</v>
      </c>
      <c r="W25" s="2">
        <v>47000</v>
      </c>
      <c r="X25" s="2">
        <v>2429000</v>
      </c>
      <c r="Y25" s="2">
        <v>80000</v>
      </c>
      <c r="Z25" s="2">
        <v>306000</v>
      </c>
      <c r="AA25" s="2">
        <v>10000</v>
      </c>
      <c r="AB25" s="2">
        <v>194500</v>
      </c>
      <c r="AC25" s="2">
        <v>7400</v>
      </c>
      <c r="AD25">
        <v>22430</v>
      </c>
      <c r="AE25">
        <v>830</v>
      </c>
      <c r="AF25">
        <v>12310</v>
      </c>
      <c r="AG25">
        <v>440</v>
      </c>
      <c r="AH25">
        <v>14740</v>
      </c>
      <c r="AI25">
        <v>540</v>
      </c>
      <c r="AJ25">
        <v>10680</v>
      </c>
      <c r="AK25">
        <v>370</v>
      </c>
      <c r="AL25">
        <v>12970</v>
      </c>
      <c r="AM25">
        <v>440</v>
      </c>
      <c r="AN25">
        <v>9050</v>
      </c>
      <c r="AO25">
        <v>330</v>
      </c>
      <c r="AP25">
        <v>7390</v>
      </c>
      <c r="AQ25">
        <v>250</v>
      </c>
      <c r="AR25">
        <v>2650</v>
      </c>
      <c r="AS25">
        <v>130</v>
      </c>
      <c r="AT25">
        <v>3270</v>
      </c>
      <c r="AU25">
        <v>170</v>
      </c>
      <c r="AV25">
        <v>2000</v>
      </c>
      <c r="AW25">
        <v>110</v>
      </c>
      <c r="AX25">
        <v>230</v>
      </c>
      <c r="AY25">
        <v>16</v>
      </c>
      <c r="AZ25">
        <v>56</v>
      </c>
      <c r="BA25">
        <v>9.3000000000000007</v>
      </c>
      <c r="BB25">
        <v>1187</v>
      </c>
      <c r="BC25">
        <v>44</v>
      </c>
      <c r="BD25">
        <v>149</v>
      </c>
      <c r="BE25">
        <v>17</v>
      </c>
      <c r="BF25">
        <v>9060</v>
      </c>
      <c r="BG25">
        <v>320</v>
      </c>
      <c r="BH25" s="2">
        <v>515000</v>
      </c>
      <c r="BI25" s="2">
        <v>16000</v>
      </c>
      <c r="BJ25">
        <v>21590</v>
      </c>
      <c r="BK25">
        <v>700</v>
      </c>
      <c r="BL25">
        <v>314</v>
      </c>
      <c r="BM25">
        <v>24</v>
      </c>
      <c r="BN25" s="2">
        <v>185000</v>
      </c>
      <c r="BO25" s="2">
        <v>11000</v>
      </c>
      <c r="BP25">
        <v>-130</v>
      </c>
      <c r="BQ25">
        <v>320</v>
      </c>
      <c r="BR25" s="2">
        <v>1167000</v>
      </c>
      <c r="BS25" s="2">
        <v>36000</v>
      </c>
      <c r="BT25">
        <v>871</v>
      </c>
      <c r="BU25">
        <v>31</v>
      </c>
      <c r="BV25">
        <v>6300</v>
      </c>
      <c r="BW25">
        <v>210</v>
      </c>
      <c r="BX25">
        <v>933</v>
      </c>
      <c r="BY25">
        <v>31</v>
      </c>
      <c r="BZ25">
        <v>6700</v>
      </c>
      <c r="CA25">
        <v>280</v>
      </c>
      <c r="CB25">
        <v>13810</v>
      </c>
      <c r="CC25">
        <v>460</v>
      </c>
      <c r="CD25">
        <v>1336</v>
      </c>
      <c r="CE25">
        <v>46</v>
      </c>
      <c r="CF25">
        <v>4830</v>
      </c>
      <c r="CG25">
        <v>180</v>
      </c>
      <c r="CH25">
        <v>631</v>
      </c>
      <c r="CI25">
        <v>23</v>
      </c>
      <c r="CJ25">
        <v>91.6</v>
      </c>
      <c r="CK25">
        <v>3.2</v>
      </c>
      <c r="CL25">
        <v>373</v>
      </c>
      <c r="CM25">
        <v>14</v>
      </c>
      <c r="CN25">
        <v>37.4</v>
      </c>
      <c r="CO25">
        <v>1.3</v>
      </c>
      <c r="CP25">
        <v>196.7</v>
      </c>
      <c r="CQ25">
        <v>6.7</v>
      </c>
      <c r="CR25">
        <v>33.299999999999997</v>
      </c>
      <c r="CS25">
        <v>1.2</v>
      </c>
      <c r="CT25">
        <v>78.099999999999994</v>
      </c>
      <c r="CU25">
        <v>2.6</v>
      </c>
      <c r="CV25">
        <v>9.5299999999999994</v>
      </c>
      <c r="CW25">
        <v>0.46</v>
      </c>
      <c r="CX25">
        <v>54.5</v>
      </c>
      <c r="CY25">
        <v>2.9</v>
      </c>
      <c r="CZ25">
        <v>7.02</v>
      </c>
      <c r="DA25">
        <v>0.39</v>
      </c>
      <c r="DB25">
        <v>19</v>
      </c>
      <c r="DC25">
        <v>16</v>
      </c>
      <c r="DD25">
        <v>-3.1</v>
      </c>
      <c r="DE25">
        <v>2.4</v>
      </c>
      <c r="DF25">
        <v>18.43</v>
      </c>
      <c r="DG25">
        <v>0.69</v>
      </c>
      <c r="DH25">
        <v>2.59</v>
      </c>
      <c r="DI25">
        <v>0.3</v>
      </c>
      <c r="DJ25">
        <v>64.5</v>
      </c>
      <c r="DK25">
        <v>2.2999999999999998</v>
      </c>
      <c r="DL25">
        <v>2024</v>
      </c>
      <c r="DM25">
        <v>64</v>
      </c>
      <c r="DN25">
        <v>71.2</v>
      </c>
      <c r="DO25">
        <v>2.2999999999999998</v>
      </c>
      <c r="DP25" s="2">
        <v>-17200</v>
      </c>
      <c r="DQ25" s="2">
        <v>2200</v>
      </c>
      <c r="DR25">
        <v>6.088E-5</v>
      </c>
      <c r="DS25">
        <v>8.9999999999999996E-7</v>
      </c>
      <c r="DT25" s="2">
        <v>103400</v>
      </c>
      <c r="DU25" s="2">
        <v>3200</v>
      </c>
      <c r="DV25" s="2">
        <v>1846000</v>
      </c>
      <c r="DW25" s="2">
        <v>71000</v>
      </c>
      <c r="DX25">
        <v>550</v>
      </c>
      <c r="DY25">
        <v>220</v>
      </c>
      <c r="DZ25" s="2">
        <v>58600</v>
      </c>
      <c r="EA25" s="2">
        <v>2100</v>
      </c>
      <c r="EB25" s="2">
        <v>80500</v>
      </c>
      <c r="EC25" s="2">
        <v>2700</v>
      </c>
      <c r="ED25" s="2">
        <v>121700</v>
      </c>
      <c r="EE25" s="2">
        <v>4100</v>
      </c>
      <c r="EF25" s="2">
        <v>1136000</v>
      </c>
      <c r="EG25" s="2">
        <v>47000</v>
      </c>
      <c r="EH25" s="2">
        <v>2429000</v>
      </c>
      <c r="EI25" s="2">
        <v>80000</v>
      </c>
      <c r="EJ25" s="2">
        <v>306000</v>
      </c>
      <c r="EK25" s="2">
        <v>10000</v>
      </c>
      <c r="EL25" s="2">
        <v>194500</v>
      </c>
      <c r="EM25" s="2">
        <v>7400</v>
      </c>
      <c r="EN25">
        <v>22430</v>
      </c>
      <c r="EO25">
        <v>830</v>
      </c>
      <c r="EP25">
        <v>12310</v>
      </c>
      <c r="EQ25">
        <v>440</v>
      </c>
      <c r="ER25">
        <v>14740</v>
      </c>
      <c r="ES25">
        <v>540</v>
      </c>
      <c r="ET25">
        <v>10680</v>
      </c>
      <c r="EU25">
        <v>370</v>
      </c>
      <c r="EV25">
        <v>12970</v>
      </c>
      <c r="EW25">
        <v>440</v>
      </c>
      <c r="EX25">
        <v>9050</v>
      </c>
      <c r="EY25">
        <v>330</v>
      </c>
      <c r="EZ25">
        <v>7390</v>
      </c>
      <c r="FA25">
        <v>250</v>
      </c>
      <c r="FB25">
        <v>2650</v>
      </c>
      <c r="FC25">
        <v>130</v>
      </c>
      <c r="FD25">
        <v>3270</v>
      </c>
      <c r="FE25">
        <v>170</v>
      </c>
      <c r="FF25">
        <v>2000</v>
      </c>
      <c r="FG25">
        <v>110</v>
      </c>
      <c r="FH25">
        <v>-11.8</v>
      </c>
      <c r="FI25">
        <v>9.3000000000000007</v>
      </c>
      <c r="FJ25">
        <v>1185</v>
      </c>
      <c r="FK25">
        <v>44</v>
      </c>
      <c r="FL25">
        <v>149</v>
      </c>
      <c r="FM25">
        <v>17</v>
      </c>
      <c r="FN25">
        <v>9060</v>
      </c>
      <c r="FO25">
        <v>320</v>
      </c>
      <c r="FP25" s="2">
        <v>515000</v>
      </c>
      <c r="FQ25" s="2">
        <v>16000</v>
      </c>
      <c r="FR25">
        <v>21590</v>
      </c>
      <c r="FS25">
        <v>700</v>
      </c>
      <c r="FT25">
        <v>314</v>
      </c>
      <c r="FU25">
        <v>24</v>
      </c>
      <c r="FV25" t="s">
        <v>459</v>
      </c>
    </row>
    <row r="27" spans="1:178" x14ac:dyDescent="0.25">
      <c r="A27" t="s">
        <v>529</v>
      </c>
      <c r="B27" t="s">
        <v>455</v>
      </c>
      <c r="C27" t="s">
        <v>530</v>
      </c>
      <c r="D27" t="s">
        <v>457</v>
      </c>
      <c r="E27" s="1">
        <v>0.38817060185185187</v>
      </c>
      <c r="F27">
        <v>37.26</v>
      </c>
      <c r="G27" t="s">
        <v>531</v>
      </c>
      <c r="H27" s="2">
        <v>6210000</v>
      </c>
      <c r="I27" s="2">
        <v>210000</v>
      </c>
      <c r="J27" s="2">
        <v>2443000</v>
      </c>
      <c r="K27" s="2">
        <v>87000</v>
      </c>
      <c r="L27">
        <v>42470</v>
      </c>
      <c r="M27">
        <v>270</v>
      </c>
      <c r="N27" s="2">
        <v>133700</v>
      </c>
      <c r="O27" s="2">
        <v>4200</v>
      </c>
      <c r="P27" s="2">
        <v>154100</v>
      </c>
      <c r="Q27" s="2">
        <v>1300</v>
      </c>
      <c r="R27" s="2">
        <v>191900</v>
      </c>
      <c r="S27" s="2">
        <v>5500</v>
      </c>
      <c r="T27" s="2">
        <v>116000</v>
      </c>
      <c r="U27" s="2">
        <v>3600</v>
      </c>
      <c r="V27" s="2">
        <v>947000</v>
      </c>
      <c r="W27" s="2">
        <v>33000</v>
      </c>
      <c r="X27" s="2">
        <v>1731000</v>
      </c>
      <c r="Y27" s="2">
        <v>67000</v>
      </c>
      <c r="Z27" s="2">
        <v>215800</v>
      </c>
      <c r="AA27" s="2">
        <v>6900</v>
      </c>
      <c r="AB27" s="2">
        <v>137500</v>
      </c>
      <c r="AC27" s="2">
        <v>4900</v>
      </c>
      <c r="AD27">
        <v>14830</v>
      </c>
      <c r="AE27">
        <v>520</v>
      </c>
      <c r="AF27">
        <v>17720</v>
      </c>
      <c r="AG27">
        <v>590</v>
      </c>
      <c r="AH27">
        <v>11870</v>
      </c>
      <c r="AI27">
        <v>440</v>
      </c>
      <c r="AJ27">
        <v>8900</v>
      </c>
      <c r="AK27">
        <v>310</v>
      </c>
      <c r="AL27">
        <v>11410</v>
      </c>
      <c r="AM27">
        <v>440</v>
      </c>
      <c r="AN27">
        <v>8320</v>
      </c>
      <c r="AO27">
        <v>310</v>
      </c>
      <c r="AP27">
        <v>7120</v>
      </c>
      <c r="AQ27">
        <v>270</v>
      </c>
      <c r="AR27">
        <v>2620</v>
      </c>
      <c r="AS27">
        <v>130</v>
      </c>
      <c r="AT27">
        <v>3200</v>
      </c>
      <c r="AU27">
        <v>140</v>
      </c>
      <c r="AV27">
        <v>1980</v>
      </c>
      <c r="AW27">
        <v>110</v>
      </c>
      <c r="AX27">
        <v>245</v>
      </c>
      <c r="AY27">
        <v>21</v>
      </c>
      <c r="AZ27">
        <v>73</v>
      </c>
      <c r="BA27">
        <v>11</v>
      </c>
      <c r="BB27">
        <v>595</v>
      </c>
      <c r="BC27">
        <v>27</v>
      </c>
      <c r="BD27">
        <v>152</v>
      </c>
      <c r="BE27">
        <v>15</v>
      </c>
      <c r="BF27">
        <v>647</v>
      </c>
      <c r="BG27">
        <v>62</v>
      </c>
      <c r="BH27">
        <v>17830</v>
      </c>
      <c r="BI27">
        <v>620</v>
      </c>
      <c r="BJ27">
        <v>7760</v>
      </c>
      <c r="BK27">
        <v>270</v>
      </c>
      <c r="BL27">
        <v>16.5</v>
      </c>
      <c r="BM27">
        <v>5</v>
      </c>
      <c r="BN27" s="2">
        <v>60200</v>
      </c>
      <c r="BO27" s="2">
        <v>2100</v>
      </c>
      <c r="BP27">
        <v>-32</v>
      </c>
      <c r="BQ27">
        <v>24</v>
      </c>
      <c r="BR27" s="2">
        <v>851000</v>
      </c>
      <c r="BS27" s="2">
        <v>27000</v>
      </c>
      <c r="BT27">
        <v>267.5</v>
      </c>
      <c r="BU27">
        <v>9.3000000000000007</v>
      </c>
      <c r="BV27">
        <v>8880</v>
      </c>
      <c r="BW27">
        <v>250</v>
      </c>
      <c r="BX27">
        <v>521</v>
      </c>
      <c r="BY27">
        <v>16</v>
      </c>
      <c r="BZ27">
        <v>3540</v>
      </c>
      <c r="CA27">
        <v>120</v>
      </c>
      <c r="CB27">
        <v>6350</v>
      </c>
      <c r="CC27">
        <v>250</v>
      </c>
      <c r="CD27">
        <v>609</v>
      </c>
      <c r="CE27">
        <v>20</v>
      </c>
      <c r="CF27">
        <v>2132</v>
      </c>
      <c r="CG27">
        <v>76</v>
      </c>
      <c r="CH27">
        <v>265.39999999999998</v>
      </c>
      <c r="CI27">
        <v>9.3000000000000007</v>
      </c>
      <c r="CJ27">
        <v>83.8</v>
      </c>
      <c r="CK27">
        <v>2.8</v>
      </c>
      <c r="CL27">
        <v>193.9</v>
      </c>
      <c r="CM27">
        <v>7.2</v>
      </c>
      <c r="CN27">
        <v>20.32</v>
      </c>
      <c r="CO27">
        <v>0.7</v>
      </c>
      <c r="CP27">
        <v>110</v>
      </c>
      <c r="CQ27">
        <v>4.2</v>
      </c>
      <c r="CR27">
        <v>19.649999999999999</v>
      </c>
      <c r="CS27">
        <v>0.74</v>
      </c>
      <c r="CT27">
        <v>49.5</v>
      </c>
      <c r="CU27">
        <v>1.8</v>
      </c>
      <c r="CV27">
        <v>6.14</v>
      </c>
      <c r="CW27">
        <v>0.28999999999999998</v>
      </c>
      <c r="CX27">
        <v>34.200000000000003</v>
      </c>
      <c r="CY27">
        <v>1.5</v>
      </c>
      <c r="CZ27">
        <v>4.58</v>
      </c>
      <c r="DA27">
        <v>0.26</v>
      </c>
      <c r="DB27">
        <v>9</v>
      </c>
      <c r="DC27">
        <v>21</v>
      </c>
      <c r="DD27">
        <v>0.7</v>
      </c>
      <c r="DE27">
        <v>2</v>
      </c>
      <c r="DF27">
        <v>6.59</v>
      </c>
      <c r="DG27">
        <v>0.3</v>
      </c>
      <c r="DH27">
        <v>1.89</v>
      </c>
      <c r="DI27">
        <v>0.19</v>
      </c>
      <c r="DJ27">
        <v>3.32</v>
      </c>
      <c r="DK27">
        <v>0.32</v>
      </c>
      <c r="DL27">
        <v>47.4</v>
      </c>
      <c r="DM27">
        <v>1.6</v>
      </c>
      <c r="DN27">
        <v>18.510000000000002</v>
      </c>
      <c r="DO27">
        <v>0.63</v>
      </c>
      <c r="DP27">
        <v>50</v>
      </c>
      <c r="DQ27">
        <v>15</v>
      </c>
      <c r="DR27">
        <v>2.1590000000000002E-5</v>
      </c>
      <c r="DS27">
        <v>3.2000000000000001E-7</v>
      </c>
      <c r="DT27" s="2">
        <v>132900</v>
      </c>
      <c r="DU27" s="2">
        <v>4200</v>
      </c>
      <c r="DV27" s="2">
        <v>2385000</v>
      </c>
      <c r="DW27" s="2">
        <v>87000</v>
      </c>
      <c r="DX27">
        <v>360</v>
      </c>
      <c r="DY27">
        <v>270</v>
      </c>
      <c r="DZ27" s="2">
        <v>34700</v>
      </c>
      <c r="EA27" s="2">
        <v>1200</v>
      </c>
      <c r="EB27" s="2">
        <v>191000</v>
      </c>
      <c r="EC27" s="2">
        <v>5500</v>
      </c>
      <c r="ED27" s="2">
        <v>116000</v>
      </c>
      <c r="EE27" s="2">
        <v>3600</v>
      </c>
      <c r="EF27" s="2">
        <v>947000</v>
      </c>
      <c r="EG27" s="2">
        <v>33000</v>
      </c>
      <c r="EH27" s="2">
        <v>1731000</v>
      </c>
      <c r="EI27" s="2">
        <v>67000</v>
      </c>
      <c r="EJ27" s="2">
        <v>215800</v>
      </c>
      <c r="EK27" s="2">
        <v>6900</v>
      </c>
      <c r="EL27" s="2">
        <v>137500</v>
      </c>
      <c r="EM27" s="2">
        <v>4900</v>
      </c>
      <c r="EN27">
        <v>14830</v>
      </c>
      <c r="EO27">
        <v>520</v>
      </c>
      <c r="EP27">
        <v>17720</v>
      </c>
      <c r="EQ27">
        <v>590</v>
      </c>
      <c r="ER27">
        <v>11870</v>
      </c>
      <c r="ES27">
        <v>440</v>
      </c>
      <c r="ET27">
        <v>8900</v>
      </c>
      <c r="EU27">
        <v>310</v>
      </c>
      <c r="EV27">
        <v>11410</v>
      </c>
      <c r="EW27">
        <v>440</v>
      </c>
      <c r="EX27">
        <v>8320</v>
      </c>
      <c r="EY27">
        <v>310</v>
      </c>
      <c r="EZ27">
        <v>7120</v>
      </c>
      <c r="FA27">
        <v>270</v>
      </c>
      <c r="FB27">
        <v>2620</v>
      </c>
      <c r="FC27">
        <v>130</v>
      </c>
      <c r="FD27">
        <v>3200</v>
      </c>
      <c r="FE27">
        <v>140</v>
      </c>
      <c r="FF27">
        <v>1980</v>
      </c>
      <c r="FG27">
        <v>110</v>
      </c>
      <c r="FH27">
        <v>4</v>
      </c>
      <c r="FI27">
        <v>11</v>
      </c>
      <c r="FJ27">
        <v>591</v>
      </c>
      <c r="FK27">
        <v>27</v>
      </c>
      <c r="FL27">
        <v>151</v>
      </c>
      <c r="FM27">
        <v>15</v>
      </c>
      <c r="FN27">
        <v>647</v>
      </c>
      <c r="FO27">
        <v>62</v>
      </c>
      <c r="FP27">
        <v>17830</v>
      </c>
      <c r="FQ27">
        <v>620</v>
      </c>
      <c r="FR27">
        <v>7760</v>
      </c>
      <c r="FS27">
        <v>270</v>
      </c>
      <c r="FT27">
        <v>16.399999999999999</v>
      </c>
      <c r="FU27">
        <v>5</v>
      </c>
      <c r="FV27" t="s">
        <v>459</v>
      </c>
    </row>
    <row r="28" spans="1:178" x14ac:dyDescent="0.25">
      <c r="A28" t="s">
        <v>532</v>
      </c>
      <c r="B28" t="s">
        <v>455</v>
      </c>
      <c r="C28" t="s">
        <v>533</v>
      </c>
      <c r="D28" t="s">
        <v>457</v>
      </c>
      <c r="E28" s="1">
        <v>0.38895312500000001</v>
      </c>
      <c r="F28">
        <v>40.140999999999998</v>
      </c>
      <c r="G28" t="s">
        <v>534</v>
      </c>
      <c r="H28" s="2">
        <v>6010000</v>
      </c>
      <c r="I28" s="2">
        <v>220000</v>
      </c>
      <c r="J28" s="2">
        <v>2320000</v>
      </c>
      <c r="K28" s="2">
        <v>85000</v>
      </c>
      <c r="L28">
        <v>42250</v>
      </c>
      <c r="M28">
        <v>260</v>
      </c>
      <c r="N28" s="2">
        <v>127900</v>
      </c>
      <c r="O28" s="2">
        <v>4600</v>
      </c>
      <c r="P28" s="2">
        <v>154500</v>
      </c>
      <c r="Q28" s="2">
        <v>1500</v>
      </c>
      <c r="R28" s="2">
        <v>181800</v>
      </c>
      <c r="S28" s="2">
        <v>6200</v>
      </c>
      <c r="T28" s="2">
        <v>107600</v>
      </c>
      <c r="U28" s="2">
        <v>3900</v>
      </c>
      <c r="V28" s="2">
        <v>897000</v>
      </c>
      <c r="W28" s="2">
        <v>33000</v>
      </c>
      <c r="X28" s="2">
        <v>1703000</v>
      </c>
      <c r="Y28" s="2">
        <v>78000</v>
      </c>
      <c r="Z28" s="2">
        <v>212100</v>
      </c>
      <c r="AA28" s="2">
        <v>7900</v>
      </c>
      <c r="AB28" s="2">
        <v>136100</v>
      </c>
      <c r="AC28" s="2">
        <v>5100</v>
      </c>
      <c r="AD28">
        <v>14960</v>
      </c>
      <c r="AE28">
        <v>600</v>
      </c>
      <c r="AF28">
        <v>17250</v>
      </c>
      <c r="AG28">
        <v>610</v>
      </c>
      <c r="AH28">
        <v>11570</v>
      </c>
      <c r="AI28">
        <v>480</v>
      </c>
      <c r="AJ28">
        <v>8760</v>
      </c>
      <c r="AK28">
        <v>330</v>
      </c>
      <c r="AL28">
        <v>11330</v>
      </c>
      <c r="AM28">
        <v>440</v>
      </c>
      <c r="AN28">
        <v>8300</v>
      </c>
      <c r="AO28">
        <v>340</v>
      </c>
      <c r="AP28">
        <v>6960</v>
      </c>
      <c r="AQ28">
        <v>250</v>
      </c>
      <c r="AR28">
        <v>2530</v>
      </c>
      <c r="AS28">
        <v>120</v>
      </c>
      <c r="AT28">
        <v>3160</v>
      </c>
      <c r="AU28">
        <v>150</v>
      </c>
      <c r="AV28">
        <v>1880</v>
      </c>
      <c r="AW28">
        <v>100</v>
      </c>
      <c r="AX28">
        <v>235</v>
      </c>
      <c r="AY28">
        <v>17</v>
      </c>
      <c r="AZ28">
        <v>81</v>
      </c>
      <c r="BA28">
        <v>12</v>
      </c>
      <c r="BB28">
        <v>544</v>
      </c>
      <c r="BC28">
        <v>22</v>
      </c>
      <c r="BD28">
        <v>155</v>
      </c>
      <c r="BE28">
        <v>17</v>
      </c>
      <c r="BF28">
        <v>634</v>
      </c>
      <c r="BG28">
        <v>46</v>
      </c>
      <c r="BH28">
        <v>16150</v>
      </c>
      <c r="BI28">
        <v>650</v>
      </c>
      <c r="BJ28">
        <v>7220</v>
      </c>
      <c r="BK28">
        <v>270</v>
      </c>
      <c r="BL28">
        <v>17.100000000000001</v>
      </c>
      <c r="BM28">
        <v>4.9000000000000004</v>
      </c>
      <c r="BN28" s="2">
        <v>61800</v>
      </c>
      <c r="BO28" s="2">
        <v>2100</v>
      </c>
      <c r="BP28">
        <v>-6</v>
      </c>
      <c r="BQ28">
        <v>21</v>
      </c>
      <c r="BR28" s="2">
        <v>817000</v>
      </c>
      <c r="BS28" s="2">
        <v>30000</v>
      </c>
      <c r="BT28">
        <v>286</v>
      </c>
      <c r="BU28">
        <v>12</v>
      </c>
      <c r="BV28">
        <v>8450</v>
      </c>
      <c r="BW28">
        <v>290</v>
      </c>
      <c r="BX28">
        <v>485</v>
      </c>
      <c r="BY28">
        <v>18</v>
      </c>
      <c r="BZ28">
        <v>3360</v>
      </c>
      <c r="CA28">
        <v>120</v>
      </c>
      <c r="CB28">
        <v>6260</v>
      </c>
      <c r="CC28">
        <v>290</v>
      </c>
      <c r="CD28">
        <v>599</v>
      </c>
      <c r="CE28">
        <v>22</v>
      </c>
      <c r="CF28">
        <v>2120</v>
      </c>
      <c r="CG28">
        <v>78</v>
      </c>
      <c r="CH28">
        <v>269</v>
      </c>
      <c r="CI28">
        <v>11</v>
      </c>
      <c r="CJ28">
        <v>81.7</v>
      </c>
      <c r="CK28">
        <v>2.9</v>
      </c>
      <c r="CL28">
        <v>189.6</v>
      </c>
      <c r="CM28">
        <v>7.9</v>
      </c>
      <c r="CN28">
        <v>20.05</v>
      </c>
      <c r="CO28">
        <v>0.76</v>
      </c>
      <c r="CP28">
        <v>109.5</v>
      </c>
      <c r="CQ28">
        <v>4.2</v>
      </c>
      <c r="CR28">
        <v>19.649999999999999</v>
      </c>
      <c r="CS28">
        <v>0.79</v>
      </c>
      <c r="CT28">
        <v>48.5</v>
      </c>
      <c r="CU28">
        <v>1.7</v>
      </c>
      <c r="CV28">
        <v>5.93</v>
      </c>
      <c r="CW28">
        <v>0.28999999999999998</v>
      </c>
      <c r="CX28">
        <v>33.799999999999997</v>
      </c>
      <c r="CY28">
        <v>1.6</v>
      </c>
      <c r="CZ28">
        <v>4.37</v>
      </c>
      <c r="DA28">
        <v>0.23</v>
      </c>
      <c r="DB28">
        <v>-4</v>
      </c>
      <c r="DC28">
        <v>17</v>
      </c>
      <c r="DD28">
        <v>2.2000000000000002</v>
      </c>
      <c r="DE28">
        <v>2.2999999999999998</v>
      </c>
      <c r="DF28">
        <v>6.02</v>
      </c>
      <c r="DG28">
        <v>0.25</v>
      </c>
      <c r="DH28">
        <v>1.93</v>
      </c>
      <c r="DI28">
        <v>0.22</v>
      </c>
      <c r="DJ28">
        <v>3.26</v>
      </c>
      <c r="DK28">
        <v>0.24</v>
      </c>
      <c r="DL28">
        <v>43</v>
      </c>
      <c r="DM28">
        <v>1.7</v>
      </c>
      <c r="DN28">
        <v>17.239999999999998</v>
      </c>
      <c r="DO28">
        <v>0.64</v>
      </c>
      <c r="DP28">
        <v>54</v>
      </c>
      <c r="DQ28">
        <v>16</v>
      </c>
      <c r="DR28">
        <v>2.0959999999999999E-5</v>
      </c>
      <c r="DS28">
        <v>3.7E-7</v>
      </c>
      <c r="DT28" s="2">
        <v>127100</v>
      </c>
      <c r="DU28" s="2">
        <v>4600</v>
      </c>
      <c r="DV28" s="2">
        <v>2262000</v>
      </c>
      <c r="DW28" s="2">
        <v>85000</v>
      </c>
      <c r="DX28">
        <v>110</v>
      </c>
      <c r="DY28">
        <v>260</v>
      </c>
      <c r="DZ28" s="2">
        <v>36800</v>
      </c>
      <c r="EA28" s="2">
        <v>1500</v>
      </c>
      <c r="EB28" s="2">
        <v>181000</v>
      </c>
      <c r="EC28" s="2">
        <v>6200</v>
      </c>
      <c r="ED28" s="2">
        <v>107600</v>
      </c>
      <c r="EE28" s="2">
        <v>3900</v>
      </c>
      <c r="EF28" s="2">
        <v>897000</v>
      </c>
      <c r="EG28" s="2">
        <v>33000</v>
      </c>
      <c r="EH28" s="2">
        <v>1703000</v>
      </c>
      <c r="EI28" s="2">
        <v>78000</v>
      </c>
      <c r="EJ28" s="2">
        <v>212100</v>
      </c>
      <c r="EK28" s="2">
        <v>7900</v>
      </c>
      <c r="EL28" s="2">
        <v>136100</v>
      </c>
      <c r="EM28" s="2">
        <v>5100</v>
      </c>
      <c r="EN28">
        <v>14960</v>
      </c>
      <c r="EO28">
        <v>600</v>
      </c>
      <c r="EP28">
        <v>17250</v>
      </c>
      <c r="EQ28">
        <v>610</v>
      </c>
      <c r="ER28">
        <v>11570</v>
      </c>
      <c r="ES28">
        <v>480</v>
      </c>
      <c r="ET28">
        <v>8760</v>
      </c>
      <c r="EU28">
        <v>330</v>
      </c>
      <c r="EV28">
        <v>11330</v>
      </c>
      <c r="EW28">
        <v>440</v>
      </c>
      <c r="EX28">
        <v>8300</v>
      </c>
      <c r="EY28">
        <v>340</v>
      </c>
      <c r="EZ28">
        <v>6960</v>
      </c>
      <c r="FA28">
        <v>250</v>
      </c>
      <c r="FB28">
        <v>2530</v>
      </c>
      <c r="FC28">
        <v>120</v>
      </c>
      <c r="FD28">
        <v>3160</v>
      </c>
      <c r="FE28">
        <v>150</v>
      </c>
      <c r="FF28">
        <v>1880</v>
      </c>
      <c r="FG28">
        <v>100</v>
      </c>
      <c r="FH28">
        <v>12</v>
      </c>
      <c r="FI28">
        <v>12</v>
      </c>
      <c r="FJ28">
        <v>539</v>
      </c>
      <c r="FK28">
        <v>22</v>
      </c>
      <c r="FL28">
        <v>155</v>
      </c>
      <c r="FM28">
        <v>17</v>
      </c>
      <c r="FN28">
        <v>634</v>
      </c>
      <c r="FO28">
        <v>46</v>
      </c>
      <c r="FP28">
        <v>16150</v>
      </c>
      <c r="FQ28">
        <v>650</v>
      </c>
      <c r="FR28">
        <v>7220</v>
      </c>
      <c r="FS28">
        <v>270</v>
      </c>
      <c r="FT28">
        <v>17.100000000000001</v>
      </c>
      <c r="FU28">
        <v>4.9000000000000004</v>
      </c>
      <c r="FV28" t="s">
        <v>459</v>
      </c>
    </row>
    <row r="29" spans="1:178" x14ac:dyDescent="0.25">
      <c r="A29" t="s">
        <v>535</v>
      </c>
      <c r="B29" t="s">
        <v>455</v>
      </c>
      <c r="C29" t="s">
        <v>536</v>
      </c>
      <c r="D29" t="s">
        <v>457</v>
      </c>
      <c r="E29" s="1">
        <v>0.38975335648148146</v>
      </c>
      <c r="F29">
        <v>40.524999999999999</v>
      </c>
      <c r="G29" t="s">
        <v>537</v>
      </c>
      <c r="H29" s="2">
        <v>6310000</v>
      </c>
      <c r="I29" s="2">
        <v>210000</v>
      </c>
      <c r="J29" s="2">
        <v>2359000</v>
      </c>
      <c r="K29" s="2">
        <v>80000</v>
      </c>
      <c r="L29">
        <v>42370</v>
      </c>
      <c r="M29">
        <v>230</v>
      </c>
      <c r="N29" s="2">
        <v>128200</v>
      </c>
      <c r="O29" s="2">
        <v>4100</v>
      </c>
      <c r="P29" s="2">
        <v>147500</v>
      </c>
      <c r="Q29" s="2">
        <v>1300</v>
      </c>
      <c r="R29" s="2">
        <v>181300</v>
      </c>
      <c r="S29" s="2">
        <v>5900</v>
      </c>
      <c r="T29" s="2">
        <v>118600</v>
      </c>
      <c r="U29" s="2">
        <v>3700</v>
      </c>
      <c r="V29" s="2">
        <v>1016000</v>
      </c>
      <c r="W29" s="2">
        <v>37000</v>
      </c>
      <c r="X29" s="2">
        <v>1841000</v>
      </c>
      <c r="Y29" s="2">
        <v>72000</v>
      </c>
      <c r="Z29" s="2">
        <v>222400</v>
      </c>
      <c r="AA29" s="2">
        <v>8400</v>
      </c>
      <c r="AB29" s="2">
        <v>138700</v>
      </c>
      <c r="AC29" s="2">
        <v>4700</v>
      </c>
      <c r="AD29">
        <v>15070</v>
      </c>
      <c r="AE29">
        <v>560</v>
      </c>
      <c r="AF29">
        <v>18630</v>
      </c>
      <c r="AG29">
        <v>690</v>
      </c>
      <c r="AH29">
        <v>12280</v>
      </c>
      <c r="AI29">
        <v>460</v>
      </c>
      <c r="AJ29">
        <v>9400</v>
      </c>
      <c r="AK29">
        <v>380</v>
      </c>
      <c r="AL29">
        <v>11620</v>
      </c>
      <c r="AM29">
        <v>480</v>
      </c>
      <c r="AN29">
        <v>8610</v>
      </c>
      <c r="AO29">
        <v>360</v>
      </c>
      <c r="AP29">
        <v>7620</v>
      </c>
      <c r="AQ29">
        <v>330</v>
      </c>
      <c r="AR29">
        <v>2830</v>
      </c>
      <c r="AS29">
        <v>150</v>
      </c>
      <c r="AT29">
        <v>3540</v>
      </c>
      <c r="AU29">
        <v>160</v>
      </c>
      <c r="AV29">
        <v>2110</v>
      </c>
      <c r="AW29">
        <v>120</v>
      </c>
      <c r="AX29">
        <v>253</v>
      </c>
      <c r="AY29">
        <v>21</v>
      </c>
      <c r="AZ29">
        <v>78</v>
      </c>
      <c r="BA29">
        <v>10</v>
      </c>
      <c r="BB29">
        <v>709</v>
      </c>
      <c r="BC29">
        <v>26</v>
      </c>
      <c r="BD29">
        <v>188</v>
      </c>
      <c r="BE29">
        <v>18</v>
      </c>
      <c r="BF29">
        <v>712</v>
      </c>
      <c r="BG29">
        <v>55</v>
      </c>
      <c r="BH29">
        <v>21670</v>
      </c>
      <c r="BI29">
        <v>770</v>
      </c>
      <c r="BJ29">
        <v>9820</v>
      </c>
      <c r="BK29">
        <v>320</v>
      </c>
      <c r="BL29">
        <v>18.8</v>
      </c>
      <c r="BM29">
        <v>4.5999999999999996</v>
      </c>
      <c r="BN29" s="2">
        <v>69300</v>
      </c>
      <c r="BO29" s="2">
        <v>2100</v>
      </c>
      <c r="BP29">
        <v>1</v>
      </c>
      <c r="BQ29">
        <v>18</v>
      </c>
      <c r="BR29" s="2">
        <v>822000</v>
      </c>
      <c r="BS29" s="2">
        <v>26000</v>
      </c>
      <c r="BT29">
        <v>243.6</v>
      </c>
      <c r="BU29">
        <v>9.9</v>
      </c>
      <c r="BV29">
        <v>8450</v>
      </c>
      <c r="BW29">
        <v>280</v>
      </c>
      <c r="BX29">
        <v>536</v>
      </c>
      <c r="BY29">
        <v>17</v>
      </c>
      <c r="BZ29">
        <v>3810</v>
      </c>
      <c r="CA29">
        <v>140</v>
      </c>
      <c r="CB29">
        <v>6780</v>
      </c>
      <c r="CC29">
        <v>260</v>
      </c>
      <c r="CD29">
        <v>630</v>
      </c>
      <c r="CE29">
        <v>24</v>
      </c>
      <c r="CF29">
        <v>2168</v>
      </c>
      <c r="CG29">
        <v>73</v>
      </c>
      <c r="CH29">
        <v>272</v>
      </c>
      <c r="CI29">
        <v>10</v>
      </c>
      <c r="CJ29">
        <v>88.4</v>
      </c>
      <c r="CK29">
        <v>3.3</v>
      </c>
      <c r="CL29">
        <v>201.7</v>
      </c>
      <c r="CM29">
        <v>7.5</v>
      </c>
      <c r="CN29">
        <v>21.57</v>
      </c>
      <c r="CO29">
        <v>0.88</v>
      </c>
      <c r="CP29">
        <v>112.7</v>
      </c>
      <c r="CQ29">
        <v>4.7</v>
      </c>
      <c r="CR29">
        <v>20.420000000000002</v>
      </c>
      <c r="CS29">
        <v>0.85</v>
      </c>
      <c r="CT29">
        <v>53.2</v>
      </c>
      <c r="CU29">
        <v>2.2999999999999998</v>
      </c>
      <c r="CV29">
        <v>6.66</v>
      </c>
      <c r="CW29">
        <v>0.36</v>
      </c>
      <c r="CX29">
        <v>38</v>
      </c>
      <c r="CY29">
        <v>1.8</v>
      </c>
      <c r="CZ29">
        <v>4.91</v>
      </c>
      <c r="DA29">
        <v>0.27</v>
      </c>
      <c r="DB29">
        <v>12</v>
      </c>
      <c r="DC29">
        <v>21</v>
      </c>
      <c r="DD29">
        <v>1.6</v>
      </c>
      <c r="DE29">
        <v>1.9</v>
      </c>
      <c r="DF29">
        <v>7.87</v>
      </c>
      <c r="DG29">
        <v>0.28999999999999998</v>
      </c>
      <c r="DH29">
        <v>2.35</v>
      </c>
      <c r="DI29">
        <v>0.22</v>
      </c>
      <c r="DJ29">
        <v>3.66</v>
      </c>
      <c r="DK29">
        <v>0.28999999999999998</v>
      </c>
      <c r="DL29">
        <v>57.8</v>
      </c>
      <c r="DM29">
        <v>2</v>
      </c>
      <c r="DN29">
        <v>23.46</v>
      </c>
      <c r="DO29">
        <v>0.77</v>
      </c>
      <c r="DP29">
        <v>62</v>
      </c>
      <c r="DQ29">
        <v>15</v>
      </c>
      <c r="DR29">
        <v>2.8459999999999999E-5</v>
      </c>
      <c r="DS29">
        <v>4.3000000000000001E-7</v>
      </c>
      <c r="DT29" s="2">
        <v>127400</v>
      </c>
      <c r="DU29" s="2">
        <v>4100</v>
      </c>
      <c r="DV29" s="2">
        <v>2302000</v>
      </c>
      <c r="DW29" s="2">
        <v>80000</v>
      </c>
      <c r="DX29">
        <v>-10</v>
      </c>
      <c r="DY29">
        <v>230</v>
      </c>
      <c r="DZ29" s="2">
        <v>31100</v>
      </c>
      <c r="EA29" s="2">
        <v>1300</v>
      </c>
      <c r="EB29" s="2">
        <v>180400</v>
      </c>
      <c r="EC29" s="2">
        <v>5900</v>
      </c>
      <c r="ED29" s="2">
        <v>118600</v>
      </c>
      <c r="EE29" s="2">
        <v>3700</v>
      </c>
      <c r="EF29" s="2">
        <v>1016000</v>
      </c>
      <c r="EG29" s="2">
        <v>37000</v>
      </c>
      <c r="EH29" s="2">
        <v>1841000</v>
      </c>
      <c r="EI29" s="2">
        <v>72000</v>
      </c>
      <c r="EJ29" s="2">
        <v>222400</v>
      </c>
      <c r="EK29" s="2">
        <v>8400</v>
      </c>
      <c r="EL29" s="2">
        <v>138700</v>
      </c>
      <c r="EM29" s="2">
        <v>4700</v>
      </c>
      <c r="EN29">
        <v>15070</v>
      </c>
      <c r="EO29">
        <v>560</v>
      </c>
      <c r="EP29">
        <v>18630</v>
      </c>
      <c r="EQ29">
        <v>690</v>
      </c>
      <c r="ER29">
        <v>12280</v>
      </c>
      <c r="ES29">
        <v>460</v>
      </c>
      <c r="ET29">
        <v>9400</v>
      </c>
      <c r="EU29">
        <v>380</v>
      </c>
      <c r="EV29">
        <v>11620</v>
      </c>
      <c r="EW29">
        <v>480</v>
      </c>
      <c r="EX29">
        <v>8610</v>
      </c>
      <c r="EY29">
        <v>360</v>
      </c>
      <c r="EZ29">
        <v>7620</v>
      </c>
      <c r="FA29">
        <v>330</v>
      </c>
      <c r="FB29">
        <v>2830</v>
      </c>
      <c r="FC29">
        <v>150</v>
      </c>
      <c r="FD29">
        <v>3540</v>
      </c>
      <c r="FE29">
        <v>160</v>
      </c>
      <c r="FF29">
        <v>2110</v>
      </c>
      <c r="FG29">
        <v>120</v>
      </c>
      <c r="FH29">
        <v>8</v>
      </c>
      <c r="FI29">
        <v>10</v>
      </c>
      <c r="FJ29">
        <v>705</v>
      </c>
      <c r="FK29">
        <v>26</v>
      </c>
      <c r="FL29">
        <v>188</v>
      </c>
      <c r="FM29">
        <v>18</v>
      </c>
      <c r="FN29">
        <v>712</v>
      </c>
      <c r="FO29">
        <v>55</v>
      </c>
      <c r="FP29">
        <v>21670</v>
      </c>
      <c r="FQ29">
        <v>770</v>
      </c>
      <c r="FR29">
        <v>9820</v>
      </c>
      <c r="FS29">
        <v>320</v>
      </c>
      <c r="FT29">
        <v>18.7</v>
      </c>
      <c r="FU29">
        <v>4.5999999999999996</v>
      </c>
      <c r="FV29" t="s">
        <v>459</v>
      </c>
    </row>
    <row r="30" spans="1:178" x14ac:dyDescent="0.25">
      <c r="A30" t="s">
        <v>538</v>
      </c>
      <c r="B30" t="s">
        <v>455</v>
      </c>
      <c r="C30" t="s">
        <v>539</v>
      </c>
      <c r="D30" t="s">
        <v>457</v>
      </c>
      <c r="E30" s="1">
        <v>0.41977789351851852</v>
      </c>
      <c r="F30">
        <v>41.283999999999999</v>
      </c>
      <c r="G30" t="s">
        <v>540</v>
      </c>
      <c r="H30" s="2">
        <v>5800000</v>
      </c>
      <c r="I30" s="2">
        <v>200000</v>
      </c>
      <c r="J30" s="2">
        <v>2280000</v>
      </c>
      <c r="K30" s="2">
        <v>79000</v>
      </c>
      <c r="L30">
        <v>39420</v>
      </c>
      <c r="M30">
        <v>250</v>
      </c>
      <c r="N30" s="2">
        <v>122700</v>
      </c>
      <c r="O30" s="2">
        <v>4100</v>
      </c>
      <c r="P30" s="2">
        <v>150500</v>
      </c>
      <c r="Q30" s="2">
        <v>1400</v>
      </c>
      <c r="R30" s="2">
        <v>173800</v>
      </c>
      <c r="S30" s="2">
        <v>5800</v>
      </c>
      <c r="T30" s="2">
        <v>105000</v>
      </c>
      <c r="U30" s="2">
        <v>3900</v>
      </c>
      <c r="V30" s="2">
        <v>870000</v>
      </c>
      <c r="W30" s="2">
        <v>34000</v>
      </c>
      <c r="X30" s="2">
        <v>1618000</v>
      </c>
      <c r="Y30" s="2">
        <v>68000</v>
      </c>
      <c r="Z30" s="2">
        <v>203300</v>
      </c>
      <c r="AA30" s="2">
        <v>7600</v>
      </c>
      <c r="AB30" s="2">
        <v>127100</v>
      </c>
      <c r="AC30" s="2">
        <v>4700</v>
      </c>
      <c r="AD30">
        <v>13970</v>
      </c>
      <c r="AE30">
        <v>630</v>
      </c>
      <c r="AF30">
        <v>16450</v>
      </c>
      <c r="AG30">
        <v>610</v>
      </c>
      <c r="AH30">
        <v>10870</v>
      </c>
      <c r="AI30">
        <v>450</v>
      </c>
      <c r="AJ30">
        <v>8510</v>
      </c>
      <c r="AK30">
        <v>370</v>
      </c>
      <c r="AL30">
        <v>10650</v>
      </c>
      <c r="AM30">
        <v>400</v>
      </c>
      <c r="AN30">
        <v>7760</v>
      </c>
      <c r="AO30">
        <v>320</v>
      </c>
      <c r="AP30">
        <v>6490</v>
      </c>
      <c r="AQ30">
        <v>290</v>
      </c>
      <c r="AR30">
        <v>2470</v>
      </c>
      <c r="AS30">
        <v>140</v>
      </c>
      <c r="AT30">
        <v>3020</v>
      </c>
      <c r="AU30">
        <v>150</v>
      </c>
      <c r="AV30">
        <v>1864</v>
      </c>
      <c r="AW30">
        <v>90</v>
      </c>
      <c r="AX30">
        <v>240</v>
      </c>
      <c r="AY30">
        <v>20</v>
      </c>
      <c r="AZ30">
        <v>77</v>
      </c>
      <c r="BA30">
        <v>11</v>
      </c>
      <c r="BB30">
        <v>565</v>
      </c>
      <c r="BC30">
        <v>27</v>
      </c>
      <c r="BD30">
        <v>153</v>
      </c>
      <c r="BE30">
        <v>14</v>
      </c>
      <c r="BF30">
        <v>641</v>
      </c>
      <c r="BG30">
        <v>48</v>
      </c>
      <c r="BH30">
        <v>16250</v>
      </c>
      <c r="BI30">
        <v>670</v>
      </c>
      <c r="BJ30">
        <v>7400</v>
      </c>
      <c r="BK30">
        <v>260</v>
      </c>
      <c r="BL30">
        <v>16.7</v>
      </c>
      <c r="BM30">
        <v>4.5999999999999996</v>
      </c>
      <c r="BN30" s="2">
        <v>31100</v>
      </c>
      <c r="BO30" s="2">
        <v>1100</v>
      </c>
      <c r="BP30">
        <v>-23</v>
      </c>
      <c r="BQ30">
        <v>38</v>
      </c>
      <c r="BR30" s="2">
        <v>897000</v>
      </c>
      <c r="BS30" s="2">
        <v>30000</v>
      </c>
      <c r="BT30">
        <v>323</v>
      </c>
      <c r="BU30">
        <v>15</v>
      </c>
      <c r="BV30">
        <v>9240</v>
      </c>
      <c r="BW30">
        <v>310</v>
      </c>
      <c r="BX30">
        <v>532</v>
      </c>
      <c r="BY30">
        <v>20</v>
      </c>
      <c r="BZ30">
        <v>3540</v>
      </c>
      <c r="CA30">
        <v>140</v>
      </c>
      <c r="CB30">
        <v>6530</v>
      </c>
      <c r="CC30">
        <v>270</v>
      </c>
      <c r="CD30">
        <v>613</v>
      </c>
      <c r="CE30">
        <v>23</v>
      </c>
      <c r="CF30">
        <v>2311</v>
      </c>
      <c r="CG30">
        <v>86</v>
      </c>
      <c r="CH30">
        <v>285</v>
      </c>
      <c r="CI30">
        <v>13</v>
      </c>
      <c r="CJ30">
        <v>83.8</v>
      </c>
      <c r="CK30">
        <v>3.1</v>
      </c>
      <c r="CL30">
        <v>199.3</v>
      </c>
      <c r="CM30">
        <v>8.3000000000000007</v>
      </c>
      <c r="CN30">
        <v>21.57</v>
      </c>
      <c r="CO30">
        <v>0.93</v>
      </c>
      <c r="CP30">
        <v>114</v>
      </c>
      <c r="CQ30">
        <v>4.3</v>
      </c>
      <c r="CR30">
        <v>19.96</v>
      </c>
      <c r="CS30">
        <v>0.81</v>
      </c>
      <c r="CT30">
        <v>50</v>
      </c>
      <c r="CU30">
        <v>2.2000000000000002</v>
      </c>
      <c r="CV30">
        <v>6.29</v>
      </c>
      <c r="CW30">
        <v>0.35</v>
      </c>
      <c r="CX30">
        <v>36.200000000000003</v>
      </c>
      <c r="CY30">
        <v>1.8</v>
      </c>
      <c r="CZ30">
        <v>4.75</v>
      </c>
      <c r="DA30">
        <v>0.23</v>
      </c>
      <c r="DB30">
        <v>9</v>
      </c>
      <c r="DC30">
        <v>20</v>
      </c>
      <c r="DD30">
        <v>1.7</v>
      </c>
      <c r="DE30">
        <v>2.2999999999999998</v>
      </c>
      <c r="DF30">
        <v>6.58</v>
      </c>
      <c r="DG30">
        <v>0.31</v>
      </c>
      <c r="DH30">
        <v>1.99</v>
      </c>
      <c r="DI30">
        <v>0.18</v>
      </c>
      <c r="DJ30">
        <v>3.47</v>
      </c>
      <c r="DK30">
        <v>0.26</v>
      </c>
      <c r="DL30">
        <v>47.2</v>
      </c>
      <c r="DM30">
        <v>1.9</v>
      </c>
      <c r="DN30">
        <v>18.440000000000001</v>
      </c>
      <c r="DO30">
        <v>0.64</v>
      </c>
      <c r="DP30">
        <v>55</v>
      </c>
      <c r="DQ30">
        <v>15</v>
      </c>
      <c r="DR30">
        <v>2.0489999999999999E-5</v>
      </c>
      <c r="DS30">
        <v>3.3000000000000002E-7</v>
      </c>
      <c r="DT30" s="2">
        <v>122000</v>
      </c>
      <c r="DU30" s="2">
        <v>4100</v>
      </c>
      <c r="DV30" s="2">
        <v>2235000</v>
      </c>
      <c r="DW30" s="2">
        <v>79000</v>
      </c>
      <c r="DX30">
        <v>150</v>
      </c>
      <c r="DY30">
        <v>260</v>
      </c>
      <c r="DZ30" s="2">
        <v>30500</v>
      </c>
      <c r="EA30" s="2">
        <v>1400</v>
      </c>
      <c r="EB30" s="2">
        <v>173000</v>
      </c>
      <c r="EC30" s="2">
        <v>5800</v>
      </c>
      <c r="ED30" s="2">
        <v>105000</v>
      </c>
      <c r="EE30" s="2">
        <v>3900</v>
      </c>
      <c r="EF30" s="2">
        <v>870000</v>
      </c>
      <c r="EG30" s="2">
        <v>34000</v>
      </c>
      <c r="EH30" s="2">
        <v>1618000</v>
      </c>
      <c r="EI30" s="2">
        <v>68000</v>
      </c>
      <c r="EJ30" s="2">
        <v>203300</v>
      </c>
      <c r="EK30" s="2">
        <v>7600</v>
      </c>
      <c r="EL30" s="2">
        <v>127100</v>
      </c>
      <c r="EM30" s="2">
        <v>4700</v>
      </c>
      <c r="EN30">
        <v>13970</v>
      </c>
      <c r="EO30">
        <v>630</v>
      </c>
      <c r="EP30">
        <v>16450</v>
      </c>
      <c r="EQ30">
        <v>610</v>
      </c>
      <c r="ER30">
        <v>10870</v>
      </c>
      <c r="ES30">
        <v>450</v>
      </c>
      <c r="ET30">
        <v>8510</v>
      </c>
      <c r="EU30">
        <v>370</v>
      </c>
      <c r="EV30">
        <v>10650</v>
      </c>
      <c r="EW30">
        <v>400</v>
      </c>
      <c r="EX30">
        <v>7760</v>
      </c>
      <c r="EY30">
        <v>320</v>
      </c>
      <c r="EZ30">
        <v>6490</v>
      </c>
      <c r="FA30">
        <v>290</v>
      </c>
      <c r="FB30">
        <v>2470</v>
      </c>
      <c r="FC30">
        <v>140</v>
      </c>
      <c r="FD30">
        <v>3020</v>
      </c>
      <c r="FE30">
        <v>150</v>
      </c>
      <c r="FF30">
        <v>1864</v>
      </c>
      <c r="FG30">
        <v>90</v>
      </c>
      <c r="FH30">
        <v>8</v>
      </c>
      <c r="FI30">
        <v>11</v>
      </c>
      <c r="FJ30">
        <v>561</v>
      </c>
      <c r="FK30">
        <v>27</v>
      </c>
      <c r="FL30">
        <v>153</v>
      </c>
      <c r="FM30">
        <v>14</v>
      </c>
      <c r="FN30">
        <v>641</v>
      </c>
      <c r="FO30">
        <v>48</v>
      </c>
      <c r="FP30">
        <v>16250</v>
      </c>
      <c r="FQ30">
        <v>670</v>
      </c>
      <c r="FR30">
        <v>7400</v>
      </c>
      <c r="FS30">
        <v>260</v>
      </c>
      <c r="FT30">
        <v>16.7</v>
      </c>
      <c r="FU30">
        <v>4.5999999999999996</v>
      </c>
      <c r="FV30" t="s">
        <v>459</v>
      </c>
    </row>
    <row r="31" spans="1:178" x14ac:dyDescent="0.25">
      <c r="A31" t="s">
        <v>541</v>
      </c>
      <c r="B31" t="s">
        <v>455</v>
      </c>
      <c r="C31" t="s">
        <v>542</v>
      </c>
      <c r="D31" t="s">
        <v>457</v>
      </c>
      <c r="E31" s="1">
        <v>0.42059780092592591</v>
      </c>
      <c r="F31">
        <v>40.814999999999998</v>
      </c>
      <c r="G31" t="s">
        <v>543</v>
      </c>
      <c r="H31" s="2">
        <v>5510000</v>
      </c>
      <c r="I31" s="2">
        <v>180000</v>
      </c>
      <c r="J31" s="2">
        <v>2274000</v>
      </c>
      <c r="K31" s="2">
        <v>71000</v>
      </c>
      <c r="L31">
        <v>40040</v>
      </c>
      <c r="M31">
        <v>240</v>
      </c>
      <c r="N31" s="2">
        <v>122400</v>
      </c>
      <c r="O31" s="2">
        <v>3800</v>
      </c>
      <c r="P31">
        <v>143730</v>
      </c>
      <c r="Q31">
        <v>960</v>
      </c>
      <c r="R31" s="2">
        <v>175400</v>
      </c>
      <c r="S31" s="2">
        <v>5900</v>
      </c>
      <c r="T31" s="2">
        <v>96400</v>
      </c>
      <c r="U31" s="2">
        <v>3100</v>
      </c>
      <c r="V31" s="2">
        <v>838000</v>
      </c>
      <c r="W31" s="2">
        <v>29000</v>
      </c>
      <c r="X31" s="2">
        <v>1427000</v>
      </c>
      <c r="Y31" s="2">
        <v>58000</v>
      </c>
      <c r="Z31" s="2">
        <v>172700</v>
      </c>
      <c r="AA31" s="2">
        <v>6000</v>
      </c>
      <c r="AB31" s="2">
        <v>105600</v>
      </c>
      <c r="AC31" s="2">
        <v>3800</v>
      </c>
      <c r="AD31">
        <v>11400</v>
      </c>
      <c r="AE31">
        <v>430</v>
      </c>
      <c r="AF31">
        <v>15070</v>
      </c>
      <c r="AG31">
        <v>560</v>
      </c>
      <c r="AH31">
        <v>8940</v>
      </c>
      <c r="AI31">
        <v>360</v>
      </c>
      <c r="AJ31">
        <v>6800</v>
      </c>
      <c r="AK31">
        <v>270</v>
      </c>
      <c r="AL31">
        <v>8900</v>
      </c>
      <c r="AM31">
        <v>350</v>
      </c>
      <c r="AN31">
        <v>6850</v>
      </c>
      <c r="AO31">
        <v>250</v>
      </c>
      <c r="AP31">
        <v>5960</v>
      </c>
      <c r="AQ31">
        <v>270</v>
      </c>
      <c r="AR31">
        <v>2370</v>
      </c>
      <c r="AS31">
        <v>110</v>
      </c>
      <c r="AT31">
        <v>3140</v>
      </c>
      <c r="AU31">
        <v>160</v>
      </c>
      <c r="AV31">
        <v>2180</v>
      </c>
      <c r="AW31">
        <v>110</v>
      </c>
      <c r="AX31">
        <v>245</v>
      </c>
      <c r="AY31">
        <v>22</v>
      </c>
      <c r="AZ31">
        <v>74</v>
      </c>
      <c r="BA31">
        <v>11</v>
      </c>
      <c r="BB31">
        <v>695</v>
      </c>
      <c r="BC31">
        <v>35</v>
      </c>
      <c r="BD31">
        <v>192</v>
      </c>
      <c r="BE31">
        <v>19</v>
      </c>
      <c r="BF31">
        <v>974</v>
      </c>
      <c r="BG31">
        <v>68</v>
      </c>
      <c r="BH31" s="2">
        <v>29900</v>
      </c>
      <c r="BI31" s="2">
        <v>1200</v>
      </c>
      <c r="BJ31">
        <v>9650</v>
      </c>
      <c r="BK31">
        <v>440</v>
      </c>
      <c r="BL31">
        <v>22.5</v>
      </c>
      <c r="BM31">
        <v>5.6</v>
      </c>
      <c r="BN31">
        <v>30360</v>
      </c>
      <c r="BO31">
        <v>980</v>
      </c>
      <c r="BP31">
        <v>29</v>
      </c>
      <c r="BQ31">
        <v>32</v>
      </c>
      <c r="BR31" s="2">
        <v>897000</v>
      </c>
      <c r="BS31" s="2">
        <v>28000</v>
      </c>
      <c r="BT31">
        <v>252</v>
      </c>
      <c r="BU31">
        <v>10</v>
      </c>
      <c r="BV31">
        <v>9360</v>
      </c>
      <c r="BW31">
        <v>310</v>
      </c>
      <c r="BX31">
        <v>490</v>
      </c>
      <c r="BY31">
        <v>16</v>
      </c>
      <c r="BZ31">
        <v>3420</v>
      </c>
      <c r="CA31">
        <v>120</v>
      </c>
      <c r="CB31">
        <v>5770</v>
      </c>
      <c r="CC31">
        <v>230</v>
      </c>
      <c r="CD31">
        <v>522</v>
      </c>
      <c r="CE31">
        <v>18</v>
      </c>
      <c r="CF31">
        <v>1926</v>
      </c>
      <c r="CG31">
        <v>70</v>
      </c>
      <c r="CH31">
        <v>233.1</v>
      </c>
      <c r="CI31">
        <v>8.8000000000000007</v>
      </c>
      <c r="CJ31">
        <v>76.900000000000006</v>
      </c>
      <c r="CK31">
        <v>2.9</v>
      </c>
      <c r="CL31">
        <v>164.4</v>
      </c>
      <c r="CM31">
        <v>6.6</v>
      </c>
      <c r="CN31">
        <v>17.27</v>
      </c>
      <c r="CO31">
        <v>0.69</v>
      </c>
      <c r="CP31">
        <v>95.6</v>
      </c>
      <c r="CQ31">
        <v>3.8</v>
      </c>
      <c r="CR31">
        <v>17.66</v>
      </c>
      <c r="CS31">
        <v>0.65</v>
      </c>
      <c r="CT31">
        <v>46</v>
      </c>
      <c r="CU31">
        <v>2.1</v>
      </c>
      <c r="CV31">
        <v>6.05</v>
      </c>
      <c r="CW31">
        <v>0.27</v>
      </c>
      <c r="CX31">
        <v>37.700000000000003</v>
      </c>
      <c r="CY31">
        <v>1.9</v>
      </c>
      <c r="CZ31">
        <v>5.58</v>
      </c>
      <c r="DA31">
        <v>0.28999999999999998</v>
      </c>
      <c r="DB31">
        <v>11</v>
      </c>
      <c r="DC31">
        <v>22</v>
      </c>
      <c r="DD31">
        <v>1</v>
      </c>
      <c r="DE31">
        <v>2.2999999999999998</v>
      </c>
      <c r="DF31">
        <v>8.1199999999999992</v>
      </c>
      <c r="DG31">
        <v>0.41</v>
      </c>
      <c r="DH31">
        <v>2.5099999999999998</v>
      </c>
      <c r="DI31">
        <v>0.25</v>
      </c>
      <c r="DJ31">
        <v>5.28</v>
      </c>
      <c r="DK31">
        <v>0.37</v>
      </c>
      <c r="DL31">
        <v>87</v>
      </c>
      <c r="DM31">
        <v>3.4</v>
      </c>
      <c r="DN31">
        <v>24.1</v>
      </c>
      <c r="DO31">
        <v>1.1000000000000001</v>
      </c>
      <c r="DP31">
        <v>74</v>
      </c>
      <c r="DQ31">
        <v>18</v>
      </c>
      <c r="DR31">
        <v>2.6590000000000001E-5</v>
      </c>
      <c r="DS31">
        <v>5.7000000000000005E-7</v>
      </c>
      <c r="DT31" s="2">
        <v>121600</v>
      </c>
      <c r="DU31" s="2">
        <v>3800</v>
      </c>
      <c r="DV31" s="2">
        <v>2228000</v>
      </c>
      <c r="DW31" s="2">
        <v>71000</v>
      </c>
      <c r="DX31">
        <v>-220</v>
      </c>
      <c r="DY31">
        <v>240</v>
      </c>
      <c r="DZ31">
        <v>23690</v>
      </c>
      <c r="EA31">
        <v>960</v>
      </c>
      <c r="EB31" s="2">
        <v>174600</v>
      </c>
      <c r="EC31" s="2">
        <v>5900</v>
      </c>
      <c r="ED31" s="2">
        <v>96400</v>
      </c>
      <c r="EE31" s="2">
        <v>3100</v>
      </c>
      <c r="EF31" s="2">
        <v>838000</v>
      </c>
      <c r="EG31" s="2">
        <v>29000</v>
      </c>
      <c r="EH31" s="2">
        <v>1427000</v>
      </c>
      <c r="EI31" s="2">
        <v>58000</v>
      </c>
      <c r="EJ31" s="2">
        <v>172700</v>
      </c>
      <c r="EK31" s="2">
        <v>6000</v>
      </c>
      <c r="EL31" s="2">
        <v>105600</v>
      </c>
      <c r="EM31" s="2">
        <v>3800</v>
      </c>
      <c r="EN31">
        <v>11400</v>
      </c>
      <c r="EO31">
        <v>430</v>
      </c>
      <c r="EP31">
        <v>15070</v>
      </c>
      <c r="EQ31">
        <v>560</v>
      </c>
      <c r="ER31">
        <v>8940</v>
      </c>
      <c r="ES31">
        <v>360</v>
      </c>
      <c r="ET31">
        <v>6800</v>
      </c>
      <c r="EU31">
        <v>270</v>
      </c>
      <c r="EV31">
        <v>8900</v>
      </c>
      <c r="EW31">
        <v>350</v>
      </c>
      <c r="EX31">
        <v>6850</v>
      </c>
      <c r="EY31">
        <v>250</v>
      </c>
      <c r="EZ31">
        <v>5960</v>
      </c>
      <c r="FA31">
        <v>270</v>
      </c>
      <c r="FB31">
        <v>2370</v>
      </c>
      <c r="FC31">
        <v>110</v>
      </c>
      <c r="FD31">
        <v>3140</v>
      </c>
      <c r="FE31">
        <v>160</v>
      </c>
      <c r="FF31">
        <v>2180</v>
      </c>
      <c r="FG31">
        <v>110</v>
      </c>
      <c r="FH31">
        <v>5</v>
      </c>
      <c r="FI31">
        <v>11</v>
      </c>
      <c r="FJ31">
        <v>691</v>
      </c>
      <c r="FK31">
        <v>35</v>
      </c>
      <c r="FL31">
        <v>192</v>
      </c>
      <c r="FM31">
        <v>19</v>
      </c>
      <c r="FN31">
        <v>974</v>
      </c>
      <c r="FO31">
        <v>68</v>
      </c>
      <c r="FP31" s="2">
        <v>29900</v>
      </c>
      <c r="FQ31" s="2">
        <v>1200</v>
      </c>
      <c r="FR31">
        <v>9650</v>
      </c>
      <c r="FS31">
        <v>440</v>
      </c>
      <c r="FT31">
        <v>22.5</v>
      </c>
      <c r="FU31">
        <v>5.6</v>
      </c>
      <c r="FV31" t="s">
        <v>459</v>
      </c>
    </row>
    <row r="32" spans="1:178" x14ac:dyDescent="0.25">
      <c r="A32" t="s">
        <v>544</v>
      </c>
      <c r="B32" t="s">
        <v>455</v>
      </c>
      <c r="C32" t="s">
        <v>545</v>
      </c>
      <c r="D32" t="s">
        <v>457</v>
      </c>
      <c r="E32" s="1">
        <v>0.42139965277777774</v>
      </c>
      <c r="F32">
        <v>41.44</v>
      </c>
      <c r="G32" t="s">
        <v>546</v>
      </c>
      <c r="H32" s="2">
        <v>5840000</v>
      </c>
      <c r="I32" s="2">
        <v>190000</v>
      </c>
      <c r="J32" s="2">
        <v>2264000</v>
      </c>
      <c r="K32" s="2">
        <v>78000</v>
      </c>
      <c r="L32">
        <v>40460</v>
      </c>
      <c r="M32">
        <v>260</v>
      </c>
      <c r="N32" s="2">
        <v>122200</v>
      </c>
      <c r="O32" s="2">
        <v>4200</v>
      </c>
      <c r="P32" s="2">
        <v>148400</v>
      </c>
      <c r="Q32" s="2">
        <v>1100</v>
      </c>
      <c r="R32" s="2">
        <v>172900</v>
      </c>
      <c r="S32" s="2">
        <v>6000</v>
      </c>
      <c r="T32" s="2">
        <v>106200</v>
      </c>
      <c r="U32" s="2">
        <v>3400</v>
      </c>
      <c r="V32" s="2">
        <v>912000</v>
      </c>
      <c r="W32" s="2">
        <v>32000</v>
      </c>
      <c r="X32" s="2">
        <v>1602000</v>
      </c>
      <c r="Y32" s="2">
        <v>63000</v>
      </c>
      <c r="Z32" s="2">
        <v>198300</v>
      </c>
      <c r="AA32" s="2">
        <v>6600</v>
      </c>
      <c r="AB32" s="2">
        <v>123900</v>
      </c>
      <c r="AC32" s="2">
        <v>4400</v>
      </c>
      <c r="AD32">
        <v>13050</v>
      </c>
      <c r="AE32">
        <v>470</v>
      </c>
      <c r="AF32">
        <v>16900</v>
      </c>
      <c r="AG32">
        <v>590</v>
      </c>
      <c r="AH32">
        <v>10530</v>
      </c>
      <c r="AI32">
        <v>390</v>
      </c>
      <c r="AJ32">
        <v>8190</v>
      </c>
      <c r="AK32">
        <v>290</v>
      </c>
      <c r="AL32">
        <v>10350</v>
      </c>
      <c r="AM32">
        <v>380</v>
      </c>
      <c r="AN32">
        <v>7670</v>
      </c>
      <c r="AO32">
        <v>300</v>
      </c>
      <c r="AP32">
        <v>6640</v>
      </c>
      <c r="AQ32">
        <v>270</v>
      </c>
      <c r="AR32">
        <v>2570</v>
      </c>
      <c r="AS32">
        <v>120</v>
      </c>
      <c r="AT32">
        <v>3210</v>
      </c>
      <c r="AU32">
        <v>130</v>
      </c>
      <c r="AV32">
        <v>1900</v>
      </c>
      <c r="AW32">
        <v>100</v>
      </c>
      <c r="AX32">
        <v>261</v>
      </c>
      <c r="AY32">
        <v>21</v>
      </c>
      <c r="AZ32">
        <v>73</v>
      </c>
      <c r="BA32">
        <v>12</v>
      </c>
      <c r="BB32">
        <v>671</v>
      </c>
      <c r="BC32">
        <v>28</v>
      </c>
      <c r="BD32">
        <v>180</v>
      </c>
      <c r="BE32">
        <v>15</v>
      </c>
      <c r="BF32">
        <v>749</v>
      </c>
      <c r="BG32">
        <v>57</v>
      </c>
      <c r="BH32">
        <v>20120</v>
      </c>
      <c r="BI32">
        <v>850</v>
      </c>
      <c r="BJ32">
        <v>8520</v>
      </c>
      <c r="BK32">
        <v>290</v>
      </c>
      <c r="BL32">
        <v>16.899999999999999</v>
      </c>
      <c r="BM32">
        <v>4.9000000000000004</v>
      </c>
      <c r="BN32" s="2">
        <v>30200</v>
      </c>
      <c r="BO32" s="2">
        <v>1100</v>
      </c>
      <c r="BP32">
        <v>-29</v>
      </c>
      <c r="BQ32">
        <v>31</v>
      </c>
      <c r="BR32" s="2">
        <v>899000</v>
      </c>
      <c r="BS32" s="2">
        <v>31000</v>
      </c>
      <c r="BT32">
        <v>306</v>
      </c>
      <c r="BU32">
        <v>12</v>
      </c>
      <c r="BV32">
        <v>9250</v>
      </c>
      <c r="BW32">
        <v>320</v>
      </c>
      <c r="BX32">
        <v>541</v>
      </c>
      <c r="BY32">
        <v>17</v>
      </c>
      <c r="BZ32">
        <v>3730</v>
      </c>
      <c r="CA32">
        <v>130</v>
      </c>
      <c r="CB32">
        <v>6490</v>
      </c>
      <c r="CC32">
        <v>260</v>
      </c>
      <c r="CD32">
        <v>601</v>
      </c>
      <c r="CE32">
        <v>20</v>
      </c>
      <c r="CF32">
        <v>2266</v>
      </c>
      <c r="CG32">
        <v>81</v>
      </c>
      <c r="CH32">
        <v>267.60000000000002</v>
      </c>
      <c r="CI32">
        <v>9.6</v>
      </c>
      <c r="CJ32">
        <v>86.4</v>
      </c>
      <c r="CK32">
        <v>3</v>
      </c>
      <c r="CL32">
        <v>194.2</v>
      </c>
      <c r="CM32">
        <v>7.2</v>
      </c>
      <c r="CN32">
        <v>20.86</v>
      </c>
      <c r="CO32">
        <v>0.73</v>
      </c>
      <c r="CP32">
        <v>111.4</v>
      </c>
      <c r="CQ32">
        <v>4.0999999999999996</v>
      </c>
      <c r="CR32">
        <v>19.82</v>
      </c>
      <c r="CS32">
        <v>0.77</v>
      </c>
      <c r="CT32">
        <v>51.4</v>
      </c>
      <c r="CU32">
        <v>2.1</v>
      </c>
      <c r="CV32">
        <v>6.57</v>
      </c>
      <c r="CW32">
        <v>0.32</v>
      </c>
      <c r="CX32">
        <v>38.700000000000003</v>
      </c>
      <c r="CY32">
        <v>1.6</v>
      </c>
      <c r="CZ32">
        <v>4.88</v>
      </c>
      <c r="DA32">
        <v>0.26</v>
      </c>
      <c r="DB32">
        <v>24</v>
      </c>
      <c r="DC32">
        <v>21</v>
      </c>
      <c r="DD32">
        <v>0.9</v>
      </c>
      <c r="DE32">
        <v>2.6</v>
      </c>
      <c r="DF32">
        <v>7.85</v>
      </c>
      <c r="DG32">
        <v>0.33</v>
      </c>
      <c r="DH32">
        <v>2.35</v>
      </c>
      <c r="DI32">
        <v>0.2</v>
      </c>
      <c r="DJ32">
        <v>4.07</v>
      </c>
      <c r="DK32">
        <v>0.31</v>
      </c>
      <c r="DL32">
        <v>58.7</v>
      </c>
      <c r="DM32">
        <v>2.5</v>
      </c>
      <c r="DN32">
        <v>21.28</v>
      </c>
      <c r="DO32">
        <v>0.73</v>
      </c>
      <c r="DP32">
        <v>55</v>
      </c>
      <c r="DQ32">
        <v>16</v>
      </c>
      <c r="DR32">
        <v>2.368E-5</v>
      </c>
      <c r="DS32">
        <v>3.4999999999999998E-7</v>
      </c>
      <c r="DT32" s="2">
        <v>121500</v>
      </c>
      <c r="DU32" s="2">
        <v>4200</v>
      </c>
      <c r="DV32" s="2">
        <v>2219000</v>
      </c>
      <c r="DW32" s="2">
        <v>78000</v>
      </c>
      <c r="DX32">
        <v>240</v>
      </c>
      <c r="DY32">
        <v>260</v>
      </c>
      <c r="DZ32" s="2">
        <v>28500</v>
      </c>
      <c r="EA32" s="2">
        <v>1100</v>
      </c>
      <c r="EB32" s="2">
        <v>172100</v>
      </c>
      <c r="EC32" s="2">
        <v>6000</v>
      </c>
      <c r="ED32" s="2">
        <v>106200</v>
      </c>
      <c r="EE32" s="2">
        <v>3400</v>
      </c>
      <c r="EF32" s="2">
        <v>912000</v>
      </c>
      <c r="EG32" s="2">
        <v>32000</v>
      </c>
      <c r="EH32" s="2">
        <v>1602000</v>
      </c>
      <c r="EI32" s="2">
        <v>63000</v>
      </c>
      <c r="EJ32" s="2">
        <v>198300</v>
      </c>
      <c r="EK32" s="2">
        <v>6600</v>
      </c>
      <c r="EL32" s="2">
        <v>123900</v>
      </c>
      <c r="EM32" s="2">
        <v>4400</v>
      </c>
      <c r="EN32">
        <v>13050</v>
      </c>
      <c r="EO32">
        <v>470</v>
      </c>
      <c r="EP32">
        <v>16900</v>
      </c>
      <c r="EQ32">
        <v>590</v>
      </c>
      <c r="ER32">
        <v>10530</v>
      </c>
      <c r="ES32">
        <v>390</v>
      </c>
      <c r="ET32">
        <v>8190</v>
      </c>
      <c r="EU32">
        <v>290</v>
      </c>
      <c r="EV32">
        <v>10350</v>
      </c>
      <c r="EW32">
        <v>380</v>
      </c>
      <c r="EX32">
        <v>7670</v>
      </c>
      <c r="EY32">
        <v>300</v>
      </c>
      <c r="EZ32">
        <v>6640</v>
      </c>
      <c r="FA32">
        <v>270</v>
      </c>
      <c r="FB32">
        <v>2570</v>
      </c>
      <c r="FC32">
        <v>120</v>
      </c>
      <c r="FD32">
        <v>3210</v>
      </c>
      <c r="FE32">
        <v>130</v>
      </c>
      <c r="FF32">
        <v>1900</v>
      </c>
      <c r="FG32">
        <v>100</v>
      </c>
      <c r="FH32">
        <v>4</v>
      </c>
      <c r="FI32">
        <v>12</v>
      </c>
      <c r="FJ32">
        <v>667</v>
      </c>
      <c r="FK32">
        <v>28</v>
      </c>
      <c r="FL32">
        <v>180</v>
      </c>
      <c r="FM32">
        <v>15</v>
      </c>
      <c r="FN32">
        <v>749</v>
      </c>
      <c r="FO32">
        <v>57</v>
      </c>
      <c r="FP32">
        <v>20120</v>
      </c>
      <c r="FQ32">
        <v>850</v>
      </c>
      <c r="FR32">
        <v>8520</v>
      </c>
      <c r="FS32">
        <v>290</v>
      </c>
      <c r="FT32">
        <v>16.899999999999999</v>
      </c>
      <c r="FU32">
        <v>4.9000000000000004</v>
      </c>
      <c r="FV32" t="s">
        <v>459</v>
      </c>
    </row>
    <row r="33" spans="1:178" x14ac:dyDescent="0.25">
      <c r="A33" t="s">
        <v>547</v>
      </c>
      <c r="B33" t="s">
        <v>455</v>
      </c>
      <c r="C33" t="s">
        <v>548</v>
      </c>
      <c r="D33" t="s">
        <v>457</v>
      </c>
      <c r="E33" s="1">
        <v>0.45331759259259258</v>
      </c>
      <c r="F33">
        <v>38.192999999999998</v>
      </c>
      <c r="G33" t="s">
        <v>549</v>
      </c>
      <c r="H33" s="2">
        <v>5070000</v>
      </c>
      <c r="I33" s="2">
        <v>150000</v>
      </c>
      <c r="J33" s="2">
        <v>2294000</v>
      </c>
      <c r="K33" s="2">
        <v>74000</v>
      </c>
      <c r="L33">
        <v>40920</v>
      </c>
      <c r="M33">
        <v>240</v>
      </c>
      <c r="N33" s="2">
        <v>124000</v>
      </c>
      <c r="O33" s="2">
        <v>3700</v>
      </c>
      <c r="P33" s="2">
        <v>145200</v>
      </c>
      <c r="Q33" s="2">
        <v>1300</v>
      </c>
      <c r="R33" s="2">
        <v>151700</v>
      </c>
      <c r="S33" s="2">
        <v>4300</v>
      </c>
      <c r="T33" s="2">
        <v>51300</v>
      </c>
      <c r="U33" s="2">
        <v>1500</v>
      </c>
      <c r="V33" s="2">
        <v>803000</v>
      </c>
      <c r="W33" s="2">
        <v>26000</v>
      </c>
      <c r="X33" s="2">
        <v>1144000</v>
      </c>
      <c r="Y33" s="2">
        <v>42000</v>
      </c>
      <c r="Z33" s="2">
        <v>128800</v>
      </c>
      <c r="AA33" s="2">
        <v>4500</v>
      </c>
      <c r="AB33" s="2">
        <v>73600</v>
      </c>
      <c r="AC33" s="2">
        <v>2200</v>
      </c>
      <c r="AD33">
        <v>6930</v>
      </c>
      <c r="AE33">
        <v>210</v>
      </c>
      <c r="AF33">
        <v>11700</v>
      </c>
      <c r="AG33">
        <v>400</v>
      </c>
      <c r="AH33">
        <v>5100</v>
      </c>
      <c r="AI33">
        <v>210</v>
      </c>
      <c r="AJ33">
        <v>3770</v>
      </c>
      <c r="AK33">
        <v>150</v>
      </c>
      <c r="AL33">
        <v>4540</v>
      </c>
      <c r="AM33">
        <v>220</v>
      </c>
      <c r="AN33">
        <v>3530</v>
      </c>
      <c r="AO33">
        <v>160</v>
      </c>
      <c r="AP33">
        <v>3030</v>
      </c>
      <c r="AQ33">
        <v>120</v>
      </c>
      <c r="AR33">
        <v>1225</v>
      </c>
      <c r="AS33">
        <v>75</v>
      </c>
      <c r="AT33">
        <v>1574</v>
      </c>
      <c r="AU33">
        <v>96</v>
      </c>
      <c r="AV33">
        <v>1012</v>
      </c>
      <c r="AW33">
        <v>68</v>
      </c>
      <c r="AX33">
        <v>261</v>
      </c>
      <c r="AY33">
        <v>19</v>
      </c>
      <c r="AZ33">
        <v>66.099999999999994</v>
      </c>
      <c r="BA33">
        <v>9.4</v>
      </c>
      <c r="BB33">
        <v>952</v>
      </c>
      <c r="BC33">
        <v>28</v>
      </c>
      <c r="BD33">
        <v>170</v>
      </c>
      <c r="BE33">
        <v>18</v>
      </c>
      <c r="BF33">
        <v>1000</v>
      </c>
      <c r="BG33">
        <v>78</v>
      </c>
      <c r="BH33" s="2">
        <v>37600</v>
      </c>
      <c r="BI33" s="2">
        <v>1200</v>
      </c>
      <c r="BJ33">
        <v>14610</v>
      </c>
      <c r="BK33">
        <v>430</v>
      </c>
      <c r="BL33">
        <v>19.2</v>
      </c>
      <c r="BM33">
        <v>5.2</v>
      </c>
      <c r="BN33">
        <v>22610</v>
      </c>
      <c r="BO33">
        <v>750</v>
      </c>
      <c r="BP33">
        <v>10</v>
      </c>
      <c r="BQ33">
        <v>120</v>
      </c>
      <c r="BR33" s="2">
        <v>1016000</v>
      </c>
      <c r="BS33" s="2">
        <v>30000</v>
      </c>
      <c r="BT33">
        <v>290</v>
      </c>
      <c r="BU33">
        <v>16</v>
      </c>
      <c r="BV33">
        <v>9010</v>
      </c>
      <c r="BW33">
        <v>250</v>
      </c>
      <c r="BX33">
        <v>292.60000000000002</v>
      </c>
      <c r="BY33">
        <v>8.4</v>
      </c>
      <c r="BZ33">
        <v>3580</v>
      </c>
      <c r="CA33">
        <v>120</v>
      </c>
      <c r="CB33">
        <v>5070</v>
      </c>
      <c r="CC33">
        <v>180</v>
      </c>
      <c r="CD33">
        <v>418</v>
      </c>
      <c r="CE33">
        <v>15</v>
      </c>
      <c r="CF33">
        <v>1455</v>
      </c>
      <c r="CG33">
        <v>43</v>
      </c>
      <c r="CH33">
        <v>157.1</v>
      </c>
      <c r="CI33">
        <v>4.8</v>
      </c>
      <c r="CJ33">
        <v>64.5</v>
      </c>
      <c r="CK33">
        <v>2.2000000000000002</v>
      </c>
      <c r="CL33">
        <v>105</v>
      </c>
      <c r="CM33">
        <v>4.3</v>
      </c>
      <c r="CN33">
        <v>10.6</v>
      </c>
      <c r="CO33">
        <v>0.43</v>
      </c>
      <c r="CP33">
        <v>54</v>
      </c>
      <c r="CQ33">
        <v>2.6</v>
      </c>
      <c r="CR33">
        <v>9.92</v>
      </c>
      <c r="CS33">
        <v>0.45</v>
      </c>
      <c r="CT33">
        <v>25.9</v>
      </c>
      <c r="CU33">
        <v>1.1000000000000001</v>
      </c>
      <c r="CV33">
        <v>3.41</v>
      </c>
      <c r="CW33">
        <v>0.21</v>
      </c>
      <c r="CX33">
        <v>21</v>
      </c>
      <c r="CY33">
        <v>1.3</v>
      </c>
      <c r="CZ33">
        <v>2.84</v>
      </c>
      <c r="DA33">
        <v>0.19</v>
      </c>
      <c r="DB33">
        <v>17</v>
      </c>
      <c r="DC33">
        <v>19</v>
      </c>
      <c r="DD33">
        <v>-0.6</v>
      </c>
      <c r="DE33">
        <v>2.2999999999999998</v>
      </c>
      <c r="DF33">
        <v>11.76</v>
      </c>
      <c r="DG33">
        <v>0.35</v>
      </c>
      <c r="DH33">
        <v>2.33</v>
      </c>
      <c r="DI33">
        <v>0.24</v>
      </c>
      <c r="DJ33">
        <v>5.74</v>
      </c>
      <c r="DK33">
        <v>0.45</v>
      </c>
      <c r="DL33">
        <v>119.6</v>
      </c>
      <c r="DM33">
        <v>3.9</v>
      </c>
      <c r="DN33">
        <v>38.200000000000003</v>
      </c>
      <c r="DO33">
        <v>1.1000000000000001</v>
      </c>
      <c r="DP33">
        <v>113</v>
      </c>
      <c r="DQ33">
        <v>31</v>
      </c>
      <c r="DR33">
        <v>3.7769999999999999E-5</v>
      </c>
      <c r="DS33">
        <v>4.7999999999999996E-7</v>
      </c>
      <c r="DT33" s="2">
        <v>123200</v>
      </c>
      <c r="DU33" s="2">
        <v>3700</v>
      </c>
      <c r="DV33" s="2">
        <v>2254000</v>
      </c>
      <c r="DW33" s="2">
        <v>74000</v>
      </c>
      <c r="DX33">
        <v>30</v>
      </c>
      <c r="DY33">
        <v>240</v>
      </c>
      <c r="DZ33" s="2">
        <v>23600</v>
      </c>
      <c r="EA33" s="2">
        <v>1300</v>
      </c>
      <c r="EB33" s="2">
        <v>150900</v>
      </c>
      <c r="EC33" s="2">
        <v>4300</v>
      </c>
      <c r="ED33" s="2">
        <v>51300</v>
      </c>
      <c r="EE33" s="2">
        <v>1500</v>
      </c>
      <c r="EF33" s="2">
        <v>803000</v>
      </c>
      <c r="EG33" s="2">
        <v>26000</v>
      </c>
      <c r="EH33" s="2">
        <v>1144000</v>
      </c>
      <c r="EI33" s="2">
        <v>42000</v>
      </c>
      <c r="EJ33" s="2">
        <v>128800</v>
      </c>
      <c r="EK33" s="2">
        <v>4500</v>
      </c>
      <c r="EL33" s="2">
        <v>73600</v>
      </c>
      <c r="EM33" s="2">
        <v>2200</v>
      </c>
      <c r="EN33">
        <v>6930</v>
      </c>
      <c r="EO33">
        <v>210</v>
      </c>
      <c r="EP33">
        <v>11700</v>
      </c>
      <c r="EQ33">
        <v>400</v>
      </c>
      <c r="ER33">
        <v>5100</v>
      </c>
      <c r="ES33">
        <v>210</v>
      </c>
      <c r="ET33">
        <v>3770</v>
      </c>
      <c r="EU33">
        <v>150</v>
      </c>
      <c r="EV33">
        <v>4540</v>
      </c>
      <c r="EW33">
        <v>220</v>
      </c>
      <c r="EX33">
        <v>3530</v>
      </c>
      <c r="EY33">
        <v>160</v>
      </c>
      <c r="EZ33">
        <v>3030</v>
      </c>
      <c r="FA33">
        <v>120</v>
      </c>
      <c r="FB33">
        <v>1225</v>
      </c>
      <c r="FC33">
        <v>75</v>
      </c>
      <c r="FD33">
        <v>1574</v>
      </c>
      <c r="FE33">
        <v>96</v>
      </c>
      <c r="FF33">
        <v>1012</v>
      </c>
      <c r="FG33">
        <v>68</v>
      </c>
      <c r="FH33">
        <v>-2.6</v>
      </c>
      <c r="FI33">
        <v>9.4</v>
      </c>
      <c r="FJ33">
        <v>948</v>
      </c>
      <c r="FK33">
        <v>28</v>
      </c>
      <c r="FL33">
        <v>169</v>
      </c>
      <c r="FM33">
        <v>18</v>
      </c>
      <c r="FN33">
        <v>1000</v>
      </c>
      <c r="FO33">
        <v>78</v>
      </c>
      <c r="FP33" s="2">
        <v>37600</v>
      </c>
      <c r="FQ33" s="2">
        <v>1200</v>
      </c>
      <c r="FR33">
        <v>14610</v>
      </c>
      <c r="FS33">
        <v>430</v>
      </c>
      <c r="FT33">
        <v>19.2</v>
      </c>
      <c r="FU33">
        <v>5.2</v>
      </c>
      <c r="FV33" t="s">
        <v>459</v>
      </c>
    </row>
    <row r="34" spans="1:178" x14ac:dyDescent="0.25">
      <c r="A34" t="s">
        <v>550</v>
      </c>
      <c r="B34" t="s">
        <v>455</v>
      </c>
      <c r="C34" t="s">
        <v>551</v>
      </c>
      <c r="D34" t="s">
        <v>457</v>
      </c>
      <c r="E34" s="1">
        <v>0.45410879629629625</v>
      </c>
      <c r="F34">
        <v>40.634999999999998</v>
      </c>
      <c r="G34" t="s">
        <v>552</v>
      </c>
      <c r="H34" s="2">
        <v>4880000</v>
      </c>
      <c r="I34" s="2">
        <v>160000</v>
      </c>
      <c r="J34" s="2">
        <v>2221000</v>
      </c>
      <c r="K34" s="2">
        <v>76000</v>
      </c>
      <c r="L34">
        <v>40870</v>
      </c>
      <c r="M34">
        <v>250</v>
      </c>
      <c r="N34" s="2">
        <v>119800</v>
      </c>
      <c r="O34" s="2">
        <v>4000</v>
      </c>
      <c r="P34" s="2">
        <v>142000</v>
      </c>
      <c r="Q34" s="2">
        <v>1100</v>
      </c>
      <c r="R34" s="2">
        <v>146500</v>
      </c>
      <c r="S34" s="2">
        <v>4900</v>
      </c>
      <c r="T34" s="2">
        <v>47800</v>
      </c>
      <c r="U34" s="2">
        <v>1800</v>
      </c>
      <c r="V34" s="2">
        <v>753000</v>
      </c>
      <c r="W34" s="2">
        <v>27000</v>
      </c>
      <c r="X34" s="2">
        <v>1087000</v>
      </c>
      <c r="Y34" s="2">
        <v>39000</v>
      </c>
      <c r="Z34" s="2">
        <v>124100</v>
      </c>
      <c r="AA34" s="2">
        <v>4000</v>
      </c>
      <c r="AB34" s="2">
        <v>70900</v>
      </c>
      <c r="AC34" s="2">
        <v>2300</v>
      </c>
      <c r="AD34">
        <v>6500</v>
      </c>
      <c r="AE34">
        <v>310</v>
      </c>
      <c r="AF34">
        <v>10910</v>
      </c>
      <c r="AG34">
        <v>460</v>
      </c>
      <c r="AH34">
        <v>4750</v>
      </c>
      <c r="AI34">
        <v>200</v>
      </c>
      <c r="AJ34">
        <v>3450</v>
      </c>
      <c r="AK34">
        <v>150</v>
      </c>
      <c r="AL34">
        <v>4380</v>
      </c>
      <c r="AM34">
        <v>180</v>
      </c>
      <c r="AN34">
        <v>3150</v>
      </c>
      <c r="AO34">
        <v>140</v>
      </c>
      <c r="AP34">
        <v>2870</v>
      </c>
      <c r="AQ34">
        <v>130</v>
      </c>
      <c r="AR34">
        <v>1093</v>
      </c>
      <c r="AS34">
        <v>76</v>
      </c>
      <c r="AT34">
        <v>1440</v>
      </c>
      <c r="AU34">
        <v>100</v>
      </c>
      <c r="AV34">
        <v>1044</v>
      </c>
      <c r="AW34">
        <v>77</v>
      </c>
      <c r="AX34">
        <v>221</v>
      </c>
      <c r="AY34">
        <v>19</v>
      </c>
      <c r="AZ34">
        <v>78</v>
      </c>
      <c r="BA34">
        <v>12</v>
      </c>
      <c r="BB34">
        <v>904</v>
      </c>
      <c r="BC34">
        <v>32</v>
      </c>
      <c r="BD34">
        <v>157</v>
      </c>
      <c r="BE34">
        <v>15</v>
      </c>
      <c r="BF34">
        <v>887</v>
      </c>
      <c r="BG34">
        <v>67</v>
      </c>
      <c r="BH34" s="2">
        <v>32500</v>
      </c>
      <c r="BI34" s="2">
        <v>1100</v>
      </c>
      <c r="BJ34">
        <v>13380</v>
      </c>
      <c r="BK34">
        <v>440</v>
      </c>
      <c r="BL34">
        <v>16.899999999999999</v>
      </c>
      <c r="BM34">
        <v>4.8</v>
      </c>
      <c r="BN34">
        <v>21660</v>
      </c>
      <c r="BO34">
        <v>760</v>
      </c>
      <c r="BP34">
        <v>130</v>
      </c>
      <c r="BQ34">
        <v>140</v>
      </c>
      <c r="BR34" s="2">
        <v>984000</v>
      </c>
      <c r="BS34" s="2">
        <v>33000</v>
      </c>
      <c r="BT34">
        <v>253</v>
      </c>
      <c r="BU34">
        <v>14</v>
      </c>
      <c r="BV34">
        <v>8720</v>
      </c>
      <c r="BW34">
        <v>290</v>
      </c>
      <c r="BX34">
        <v>274</v>
      </c>
      <c r="BY34">
        <v>10</v>
      </c>
      <c r="BZ34">
        <v>3360</v>
      </c>
      <c r="CA34">
        <v>120</v>
      </c>
      <c r="CB34">
        <v>4820</v>
      </c>
      <c r="CC34">
        <v>170</v>
      </c>
      <c r="CD34">
        <v>404</v>
      </c>
      <c r="CE34">
        <v>13</v>
      </c>
      <c r="CF34">
        <v>1404</v>
      </c>
      <c r="CG34">
        <v>46</v>
      </c>
      <c r="CH34">
        <v>147.6</v>
      </c>
      <c r="CI34">
        <v>7</v>
      </c>
      <c r="CJ34">
        <v>60.3</v>
      </c>
      <c r="CK34">
        <v>2.6</v>
      </c>
      <c r="CL34">
        <v>97.8</v>
      </c>
      <c r="CM34">
        <v>4.0999999999999996</v>
      </c>
      <c r="CN34">
        <v>9.74</v>
      </c>
      <c r="CO34">
        <v>0.43</v>
      </c>
      <c r="CP34">
        <v>52.2</v>
      </c>
      <c r="CQ34">
        <v>2.2000000000000002</v>
      </c>
      <c r="CR34">
        <v>8.8800000000000008</v>
      </c>
      <c r="CS34">
        <v>0.4</v>
      </c>
      <c r="CT34">
        <v>24.6</v>
      </c>
      <c r="CU34">
        <v>1.1000000000000001</v>
      </c>
      <c r="CV34">
        <v>3.05</v>
      </c>
      <c r="CW34">
        <v>0.21</v>
      </c>
      <c r="CX34">
        <v>19.2</v>
      </c>
      <c r="CY34">
        <v>1.4</v>
      </c>
      <c r="CZ34">
        <v>2.94</v>
      </c>
      <c r="DA34">
        <v>0.22</v>
      </c>
      <c r="DB34">
        <v>-25</v>
      </c>
      <c r="DC34">
        <v>19</v>
      </c>
      <c r="DD34">
        <v>2.2000000000000002</v>
      </c>
      <c r="DE34">
        <v>2.9</v>
      </c>
      <c r="DF34">
        <v>11.19</v>
      </c>
      <c r="DG34">
        <v>0.4</v>
      </c>
      <c r="DH34">
        <v>2.16</v>
      </c>
      <c r="DI34">
        <v>0.2</v>
      </c>
      <c r="DJ34">
        <v>5.0999999999999996</v>
      </c>
      <c r="DK34">
        <v>0.39</v>
      </c>
      <c r="DL34">
        <v>103.7</v>
      </c>
      <c r="DM34">
        <v>3.4</v>
      </c>
      <c r="DN34">
        <v>35</v>
      </c>
      <c r="DO34">
        <v>1.2</v>
      </c>
      <c r="DP34">
        <v>99</v>
      </c>
      <c r="DQ34">
        <v>28</v>
      </c>
      <c r="DR34">
        <v>3.5989999999999999E-5</v>
      </c>
      <c r="DS34">
        <v>4.4000000000000002E-7</v>
      </c>
      <c r="DT34" s="2">
        <v>119100</v>
      </c>
      <c r="DU34" s="2">
        <v>4000</v>
      </c>
      <c r="DV34" s="2">
        <v>2181000</v>
      </c>
      <c r="DW34" s="2">
        <v>76000</v>
      </c>
      <c r="DX34">
        <v>230</v>
      </c>
      <c r="DY34">
        <v>260</v>
      </c>
      <c r="DZ34" s="2">
        <v>20600</v>
      </c>
      <c r="EA34" s="2">
        <v>1100</v>
      </c>
      <c r="EB34" s="2">
        <v>145700</v>
      </c>
      <c r="EC34" s="2">
        <v>4900</v>
      </c>
      <c r="ED34" s="2">
        <v>47800</v>
      </c>
      <c r="EE34" s="2">
        <v>1800</v>
      </c>
      <c r="EF34" s="2">
        <v>753000</v>
      </c>
      <c r="EG34" s="2">
        <v>27000</v>
      </c>
      <c r="EH34" s="2">
        <v>1087000</v>
      </c>
      <c r="EI34" s="2">
        <v>39000</v>
      </c>
      <c r="EJ34" s="2">
        <v>124100</v>
      </c>
      <c r="EK34" s="2">
        <v>4000</v>
      </c>
      <c r="EL34" s="2">
        <v>70900</v>
      </c>
      <c r="EM34" s="2">
        <v>2300</v>
      </c>
      <c r="EN34">
        <v>6500</v>
      </c>
      <c r="EO34">
        <v>310</v>
      </c>
      <c r="EP34">
        <v>10910</v>
      </c>
      <c r="EQ34">
        <v>460</v>
      </c>
      <c r="ER34">
        <v>4750</v>
      </c>
      <c r="ES34">
        <v>200</v>
      </c>
      <c r="ET34">
        <v>3450</v>
      </c>
      <c r="EU34">
        <v>150</v>
      </c>
      <c r="EV34">
        <v>4380</v>
      </c>
      <c r="EW34">
        <v>180</v>
      </c>
      <c r="EX34">
        <v>3150</v>
      </c>
      <c r="EY34">
        <v>140</v>
      </c>
      <c r="EZ34">
        <v>2870</v>
      </c>
      <c r="FA34">
        <v>130</v>
      </c>
      <c r="FB34">
        <v>1093</v>
      </c>
      <c r="FC34">
        <v>76</v>
      </c>
      <c r="FD34">
        <v>1440</v>
      </c>
      <c r="FE34">
        <v>100</v>
      </c>
      <c r="FF34">
        <v>1044</v>
      </c>
      <c r="FG34">
        <v>77</v>
      </c>
      <c r="FH34">
        <v>9</v>
      </c>
      <c r="FI34">
        <v>12</v>
      </c>
      <c r="FJ34">
        <v>900</v>
      </c>
      <c r="FK34">
        <v>32</v>
      </c>
      <c r="FL34">
        <v>157</v>
      </c>
      <c r="FM34">
        <v>15</v>
      </c>
      <c r="FN34">
        <v>887</v>
      </c>
      <c r="FO34">
        <v>67</v>
      </c>
      <c r="FP34" s="2">
        <v>32500</v>
      </c>
      <c r="FQ34" s="2">
        <v>1100</v>
      </c>
      <c r="FR34">
        <v>13380</v>
      </c>
      <c r="FS34">
        <v>440</v>
      </c>
      <c r="FT34">
        <v>16.899999999999999</v>
      </c>
      <c r="FU34">
        <v>4.8</v>
      </c>
      <c r="FV34" t="s">
        <v>459</v>
      </c>
    </row>
    <row r="35" spans="1:178" x14ac:dyDescent="0.25">
      <c r="A35" t="s">
        <v>553</v>
      </c>
      <c r="B35" t="s">
        <v>455</v>
      </c>
      <c r="C35" t="s">
        <v>554</v>
      </c>
      <c r="D35" t="s">
        <v>457</v>
      </c>
      <c r="E35" s="1">
        <v>0.45493842592592593</v>
      </c>
      <c r="F35">
        <v>39.588000000000001</v>
      </c>
      <c r="G35" t="s">
        <v>555</v>
      </c>
      <c r="H35" s="2">
        <v>4950000</v>
      </c>
      <c r="I35" s="2">
        <v>150000</v>
      </c>
      <c r="J35" s="2">
        <v>2248000</v>
      </c>
      <c r="K35" s="2">
        <v>76000</v>
      </c>
      <c r="L35">
        <v>37350</v>
      </c>
      <c r="M35">
        <v>340</v>
      </c>
      <c r="N35" s="2">
        <v>122000</v>
      </c>
      <c r="O35" s="2">
        <v>4100</v>
      </c>
      <c r="P35" s="2">
        <v>143300</v>
      </c>
      <c r="Q35" s="2">
        <v>1000</v>
      </c>
      <c r="R35" s="2">
        <v>146900</v>
      </c>
      <c r="S35" s="2">
        <v>5100</v>
      </c>
      <c r="T35" s="2">
        <v>49100</v>
      </c>
      <c r="U35" s="2">
        <v>1600</v>
      </c>
      <c r="V35" s="2">
        <v>792000</v>
      </c>
      <c r="W35" s="2">
        <v>25000</v>
      </c>
      <c r="X35" s="2">
        <v>1105000</v>
      </c>
      <c r="Y35" s="2">
        <v>40000</v>
      </c>
      <c r="Z35" s="2">
        <v>124200</v>
      </c>
      <c r="AA35" s="2">
        <v>4200</v>
      </c>
      <c r="AB35" s="2">
        <v>69900</v>
      </c>
      <c r="AC35" s="2">
        <v>2200</v>
      </c>
      <c r="AD35">
        <v>6040</v>
      </c>
      <c r="AE35">
        <v>240</v>
      </c>
      <c r="AF35">
        <v>11130</v>
      </c>
      <c r="AG35">
        <v>420</v>
      </c>
      <c r="AH35">
        <v>4790</v>
      </c>
      <c r="AI35">
        <v>190</v>
      </c>
      <c r="AJ35">
        <v>3310</v>
      </c>
      <c r="AK35">
        <v>160</v>
      </c>
      <c r="AL35">
        <v>4210</v>
      </c>
      <c r="AM35">
        <v>200</v>
      </c>
      <c r="AN35">
        <v>3230</v>
      </c>
      <c r="AO35">
        <v>120</v>
      </c>
      <c r="AP35">
        <v>2890</v>
      </c>
      <c r="AQ35">
        <v>150</v>
      </c>
      <c r="AR35">
        <v>1069</v>
      </c>
      <c r="AS35">
        <v>80</v>
      </c>
      <c r="AT35">
        <v>1450</v>
      </c>
      <c r="AU35">
        <v>97</v>
      </c>
      <c r="AV35">
        <v>1088</v>
      </c>
      <c r="AW35">
        <v>79</v>
      </c>
      <c r="AX35">
        <v>234</v>
      </c>
      <c r="AY35">
        <v>17</v>
      </c>
      <c r="AZ35">
        <v>75</v>
      </c>
      <c r="BA35">
        <v>11</v>
      </c>
      <c r="BB35">
        <v>993</v>
      </c>
      <c r="BC35">
        <v>31</v>
      </c>
      <c r="BD35">
        <v>167</v>
      </c>
      <c r="BE35">
        <v>17</v>
      </c>
      <c r="BF35">
        <v>936</v>
      </c>
      <c r="BG35">
        <v>58</v>
      </c>
      <c r="BH35" s="2">
        <v>35700</v>
      </c>
      <c r="BI35" s="2">
        <v>1100</v>
      </c>
      <c r="BJ35">
        <v>14580</v>
      </c>
      <c r="BK35">
        <v>410</v>
      </c>
      <c r="BL35">
        <v>21.7</v>
      </c>
      <c r="BM35">
        <v>5.2</v>
      </c>
      <c r="BN35">
        <v>21880</v>
      </c>
      <c r="BO35">
        <v>750</v>
      </c>
      <c r="BP35">
        <v>160</v>
      </c>
      <c r="BQ35">
        <v>200</v>
      </c>
      <c r="BR35" s="2">
        <v>1005000</v>
      </c>
      <c r="BS35" s="2">
        <v>34000</v>
      </c>
      <c r="BT35">
        <v>269</v>
      </c>
      <c r="BU35">
        <v>13</v>
      </c>
      <c r="BV35">
        <v>8770</v>
      </c>
      <c r="BW35">
        <v>300</v>
      </c>
      <c r="BX35">
        <v>281.5</v>
      </c>
      <c r="BY35">
        <v>9.3000000000000007</v>
      </c>
      <c r="BZ35">
        <v>3550</v>
      </c>
      <c r="CA35">
        <v>110</v>
      </c>
      <c r="CB35">
        <v>4910</v>
      </c>
      <c r="CC35">
        <v>180</v>
      </c>
      <c r="CD35">
        <v>405</v>
      </c>
      <c r="CE35">
        <v>14</v>
      </c>
      <c r="CF35">
        <v>1388</v>
      </c>
      <c r="CG35">
        <v>45</v>
      </c>
      <c r="CH35">
        <v>136.80000000000001</v>
      </c>
      <c r="CI35">
        <v>5.4</v>
      </c>
      <c r="CJ35">
        <v>61.6</v>
      </c>
      <c r="CK35">
        <v>2.2999999999999998</v>
      </c>
      <c r="CL35">
        <v>98.9</v>
      </c>
      <c r="CM35">
        <v>4</v>
      </c>
      <c r="CN35">
        <v>9.3699999999999992</v>
      </c>
      <c r="CO35">
        <v>0.47</v>
      </c>
      <c r="CP35">
        <v>50.3</v>
      </c>
      <c r="CQ35">
        <v>2.4</v>
      </c>
      <c r="CR35">
        <v>9.11</v>
      </c>
      <c r="CS35">
        <v>0.34</v>
      </c>
      <c r="CT35">
        <v>24.9</v>
      </c>
      <c r="CU35">
        <v>1.3</v>
      </c>
      <c r="CV35">
        <v>2.99</v>
      </c>
      <c r="CW35">
        <v>0.22</v>
      </c>
      <c r="CX35">
        <v>19.399999999999999</v>
      </c>
      <c r="CY35">
        <v>1.3</v>
      </c>
      <c r="CZ35">
        <v>3.07</v>
      </c>
      <c r="DA35">
        <v>0.22</v>
      </c>
      <c r="DB35">
        <v>-14</v>
      </c>
      <c r="DC35">
        <v>17</v>
      </c>
      <c r="DD35">
        <v>1.5</v>
      </c>
      <c r="DE35">
        <v>2.7</v>
      </c>
      <c r="DF35">
        <v>12.31</v>
      </c>
      <c r="DG35">
        <v>0.38</v>
      </c>
      <c r="DH35">
        <v>2.29</v>
      </c>
      <c r="DI35">
        <v>0.24</v>
      </c>
      <c r="DJ35">
        <v>5.38</v>
      </c>
      <c r="DK35">
        <v>0.33</v>
      </c>
      <c r="DL35">
        <v>114</v>
      </c>
      <c r="DM35">
        <v>3.6</v>
      </c>
      <c r="DN35">
        <v>38.200000000000003</v>
      </c>
      <c r="DO35">
        <v>1.1000000000000001</v>
      </c>
      <c r="DP35">
        <v>126</v>
      </c>
      <c r="DQ35">
        <v>30</v>
      </c>
      <c r="DR35">
        <v>3.8179999999999997E-5</v>
      </c>
      <c r="DS35">
        <v>5.8999999999999996E-7</v>
      </c>
      <c r="DT35" s="2">
        <v>121300</v>
      </c>
      <c r="DU35" s="2">
        <v>4100</v>
      </c>
      <c r="DV35" s="2">
        <v>2209000</v>
      </c>
      <c r="DW35" s="2">
        <v>76000</v>
      </c>
      <c r="DX35">
        <v>230</v>
      </c>
      <c r="DY35">
        <v>280</v>
      </c>
      <c r="DZ35" s="2">
        <v>21800</v>
      </c>
      <c r="EA35" s="2">
        <v>1000</v>
      </c>
      <c r="EB35" s="2">
        <v>146200</v>
      </c>
      <c r="EC35" s="2">
        <v>5100</v>
      </c>
      <c r="ED35" s="2">
        <v>49100</v>
      </c>
      <c r="EE35" s="2">
        <v>1600</v>
      </c>
      <c r="EF35" s="2">
        <v>792000</v>
      </c>
      <c r="EG35" s="2">
        <v>25000</v>
      </c>
      <c r="EH35" s="2">
        <v>1105000</v>
      </c>
      <c r="EI35" s="2">
        <v>40000</v>
      </c>
      <c r="EJ35" s="2">
        <v>124200</v>
      </c>
      <c r="EK35" s="2">
        <v>4200</v>
      </c>
      <c r="EL35" s="2">
        <v>69900</v>
      </c>
      <c r="EM35" s="2">
        <v>2200</v>
      </c>
      <c r="EN35">
        <v>6040</v>
      </c>
      <c r="EO35">
        <v>240</v>
      </c>
      <c r="EP35">
        <v>11130</v>
      </c>
      <c r="EQ35">
        <v>420</v>
      </c>
      <c r="ER35">
        <v>4790</v>
      </c>
      <c r="ES35">
        <v>190</v>
      </c>
      <c r="ET35">
        <v>3310</v>
      </c>
      <c r="EU35">
        <v>160</v>
      </c>
      <c r="EV35">
        <v>4210</v>
      </c>
      <c r="EW35">
        <v>200</v>
      </c>
      <c r="EX35">
        <v>3230</v>
      </c>
      <c r="EY35">
        <v>120</v>
      </c>
      <c r="EZ35">
        <v>2890</v>
      </c>
      <c r="FA35">
        <v>150</v>
      </c>
      <c r="FB35">
        <v>1069</v>
      </c>
      <c r="FC35">
        <v>80</v>
      </c>
      <c r="FD35">
        <v>1450</v>
      </c>
      <c r="FE35">
        <v>97</v>
      </c>
      <c r="FF35">
        <v>1088</v>
      </c>
      <c r="FG35">
        <v>79</v>
      </c>
      <c r="FH35">
        <v>6</v>
      </c>
      <c r="FI35">
        <v>11</v>
      </c>
      <c r="FJ35">
        <v>989</v>
      </c>
      <c r="FK35">
        <v>31</v>
      </c>
      <c r="FL35">
        <v>166</v>
      </c>
      <c r="FM35">
        <v>17</v>
      </c>
      <c r="FN35">
        <v>936</v>
      </c>
      <c r="FO35">
        <v>58</v>
      </c>
      <c r="FP35" s="2">
        <v>35700</v>
      </c>
      <c r="FQ35" s="2">
        <v>1100</v>
      </c>
      <c r="FR35">
        <v>14580</v>
      </c>
      <c r="FS35">
        <v>410</v>
      </c>
      <c r="FT35">
        <v>21.7</v>
      </c>
      <c r="FU35">
        <v>5.2</v>
      </c>
      <c r="FV35" t="s">
        <v>459</v>
      </c>
    </row>
    <row r="36" spans="1:178" x14ac:dyDescent="0.25">
      <c r="A36" t="s">
        <v>556</v>
      </c>
      <c r="B36" t="s">
        <v>455</v>
      </c>
      <c r="C36" t="s">
        <v>557</v>
      </c>
      <c r="D36" t="s">
        <v>457</v>
      </c>
      <c r="E36" s="1">
        <v>0.4826078703703704</v>
      </c>
      <c r="F36">
        <v>39.975000000000001</v>
      </c>
      <c r="G36" t="s">
        <v>558</v>
      </c>
      <c r="H36" s="2">
        <v>5180000</v>
      </c>
      <c r="I36" s="2">
        <v>160000</v>
      </c>
      <c r="J36" s="2">
        <v>2240000</v>
      </c>
      <c r="K36" s="2">
        <v>67000</v>
      </c>
      <c r="L36">
        <v>38390</v>
      </c>
      <c r="M36">
        <v>200</v>
      </c>
      <c r="N36" s="2">
        <v>118800</v>
      </c>
      <c r="O36" s="2">
        <v>3700</v>
      </c>
      <c r="P36" s="2">
        <v>142400</v>
      </c>
      <c r="Q36" s="2">
        <v>1100</v>
      </c>
      <c r="R36" s="2">
        <v>144100</v>
      </c>
      <c r="S36" s="2">
        <v>4600</v>
      </c>
      <c r="T36" s="2">
        <v>53200</v>
      </c>
      <c r="U36" s="2">
        <v>1800</v>
      </c>
      <c r="V36" s="2">
        <v>868000</v>
      </c>
      <c r="W36" s="2">
        <v>27000</v>
      </c>
      <c r="X36" s="2">
        <v>1253000</v>
      </c>
      <c r="Y36" s="2">
        <v>47000</v>
      </c>
      <c r="Z36" s="2">
        <v>136500</v>
      </c>
      <c r="AA36" s="2">
        <v>4300</v>
      </c>
      <c r="AB36" s="2">
        <v>77800</v>
      </c>
      <c r="AC36" s="2">
        <v>2700</v>
      </c>
      <c r="AD36">
        <v>6930</v>
      </c>
      <c r="AE36">
        <v>250</v>
      </c>
      <c r="AF36">
        <v>12160</v>
      </c>
      <c r="AG36">
        <v>400</v>
      </c>
      <c r="AH36">
        <v>5420</v>
      </c>
      <c r="AI36">
        <v>230</v>
      </c>
      <c r="AJ36">
        <v>3760</v>
      </c>
      <c r="AK36">
        <v>160</v>
      </c>
      <c r="AL36">
        <v>4550</v>
      </c>
      <c r="AM36">
        <v>200</v>
      </c>
      <c r="AN36">
        <v>3620</v>
      </c>
      <c r="AO36">
        <v>140</v>
      </c>
      <c r="AP36">
        <v>3180</v>
      </c>
      <c r="AQ36">
        <v>140</v>
      </c>
      <c r="AR36">
        <v>1265</v>
      </c>
      <c r="AS36">
        <v>78</v>
      </c>
      <c r="AT36">
        <v>1630</v>
      </c>
      <c r="AU36">
        <v>100</v>
      </c>
      <c r="AV36">
        <v>1176</v>
      </c>
      <c r="AW36">
        <v>69</v>
      </c>
      <c r="AX36">
        <v>233</v>
      </c>
      <c r="AY36">
        <v>18</v>
      </c>
      <c r="AZ36">
        <v>73</v>
      </c>
      <c r="BA36">
        <v>9.9</v>
      </c>
      <c r="BB36">
        <v>1146</v>
      </c>
      <c r="BC36">
        <v>34</v>
      </c>
      <c r="BD36">
        <v>173</v>
      </c>
      <c r="BE36">
        <v>19</v>
      </c>
      <c r="BF36">
        <v>1141</v>
      </c>
      <c r="BG36">
        <v>75</v>
      </c>
      <c r="BH36" s="2">
        <v>45300</v>
      </c>
      <c r="BI36" s="2">
        <v>1300</v>
      </c>
      <c r="BJ36">
        <v>18120</v>
      </c>
      <c r="BK36">
        <v>460</v>
      </c>
      <c r="BL36">
        <v>34.1</v>
      </c>
      <c r="BM36">
        <v>7.6</v>
      </c>
      <c r="BN36" s="2">
        <v>200000</v>
      </c>
      <c r="BO36" s="2">
        <v>5800</v>
      </c>
      <c r="BP36">
        <v>137</v>
      </c>
      <c r="BQ36">
        <v>86</v>
      </c>
      <c r="BR36" s="2">
        <v>1048000</v>
      </c>
      <c r="BS36" s="2">
        <v>33000</v>
      </c>
      <c r="BT36">
        <v>287</v>
      </c>
      <c r="BU36">
        <v>15</v>
      </c>
      <c r="BV36">
        <v>9240</v>
      </c>
      <c r="BW36">
        <v>290</v>
      </c>
      <c r="BX36">
        <v>331</v>
      </c>
      <c r="BY36">
        <v>11</v>
      </c>
      <c r="BZ36">
        <v>4160</v>
      </c>
      <c r="CA36">
        <v>130</v>
      </c>
      <c r="CB36">
        <v>5940</v>
      </c>
      <c r="CC36">
        <v>220</v>
      </c>
      <c r="CD36">
        <v>473</v>
      </c>
      <c r="CE36">
        <v>15</v>
      </c>
      <c r="CF36">
        <v>1629</v>
      </c>
      <c r="CG36">
        <v>57</v>
      </c>
      <c r="CH36">
        <v>168.2</v>
      </c>
      <c r="CI36">
        <v>6</v>
      </c>
      <c r="CJ36">
        <v>71.599999999999994</v>
      </c>
      <c r="CK36">
        <v>2.4</v>
      </c>
      <c r="CL36">
        <v>120.6</v>
      </c>
      <c r="CM36">
        <v>5.0999999999999996</v>
      </c>
      <c r="CN36">
        <v>11.4</v>
      </c>
      <c r="CO36">
        <v>0.49</v>
      </c>
      <c r="CP36">
        <v>58.2</v>
      </c>
      <c r="CQ36">
        <v>2.5</v>
      </c>
      <c r="CR36">
        <v>10.93</v>
      </c>
      <c r="CS36">
        <v>0.41</v>
      </c>
      <c r="CT36">
        <v>29.4</v>
      </c>
      <c r="CU36">
        <v>1.3</v>
      </c>
      <c r="CV36">
        <v>3.77</v>
      </c>
      <c r="CW36">
        <v>0.23</v>
      </c>
      <c r="CX36">
        <v>23.4</v>
      </c>
      <c r="CY36">
        <v>1.5</v>
      </c>
      <c r="CZ36">
        <v>3.54</v>
      </c>
      <c r="DA36">
        <v>0.21</v>
      </c>
      <c r="DB36">
        <v>-5</v>
      </c>
      <c r="DC36">
        <v>18</v>
      </c>
      <c r="DD36">
        <v>1.2</v>
      </c>
      <c r="DE36">
        <v>2.6</v>
      </c>
      <c r="DF36">
        <v>14.88</v>
      </c>
      <c r="DG36">
        <v>0.44</v>
      </c>
      <c r="DH36">
        <v>2.4900000000000002</v>
      </c>
      <c r="DI36">
        <v>0.27</v>
      </c>
      <c r="DJ36">
        <v>6.87</v>
      </c>
      <c r="DK36">
        <v>0.45</v>
      </c>
      <c r="DL36">
        <v>154.19999999999999</v>
      </c>
      <c r="DM36">
        <v>4.3</v>
      </c>
      <c r="DN36">
        <v>49.5</v>
      </c>
      <c r="DO36">
        <v>1.2</v>
      </c>
      <c r="DP36">
        <v>193</v>
      </c>
      <c r="DQ36">
        <v>43</v>
      </c>
      <c r="DR36">
        <v>4.7049999999999998E-5</v>
      </c>
      <c r="DS36">
        <v>6.3E-7</v>
      </c>
      <c r="DT36" s="2">
        <v>118000</v>
      </c>
      <c r="DU36" s="2">
        <v>3700</v>
      </c>
      <c r="DV36" s="2">
        <v>2203000</v>
      </c>
      <c r="DW36" s="2">
        <v>67000</v>
      </c>
      <c r="DX36">
        <v>320</v>
      </c>
      <c r="DY36">
        <v>200</v>
      </c>
      <c r="DZ36" s="2">
        <v>22100</v>
      </c>
      <c r="EA36" s="2">
        <v>1100</v>
      </c>
      <c r="EB36" s="2">
        <v>143300</v>
      </c>
      <c r="EC36" s="2">
        <v>4600</v>
      </c>
      <c r="ED36" s="2">
        <v>53200</v>
      </c>
      <c r="EE36" s="2">
        <v>1800</v>
      </c>
      <c r="EF36" s="2">
        <v>868000</v>
      </c>
      <c r="EG36" s="2">
        <v>27000</v>
      </c>
      <c r="EH36" s="2">
        <v>1253000</v>
      </c>
      <c r="EI36" s="2">
        <v>47000</v>
      </c>
      <c r="EJ36" s="2">
        <v>136500</v>
      </c>
      <c r="EK36" s="2">
        <v>4300</v>
      </c>
      <c r="EL36" s="2">
        <v>77800</v>
      </c>
      <c r="EM36" s="2">
        <v>2700</v>
      </c>
      <c r="EN36">
        <v>6930</v>
      </c>
      <c r="EO36">
        <v>250</v>
      </c>
      <c r="EP36">
        <v>12160</v>
      </c>
      <c r="EQ36">
        <v>400</v>
      </c>
      <c r="ER36">
        <v>5420</v>
      </c>
      <c r="ES36">
        <v>230</v>
      </c>
      <c r="ET36">
        <v>3760</v>
      </c>
      <c r="EU36">
        <v>160</v>
      </c>
      <c r="EV36">
        <v>4550</v>
      </c>
      <c r="EW36">
        <v>200</v>
      </c>
      <c r="EX36">
        <v>3620</v>
      </c>
      <c r="EY36">
        <v>140</v>
      </c>
      <c r="EZ36">
        <v>3180</v>
      </c>
      <c r="FA36">
        <v>140</v>
      </c>
      <c r="FB36">
        <v>1265</v>
      </c>
      <c r="FC36">
        <v>78</v>
      </c>
      <c r="FD36">
        <v>1630</v>
      </c>
      <c r="FE36">
        <v>100</v>
      </c>
      <c r="FF36">
        <v>1176</v>
      </c>
      <c r="FG36">
        <v>69</v>
      </c>
      <c r="FH36">
        <v>4.5</v>
      </c>
      <c r="FI36">
        <v>9.9</v>
      </c>
      <c r="FJ36">
        <v>1143</v>
      </c>
      <c r="FK36">
        <v>34</v>
      </c>
      <c r="FL36">
        <v>173</v>
      </c>
      <c r="FM36">
        <v>19</v>
      </c>
      <c r="FN36">
        <v>1141</v>
      </c>
      <c r="FO36">
        <v>75</v>
      </c>
      <c r="FP36" s="2">
        <v>45300</v>
      </c>
      <c r="FQ36" s="2">
        <v>1300</v>
      </c>
      <c r="FR36">
        <v>18120</v>
      </c>
      <c r="FS36">
        <v>460</v>
      </c>
      <c r="FT36">
        <v>34.1</v>
      </c>
      <c r="FU36">
        <v>7.6</v>
      </c>
      <c r="FV36" t="s">
        <v>459</v>
      </c>
    </row>
    <row r="37" spans="1:178" x14ac:dyDescent="0.25">
      <c r="A37" t="s">
        <v>559</v>
      </c>
      <c r="B37" t="s">
        <v>455</v>
      </c>
      <c r="C37" t="s">
        <v>560</v>
      </c>
      <c r="D37" t="s">
        <v>457</v>
      </c>
      <c r="E37" s="1">
        <v>0.48340821759259262</v>
      </c>
      <c r="F37">
        <v>40.438000000000002</v>
      </c>
      <c r="G37" t="s">
        <v>561</v>
      </c>
      <c r="H37" s="2">
        <v>5850000</v>
      </c>
      <c r="I37" s="2">
        <v>190000</v>
      </c>
      <c r="J37" s="2">
        <v>2219000</v>
      </c>
      <c r="K37" s="2">
        <v>77000</v>
      </c>
      <c r="L37">
        <v>38440</v>
      </c>
      <c r="M37">
        <v>250</v>
      </c>
      <c r="N37" s="2">
        <v>118000</v>
      </c>
      <c r="O37" s="2">
        <v>3900</v>
      </c>
      <c r="P37" s="2">
        <v>140500</v>
      </c>
      <c r="Q37" s="2">
        <v>1100</v>
      </c>
      <c r="R37" s="2">
        <v>135200</v>
      </c>
      <c r="S37" s="2">
        <v>4300</v>
      </c>
      <c r="T37" s="2">
        <v>62800</v>
      </c>
      <c r="U37" s="2">
        <v>1700</v>
      </c>
      <c r="V37" s="2">
        <v>1119000</v>
      </c>
      <c r="W37" s="2">
        <v>41000</v>
      </c>
      <c r="X37" s="2">
        <v>1574000</v>
      </c>
      <c r="Y37" s="2">
        <v>58000</v>
      </c>
      <c r="Z37" s="2">
        <v>164500</v>
      </c>
      <c r="AA37" s="2">
        <v>5100</v>
      </c>
      <c r="AB37" s="2">
        <v>90100</v>
      </c>
      <c r="AC37" s="2">
        <v>2700</v>
      </c>
      <c r="AD37">
        <v>8070</v>
      </c>
      <c r="AE37">
        <v>290</v>
      </c>
      <c r="AF37">
        <v>15060</v>
      </c>
      <c r="AG37">
        <v>490</v>
      </c>
      <c r="AH37">
        <v>5930</v>
      </c>
      <c r="AI37">
        <v>220</v>
      </c>
      <c r="AJ37">
        <v>4250</v>
      </c>
      <c r="AK37">
        <v>180</v>
      </c>
      <c r="AL37">
        <v>5200</v>
      </c>
      <c r="AM37">
        <v>190</v>
      </c>
      <c r="AN37">
        <v>4120</v>
      </c>
      <c r="AO37">
        <v>200</v>
      </c>
      <c r="AP37">
        <v>3650</v>
      </c>
      <c r="AQ37">
        <v>150</v>
      </c>
      <c r="AR37">
        <v>1418</v>
      </c>
      <c r="AS37">
        <v>88</v>
      </c>
      <c r="AT37">
        <v>1950</v>
      </c>
      <c r="AU37">
        <v>100</v>
      </c>
      <c r="AV37">
        <v>1435</v>
      </c>
      <c r="AW37">
        <v>83</v>
      </c>
      <c r="AX37">
        <v>238</v>
      </c>
      <c r="AY37">
        <v>19</v>
      </c>
      <c r="AZ37">
        <v>80</v>
      </c>
      <c r="BA37">
        <v>10</v>
      </c>
      <c r="BB37">
        <v>1636</v>
      </c>
      <c r="BC37">
        <v>37</v>
      </c>
      <c r="BD37">
        <v>215</v>
      </c>
      <c r="BE37">
        <v>19</v>
      </c>
      <c r="BF37">
        <v>1543</v>
      </c>
      <c r="BG37">
        <v>85</v>
      </c>
      <c r="BH37" s="2">
        <v>69600</v>
      </c>
      <c r="BI37" s="2">
        <v>1300</v>
      </c>
      <c r="BJ37">
        <v>26430</v>
      </c>
      <c r="BK37">
        <v>540</v>
      </c>
      <c r="BL37">
        <v>47</v>
      </c>
      <c r="BM37">
        <v>8.1999999999999993</v>
      </c>
      <c r="BN37" s="2">
        <v>208100</v>
      </c>
      <c r="BO37" s="2">
        <v>7100</v>
      </c>
      <c r="BP37">
        <v>-40</v>
      </c>
      <c r="BQ37">
        <v>130</v>
      </c>
      <c r="BR37" s="2">
        <v>1043000</v>
      </c>
      <c r="BS37" s="2">
        <v>34000</v>
      </c>
      <c r="BT37">
        <v>271</v>
      </c>
      <c r="BU37">
        <v>15</v>
      </c>
      <c r="BV37">
        <v>8680</v>
      </c>
      <c r="BW37">
        <v>280</v>
      </c>
      <c r="BX37">
        <v>391</v>
      </c>
      <c r="BY37">
        <v>11</v>
      </c>
      <c r="BZ37">
        <v>5370</v>
      </c>
      <c r="CA37">
        <v>200</v>
      </c>
      <c r="CB37">
        <v>7470</v>
      </c>
      <c r="CC37">
        <v>280</v>
      </c>
      <c r="CD37">
        <v>570</v>
      </c>
      <c r="CE37">
        <v>18</v>
      </c>
      <c r="CF37">
        <v>1888</v>
      </c>
      <c r="CG37">
        <v>56</v>
      </c>
      <c r="CH37">
        <v>196.3</v>
      </c>
      <c r="CI37">
        <v>7</v>
      </c>
      <c r="CJ37">
        <v>88.8</v>
      </c>
      <c r="CK37">
        <v>2.9</v>
      </c>
      <c r="CL37">
        <v>132.19999999999999</v>
      </c>
      <c r="CM37">
        <v>4.8</v>
      </c>
      <c r="CN37">
        <v>12.91</v>
      </c>
      <c r="CO37">
        <v>0.54</v>
      </c>
      <c r="CP37">
        <v>66.7</v>
      </c>
      <c r="CQ37">
        <v>2.4</v>
      </c>
      <c r="CR37">
        <v>12.48</v>
      </c>
      <c r="CS37">
        <v>0.6</v>
      </c>
      <c r="CT37">
        <v>33.799999999999997</v>
      </c>
      <c r="CU37">
        <v>1.4</v>
      </c>
      <c r="CV37">
        <v>4.24</v>
      </c>
      <c r="CW37">
        <v>0.26</v>
      </c>
      <c r="CX37">
        <v>28</v>
      </c>
      <c r="CY37">
        <v>1.5</v>
      </c>
      <c r="CZ37">
        <v>4.33</v>
      </c>
      <c r="DA37">
        <v>0.25</v>
      </c>
      <c r="DB37">
        <v>-5</v>
      </c>
      <c r="DC37">
        <v>19</v>
      </c>
      <c r="DD37">
        <v>3</v>
      </c>
      <c r="DE37">
        <v>2.8</v>
      </c>
      <c r="DF37">
        <v>21.27</v>
      </c>
      <c r="DG37">
        <v>0.49</v>
      </c>
      <c r="DH37">
        <v>3.09</v>
      </c>
      <c r="DI37">
        <v>0.27</v>
      </c>
      <c r="DJ37">
        <v>9.3000000000000007</v>
      </c>
      <c r="DK37">
        <v>0.51</v>
      </c>
      <c r="DL37">
        <v>237.4</v>
      </c>
      <c r="DM37">
        <v>4.5999999999999996</v>
      </c>
      <c r="DN37">
        <v>72.3</v>
      </c>
      <c r="DO37">
        <v>1.5</v>
      </c>
      <c r="DP37">
        <v>269</v>
      </c>
      <c r="DQ37">
        <v>47</v>
      </c>
      <c r="DR37">
        <v>6.9300000000000004E-5</v>
      </c>
      <c r="DS37">
        <v>1.1000000000000001E-6</v>
      </c>
      <c r="DT37" s="2">
        <v>117300</v>
      </c>
      <c r="DU37" s="2">
        <v>3900</v>
      </c>
      <c r="DV37" s="2">
        <v>2181000</v>
      </c>
      <c r="DW37" s="2">
        <v>77000</v>
      </c>
      <c r="DX37">
        <v>-40</v>
      </c>
      <c r="DY37">
        <v>250</v>
      </c>
      <c r="DZ37" s="2">
        <v>20900</v>
      </c>
      <c r="EA37" s="2">
        <v>1100</v>
      </c>
      <c r="EB37" s="2">
        <v>134400</v>
      </c>
      <c r="EC37" s="2">
        <v>4300</v>
      </c>
      <c r="ED37" s="2">
        <v>62800</v>
      </c>
      <c r="EE37" s="2">
        <v>1700</v>
      </c>
      <c r="EF37" s="2">
        <v>1119000</v>
      </c>
      <c r="EG37" s="2">
        <v>41000</v>
      </c>
      <c r="EH37" s="2">
        <v>1574000</v>
      </c>
      <c r="EI37" s="2">
        <v>58000</v>
      </c>
      <c r="EJ37" s="2">
        <v>164500</v>
      </c>
      <c r="EK37" s="2">
        <v>5100</v>
      </c>
      <c r="EL37" s="2">
        <v>90100</v>
      </c>
      <c r="EM37" s="2">
        <v>2700</v>
      </c>
      <c r="EN37">
        <v>8070</v>
      </c>
      <c r="EO37">
        <v>290</v>
      </c>
      <c r="EP37">
        <v>15060</v>
      </c>
      <c r="EQ37">
        <v>490</v>
      </c>
      <c r="ER37">
        <v>5930</v>
      </c>
      <c r="ES37">
        <v>220</v>
      </c>
      <c r="ET37">
        <v>4250</v>
      </c>
      <c r="EU37">
        <v>180</v>
      </c>
      <c r="EV37">
        <v>5200</v>
      </c>
      <c r="EW37">
        <v>190</v>
      </c>
      <c r="EX37">
        <v>4120</v>
      </c>
      <c r="EY37">
        <v>200</v>
      </c>
      <c r="EZ37">
        <v>3650</v>
      </c>
      <c r="FA37">
        <v>150</v>
      </c>
      <c r="FB37">
        <v>1418</v>
      </c>
      <c r="FC37">
        <v>88</v>
      </c>
      <c r="FD37">
        <v>1950</v>
      </c>
      <c r="FE37">
        <v>100</v>
      </c>
      <c r="FF37">
        <v>1435</v>
      </c>
      <c r="FG37">
        <v>83</v>
      </c>
      <c r="FH37">
        <v>11</v>
      </c>
      <c r="FI37">
        <v>10</v>
      </c>
      <c r="FJ37">
        <v>1632</v>
      </c>
      <c r="FK37">
        <v>37</v>
      </c>
      <c r="FL37">
        <v>215</v>
      </c>
      <c r="FM37">
        <v>19</v>
      </c>
      <c r="FN37">
        <v>1543</v>
      </c>
      <c r="FO37">
        <v>85</v>
      </c>
      <c r="FP37" s="2">
        <v>69600</v>
      </c>
      <c r="FQ37" s="2">
        <v>1300</v>
      </c>
      <c r="FR37">
        <v>26430</v>
      </c>
      <c r="FS37">
        <v>540</v>
      </c>
      <c r="FT37">
        <v>47</v>
      </c>
      <c r="FU37">
        <v>8.1999999999999993</v>
      </c>
      <c r="FV37" t="s">
        <v>459</v>
      </c>
    </row>
    <row r="38" spans="1:178" x14ac:dyDescent="0.25">
      <c r="A38" t="s">
        <v>562</v>
      </c>
      <c r="B38" t="s">
        <v>455</v>
      </c>
      <c r="C38" t="s">
        <v>563</v>
      </c>
      <c r="D38" t="s">
        <v>457</v>
      </c>
      <c r="E38" s="1">
        <v>0.48426921296296294</v>
      </c>
      <c r="F38">
        <v>37.197000000000003</v>
      </c>
      <c r="G38" t="s">
        <v>564</v>
      </c>
      <c r="H38" s="2">
        <v>5400000</v>
      </c>
      <c r="I38" s="2">
        <v>160000</v>
      </c>
      <c r="J38" s="2">
        <v>2193000</v>
      </c>
      <c r="K38" s="2">
        <v>60000</v>
      </c>
      <c r="L38">
        <v>39150</v>
      </c>
      <c r="M38">
        <v>260</v>
      </c>
      <c r="N38" s="2">
        <v>119000</v>
      </c>
      <c r="O38" s="2">
        <v>3400</v>
      </c>
      <c r="P38" s="2">
        <v>147700</v>
      </c>
      <c r="Q38" s="2">
        <v>1200</v>
      </c>
      <c r="R38" s="2">
        <v>156300</v>
      </c>
      <c r="S38" s="2">
        <v>4900</v>
      </c>
      <c r="T38" s="2">
        <v>71300</v>
      </c>
      <c r="U38" s="2">
        <v>2200</v>
      </c>
      <c r="V38" s="2">
        <v>849000</v>
      </c>
      <c r="W38" s="2">
        <v>27000</v>
      </c>
      <c r="X38" s="2">
        <v>1437000</v>
      </c>
      <c r="Y38" s="2">
        <v>61000</v>
      </c>
      <c r="Z38" s="2">
        <v>161400</v>
      </c>
      <c r="AA38" s="2">
        <v>5100</v>
      </c>
      <c r="AB38" s="2">
        <v>99200</v>
      </c>
      <c r="AC38" s="2">
        <v>3400</v>
      </c>
      <c r="AD38">
        <v>9630</v>
      </c>
      <c r="AE38">
        <v>370</v>
      </c>
      <c r="AF38">
        <v>14820</v>
      </c>
      <c r="AG38">
        <v>540</v>
      </c>
      <c r="AH38">
        <v>7070</v>
      </c>
      <c r="AI38">
        <v>270</v>
      </c>
      <c r="AJ38">
        <v>5320</v>
      </c>
      <c r="AK38">
        <v>220</v>
      </c>
      <c r="AL38">
        <v>6740</v>
      </c>
      <c r="AM38">
        <v>290</v>
      </c>
      <c r="AN38">
        <v>5060</v>
      </c>
      <c r="AO38">
        <v>200</v>
      </c>
      <c r="AP38">
        <v>4390</v>
      </c>
      <c r="AQ38">
        <v>200</v>
      </c>
      <c r="AR38">
        <v>1730</v>
      </c>
      <c r="AS38">
        <v>110</v>
      </c>
      <c r="AT38">
        <v>2130</v>
      </c>
      <c r="AU38">
        <v>120</v>
      </c>
      <c r="AV38">
        <v>1388</v>
      </c>
      <c r="AW38">
        <v>86</v>
      </c>
      <c r="AX38">
        <v>249</v>
      </c>
      <c r="AY38">
        <v>20</v>
      </c>
      <c r="AZ38">
        <v>68</v>
      </c>
      <c r="BA38">
        <v>10</v>
      </c>
      <c r="BB38">
        <v>993</v>
      </c>
      <c r="BC38">
        <v>36</v>
      </c>
      <c r="BD38">
        <v>198</v>
      </c>
      <c r="BE38">
        <v>20</v>
      </c>
      <c r="BF38">
        <v>1074</v>
      </c>
      <c r="BG38">
        <v>69</v>
      </c>
      <c r="BH38" s="2">
        <v>42600</v>
      </c>
      <c r="BI38" s="2">
        <v>1400</v>
      </c>
      <c r="BJ38">
        <v>14720</v>
      </c>
      <c r="BK38">
        <v>450</v>
      </c>
      <c r="BL38">
        <v>35.9</v>
      </c>
      <c r="BM38">
        <v>6.9</v>
      </c>
      <c r="BN38" s="2">
        <v>218400</v>
      </c>
      <c r="BO38" s="2">
        <v>5800</v>
      </c>
      <c r="BP38">
        <v>140</v>
      </c>
      <c r="BQ38">
        <v>210</v>
      </c>
      <c r="BR38" s="2">
        <v>1054000</v>
      </c>
      <c r="BS38" s="2">
        <v>31000</v>
      </c>
      <c r="BT38">
        <v>376</v>
      </c>
      <c r="BU38">
        <v>15</v>
      </c>
      <c r="BV38">
        <v>10060</v>
      </c>
      <c r="BW38">
        <v>320</v>
      </c>
      <c r="BX38">
        <v>445</v>
      </c>
      <c r="BY38">
        <v>14</v>
      </c>
      <c r="BZ38">
        <v>4080</v>
      </c>
      <c r="CA38">
        <v>130</v>
      </c>
      <c r="CB38">
        <v>6830</v>
      </c>
      <c r="CC38">
        <v>290</v>
      </c>
      <c r="CD38">
        <v>560</v>
      </c>
      <c r="CE38">
        <v>18</v>
      </c>
      <c r="CF38">
        <v>2079</v>
      </c>
      <c r="CG38">
        <v>72</v>
      </c>
      <c r="CH38">
        <v>234.5</v>
      </c>
      <c r="CI38">
        <v>9.1</v>
      </c>
      <c r="CJ38">
        <v>87.6</v>
      </c>
      <c r="CK38">
        <v>3.2</v>
      </c>
      <c r="CL38">
        <v>157.69999999999999</v>
      </c>
      <c r="CM38">
        <v>6</v>
      </c>
      <c r="CN38">
        <v>16.16</v>
      </c>
      <c r="CO38">
        <v>0.68</v>
      </c>
      <c r="CP38">
        <v>86.7</v>
      </c>
      <c r="CQ38">
        <v>3.7</v>
      </c>
      <c r="CR38">
        <v>15.34</v>
      </c>
      <c r="CS38">
        <v>0.6</v>
      </c>
      <c r="CT38">
        <v>40.700000000000003</v>
      </c>
      <c r="CU38">
        <v>1.8</v>
      </c>
      <c r="CV38">
        <v>5.17</v>
      </c>
      <c r="CW38">
        <v>0.33</v>
      </c>
      <c r="CX38">
        <v>30.7</v>
      </c>
      <c r="CY38">
        <v>1.7</v>
      </c>
      <c r="CZ38">
        <v>4.1900000000000004</v>
      </c>
      <c r="DA38">
        <v>0.26</v>
      </c>
      <c r="DB38">
        <v>1</v>
      </c>
      <c r="DC38">
        <v>20</v>
      </c>
      <c r="DD38">
        <v>-0.3</v>
      </c>
      <c r="DE38">
        <v>2.7</v>
      </c>
      <c r="DF38">
        <v>12.91</v>
      </c>
      <c r="DG38">
        <v>0.47</v>
      </c>
      <c r="DH38">
        <v>2.85</v>
      </c>
      <c r="DI38">
        <v>0.28000000000000003</v>
      </c>
      <c r="DJ38">
        <v>6.48</v>
      </c>
      <c r="DK38">
        <v>0.41</v>
      </c>
      <c r="DL38">
        <v>145.5</v>
      </c>
      <c r="DM38">
        <v>4.8</v>
      </c>
      <c r="DN38">
        <v>40.299999999999997</v>
      </c>
      <c r="DO38">
        <v>1.2</v>
      </c>
      <c r="DP38">
        <v>208</v>
      </c>
      <c r="DQ38">
        <v>40</v>
      </c>
      <c r="DR38">
        <v>3.8170000000000002E-5</v>
      </c>
      <c r="DS38">
        <v>4.4999999999999998E-7</v>
      </c>
      <c r="DT38" s="2">
        <v>118300</v>
      </c>
      <c r="DU38" s="2">
        <v>3400</v>
      </c>
      <c r="DV38" s="2">
        <v>2155000</v>
      </c>
      <c r="DW38" s="2">
        <v>60000</v>
      </c>
      <c r="DX38">
        <v>160</v>
      </c>
      <c r="DY38">
        <v>260</v>
      </c>
      <c r="DZ38" s="2">
        <v>28900</v>
      </c>
      <c r="EA38" s="2">
        <v>1200</v>
      </c>
      <c r="EB38" s="2">
        <v>155600</v>
      </c>
      <c r="EC38" s="2">
        <v>4900</v>
      </c>
      <c r="ED38" s="2">
        <v>71300</v>
      </c>
      <c r="EE38" s="2">
        <v>2200</v>
      </c>
      <c r="EF38" s="2">
        <v>849000</v>
      </c>
      <c r="EG38" s="2">
        <v>27000</v>
      </c>
      <c r="EH38" s="2">
        <v>1437000</v>
      </c>
      <c r="EI38" s="2">
        <v>61000</v>
      </c>
      <c r="EJ38" s="2">
        <v>161400</v>
      </c>
      <c r="EK38" s="2">
        <v>5100</v>
      </c>
      <c r="EL38" s="2">
        <v>99200</v>
      </c>
      <c r="EM38" s="2">
        <v>3400</v>
      </c>
      <c r="EN38">
        <v>9630</v>
      </c>
      <c r="EO38">
        <v>370</v>
      </c>
      <c r="EP38">
        <v>14820</v>
      </c>
      <c r="EQ38">
        <v>540</v>
      </c>
      <c r="ER38">
        <v>7070</v>
      </c>
      <c r="ES38">
        <v>270</v>
      </c>
      <c r="ET38">
        <v>5320</v>
      </c>
      <c r="EU38">
        <v>220</v>
      </c>
      <c r="EV38">
        <v>6740</v>
      </c>
      <c r="EW38">
        <v>290</v>
      </c>
      <c r="EX38">
        <v>5060</v>
      </c>
      <c r="EY38">
        <v>200</v>
      </c>
      <c r="EZ38">
        <v>4390</v>
      </c>
      <c r="FA38">
        <v>200</v>
      </c>
      <c r="FB38">
        <v>1730</v>
      </c>
      <c r="FC38">
        <v>110</v>
      </c>
      <c r="FD38">
        <v>2130</v>
      </c>
      <c r="FE38">
        <v>120</v>
      </c>
      <c r="FF38">
        <v>1388</v>
      </c>
      <c r="FG38">
        <v>86</v>
      </c>
      <c r="FH38">
        <v>-1</v>
      </c>
      <c r="FI38">
        <v>10</v>
      </c>
      <c r="FJ38">
        <v>989</v>
      </c>
      <c r="FK38">
        <v>36</v>
      </c>
      <c r="FL38">
        <v>198</v>
      </c>
      <c r="FM38">
        <v>20</v>
      </c>
      <c r="FN38">
        <v>1074</v>
      </c>
      <c r="FO38">
        <v>69</v>
      </c>
      <c r="FP38" s="2">
        <v>42600</v>
      </c>
      <c r="FQ38" s="2">
        <v>1400</v>
      </c>
      <c r="FR38">
        <v>14720</v>
      </c>
      <c r="FS38">
        <v>450</v>
      </c>
      <c r="FT38">
        <v>35.9</v>
      </c>
      <c r="FU38">
        <v>6.9</v>
      </c>
      <c r="FV38" t="s">
        <v>459</v>
      </c>
    </row>
    <row r="39" spans="1:178" x14ac:dyDescent="0.25">
      <c r="A39" t="s">
        <v>565</v>
      </c>
      <c r="B39" t="s">
        <v>455</v>
      </c>
      <c r="C39" t="s">
        <v>566</v>
      </c>
      <c r="D39" t="s">
        <v>457</v>
      </c>
      <c r="E39" s="1">
        <v>0.51182835648148151</v>
      </c>
      <c r="F39">
        <v>41.476999999999997</v>
      </c>
      <c r="G39" t="s">
        <v>567</v>
      </c>
      <c r="H39" s="2">
        <v>4870000</v>
      </c>
      <c r="I39" s="2">
        <v>170000</v>
      </c>
      <c r="J39" s="2">
        <v>2129000</v>
      </c>
      <c r="K39" s="2">
        <v>79000</v>
      </c>
      <c r="L39">
        <v>35890</v>
      </c>
      <c r="M39">
        <v>200</v>
      </c>
      <c r="N39" s="2">
        <v>114000</v>
      </c>
      <c r="O39" s="2">
        <v>3900</v>
      </c>
      <c r="P39" s="2">
        <v>144400</v>
      </c>
      <c r="Q39" s="2">
        <v>1300</v>
      </c>
      <c r="R39" s="2">
        <v>150800</v>
      </c>
      <c r="S39" s="2">
        <v>5000</v>
      </c>
      <c r="T39" s="2">
        <v>63700</v>
      </c>
      <c r="U39" s="2">
        <v>2000</v>
      </c>
      <c r="V39" s="2">
        <v>728000</v>
      </c>
      <c r="W39" s="2">
        <v>27000</v>
      </c>
      <c r="X39" s="2">
        <v>1185000</v>
      </c>
      <c r="Y39" s="2">
        <v>51000</v>
      </c>
      <c r="Z39" s="2">
        <v>140100</v>
      </c>
      <c r="AA39" s="2">
        <v>4400</v>
      </c>
      <c r="AB39" s="2">
        <v>85800</v>
      </c>
      <c r="AC39" s="2">
        <v>3000</v>
      </c>
      <c r="AD39">
        <v>8400</v>
      </c>
      <c r="AE39">
        <v>320</v>
      </c>
      <c r="AF39">
        <v>12730</v>
      </c>
      <c r="AG39">
        <v>500</v>
      </c>
      <c r="AH39">
        <v>6470</v>
      </c>
      <c r="AI39">
        <v>240</v>
      </c>
      <c r="AJ39">
        <v>4830</v>
      </c>
      <c r="AK39">
        <v>200</v>
      </c>
      <c r="AL39">
        <v>5930</v>
      </c>
      <c r="AM39">
        <v>260</v>
      </c>
      <c r="AN39">
        <v>4630</v>
      </c>
      <c r="AO39">
        <v>230</v>
      </c>
      <c r="AP39">
        <v>4150</v>
      </c>
      <c r="AQ39">
        <v>160</v>
      </c>
      <c r="AR39">
        <v>1534</v>
      </c>
      <c r="AS39">
        <v>86</v>
      </c>
      <c r="AT39">
        <v>1880</v>
      </c>
      <c r="AU39">
        <v>100</v>
      </c>
      <c r="AV39">
        <v>1293</v>
      </c>
      <c r="AW39">
        <v>85</v>
      </c>
      <c r="AX39">
        <v>222</v>
      </c>
      <c r="AY39">
        <v>18</v>
      </c>
      <c r="AZ39">
        <v>81</v>
      </c>
      <c r="BA39">
        <v>11</v>
      </c>
      <c r="BB39">
        <v>746</v>
      </c>
      <c r="BC39">
        <v>36</v>
      </c>
      <c r="BD39">
        <v>162</v>
      </c>
      <c r="BE39">
        <v>17</v>
      </c>
      <c r="BF39">
        <v>777</v>
      </c>
      <c r="BG39">
        <v>59</v>
      </c>
      <c r="BH39">
        <v>25560</v>
      </c>
      <c r="BI39">
        <v>970</v>
      </c>
      <c r="BJ39">
        <v>10340</v>
      </c>
      <c r="BK39">
        <v>380</v>
      </c>
      <c r="BL39">
        <v>10</v>
      </c>
      <c r="BM39">
        <v>3.4</v>
      </c>
      <c r="BN39" s="2">
        <v>362100</v>
      </c>
      <c r="BO39" s="2">
        <v>7500</v>
      </c>
      <c r="BP39">
        <v>740</v>
      </c>
      <c r="BQ39">
        <v>320</v>
      </c>
      <c r="BR39" s="2">
        <v>1065000</v>
      </c>
      <c r="BS39" s="2">
        <v>36000</v>
      </c>
      <c r="BT39">
        <v>383</v>
      </c>
      <c r="BU39">
        <v>18</v>
      </c>
      <c r="BV39">
        <v>10180</v>
      </c>
      <c r="BW39">
        <v>340</v>
      </c>
      <c r="BX39">
        <v>421</v>
      </c>
      <c r="BY39">
        <v>13</v>
      </c>
      <c r="BZ39">
        <v>3700</v>
      </c>
      <c r="CA39">
        <v>140</v>
      </c>
      <c r="CB39">
        <v>5910</v>
      </c>
      <c r="CC39">
        <v>260</v>
      </c>
      <c r="CD39">
        <v>515</v>
      </c>
      <c r="CE39">
        <v>16</v>
      </c>
      <c r="CF39">
        <v>1826</v>
      </c>
      <c r="CG39">
        <v>63</v>
      </c>
      <c r="CH39">
        <v>212.7</v>
      </c>
      <c r="CI39">
        <v>8</v>
      </c>
      <c r="CJ39">
        <v>79.8</v>
      </c>
      <c r="CK39">
        <v>3.2</v>
      </c>
      <c r="CL39">
        <v>151</v>
      </c>
      <c r="CM39">
        <v>5.5</v>
      </c>
      <c r="CN39">
        <v>15.28</v>
      </c>
      <c r="CO39">
        <v>0.64</v>
      </c>
      <c r="CP39">
        <v>79.900000000000006</v>
      </c>
      <c r="CQ39">
        <v>3.5</v>
      </c>
      <c r="CR39">
        <v>14.86</v>
      </c>
      <c r="CS39">
        <v>0.73</v>
      </c>
      <c r="CT39">
        <v>40.299999999999997</v>
      </c>
      <c r="CU39">
        <v>1.6</v>
      </c>
      <c r="CV39">
        <v>4.84</v>
      </c>
      <c r="CW39">
        <v>0.27</v>
      </c>
      <c r="CX39">
        <v>28.1</v>
      </c>
      <c r="CY39">
        <v>1.5</v>
      </c>
      <c r="CZ39">
        <v>4.08</v>
      </c>
      <c r="DA39">
        <v>0.27</v>
      </c>
      <c r="DB39">
        <v>-10</v>
      </c>
      <c r="DC39">
        <v>18</v>
      </c>
      <c r="DD39">
        <v>3.1</v>
      </c>
      <c r="DE39">
        <v>2.8</v>
      </c>
      <c r="DF39">
        <v>10.119999999999999</v>
      </c>
      <c r="DG39">
        <v>0.48</v>
      </c>
      <c r="DH39">
        <v>2.4300000000000002</v>
      </c>
      <c r="DI39">
        <v>0.25</v>
      </c>
      <c r="DJ39">
        <v>4.8899999999999997</v>
      </c>
      <c r="DK39">
        <v>0.37</v>
      </c>
      <c r="DL39">
        <v>91.5</v>
      </c>
      <c r="DM39">
        <v>3.5</v>
      </c>
      <c r="DN39">
        <v>29.6</v>
      </c>
      <c r="DO39">
        <v>1.1000000000000001</v>
      </c>
      <c r="DP39">
        <v>41</v>
      </c>
      <c r="DQ39">
        <v>14</v>
      </c>
      <c r="DR39">
        <v>2.7670000000000001E-5</v>
      </c>
      <c r="DS39">
        <v>3.7E-7</v>
      </c>
      <c r="DT39" s="2">
        <v>113300</v>
      </c>
      <c r="DU39" s="2">
        <v>3900</v>
      </c>
      <c r="DV39" s="2">
        <v>2094000</v>
      </c>
      <c r="DW39" s="2">
        <v>79000</v>
      </c>
      <c r="DX39">
        <v>430</v>
      </c>
      <c r="DY39">
        <v>200</v>
      </c>
      <c r="DZ39" s="2">
        <v>27700</v>
      </c>
      <c r="EA39" s="2">
        <v>1300</v>
      </c>
      <c r="EB39" s="2">
        <v>150100</v>
      </c>
      <c r="EC39" s="2">
        <v>5000</v>
      </c>
      <c r="ED39" s="2">
        <v>63700</v>
      </c>
      <c r="EE39" s="2">
        <v>2000</v>
      </c>
      <c r="EF39" s="2">
        <v>728000</v>
      </c>
      <c r="EG39" s="2">
        <v>27000</v>
      </c>
      <c r="EH39" s="2">
        <v>1185000</v>
      </c>
      <c r="EI39" s="2">
        <v>51000</v>
      </c>
      <c r="EJ39" s="2">
        <v>140100</v>
      </c>
      <c r="EK39" s="2">
        <v>4400</v>
      </c>
      <c r="EL39" s="2">
        <v>85800</v>
      </c>
      <c r="EM39" s="2">
        <v>3000</v>
      </c>
      <c r="EN39">
        <v>8400</v>
      </c>
      <c r="EO39">
        <v>320</v>
      </c>
      <c r="EP39">
        <v>12730</v>
      </c>
      <c r="EQ39">
        <v>500</v>
      </c>
      <c r="ER39">
        <v>6470</v>
      </c>
      <c r="ES39">
        <v>240</v>
      </c>
      <c r="ET39">
        <v>4830</v>
      </c>
      <c r="EU39">
        <v>200</v>
      </c>
      <c r="EV39">
        <v>5930</v>
      </c>
      <c r="EW39">
        <v>260</v>
      </c>
      <c r="EX39">
        <v>4630</v>
      </c>
      <c r="EY39">
        <v>230</v>
      </c>
      <c r="EZ39">
        <v>4150</v>
      </c>
      <c r="FA39">
        <v>160</v>
      </c>
      <c r="FB39">
        <v>1534</v>
      </c>
      <c r="FC39">
        <v>86</v>
      </c>
      <c r="FD39">
        <v>1880</v>
      </c>
      <c r="FE39">
        <v>100</v>
      </c>
      <c r="FF39">
        <v>1293</v>
      </c>
      <c r="FG39">
        <v>85</v>
      </c>
      <c r="FH39">
        <v>13</v>
      </c>
      <c r="FI39">
        <v>11</v>
      </c>
      <c r="FJ39">
        <v>742</v>
      </c>
      <c r="FK39">
        <v>36</v>
      </c>
      <c r="FL39">
        <v>162</v>
      </c>
      <c r="FM39">
        <v>17</v>
      </c>
      <c r="FN39">
        <v>777</v>
      </c>
      <c r="FO39">
        <v>59</v>
      </c>
      <c r="FP39">
        <v>25560</v>
      </c>
      <c r="FQ39">
        <v>970</v>
      </c>
      <c r="FR39">
        <v>10340</v>
      </c>
      <c r="FS39">
        <v>380</v>
      </c>
      <c r="FT39">
        <v>10</v>
      </c>
      <c r="FU39">
        <v>3.4</v>
      </c>
      <c r="FV39" t="s">
        <v>459</v>
      </c>
    </row>
    <row r="40" spans="1:178" x14ac:dyDescent="0.25">
      <c r="A40" t="s">
        <v>568</v>
      </c>
      <c r="B40" t="s">
        <v>455</v>
      </c>
      <c r="C40" t="s">
        <v>569</v>
      </c>
      <c r="D40" t="s">
        <v>457</v>
      </c>
      <c r="E40" s="1">
        <v>0.51264803240740742</v>
      </c>
      <c r="F40">
        <v>40.933999999999997</v>
      </c>
      <c r="G40" t="s">
        <v>570</v>
      </c>
      <c r="H40" s="2">
        <v>4990000</v>
      </c>
      <c r="I40" s="2">
        <v>160000</v>
      </c>
      <c r="J40" s="2">
        <v>2136000</v>
      </c>
      <c r="K40" s="2">
        <v>71000</v>
      </c>
      <c r="L40">
        <v>36020</v>
      </c>
      <c r="M40">
        <v>250</v>
      </c>
      <c r="N40" s="2">
        <v>112600</v>
      </c>
      <c r="O40" s="2">
        <v>3700</v>
      </c>
      <c r="P40" s="2">
        <v>146700</v>
      </c>
      <c r="Q40" s="2">
        <v>1300</v>
      </c>
      <c r="R40" s="2">
        <v>148800</v>
      </c>
      <c r="S40" s="2">
        <v>5200</v>
      </c>
      <c r="T40" s="2">
        <v>66800</v>
      </c>
      <c r="U40" s="2">
        <v>2100</v>
      </c>
      <c r="V40" s="2">
        <v>768000</v>
      </c>
      <c r="W40" s="2">
        <v>26000</v>
      </c>
      <c r="X40" s="2">
        <v>1242000</v>
      </c>
      <c r="Y40" s="2">
        <v>49000</v>
      </c>
      <c r="Z40" s="2">
        <v>149300</v>
      </c>
      <c r="AA40" s="2">
        <v>5200</v>
      </c>
      <c r="AB40" s="2">
        <v>90300</v>
      </c>
      <c r="AC40" s="2">
        <v>3000</v>
      </c>
      <c r="AD40">
        <v>8980</v>
      </c>
      <c r="AE40">
        <v>340</v>
      </c>
      <c r="AF40">
        <v>13490</v>
      </c>
      <c r="AG40">
        <v>450</v>
      </c>
      <c r="AH40">
        <v>6710</v>
      </c>
      <c r="AI40">
        <v>260</v>
      </c>
      <c r="AJ40">
        <v>4980</v>
      </c>
      <c r="AK40">
        <v>210</v>
      </c>
      <c r="AL40">
        <v>6600</v>
      </c>
      <c r="AM40">
        <v>220</v>
      </c>
      <c r="AN40">
        <v>4860</v>
      </c>
      <c r="AO40">
        <v>200</v>
      </c>
      <c r="AP40">
        <v>4140</v>
      </c>
      <c r="AQ40">
        <v>160</v>
      </c>
      <c r="AR40">
        <v>1523</v>
      </c>
      <c r="AS40">
        <v>76</v>
      </c>
      <c r="AT40">
        <v>1990</v>
      </c>
      <c r="AU40">
        <v>110</v>
      </c>
      <c r="AV40">
        <v>1346</v>
      </c>
      <c r="AW40">
        <v>95</v>
      </c>
      <c r="AX40">
        <v>243</v>
      </c>
      <c r="AY40">
        <v>19</v>
      </c>
      <c r="AZ40">
        <v>69</v>
      </c>
      <c r="BA40">
        <v>11</v>
      </c>
      <c r="BB40">
        <v>769</v>
      </c>
      <c r="BC40">
        <v>31</v>
      </c>
      <c r="BD40">
        <v>160</v>
      </c>
      <c r="BE40">
        <v>17</v>
      </c>
      <c r="BF40">
        <v>871</v>
      </c>
      <c r="BG40">
        <v>67</v>
      </c>
      <c r="BH40" s="2">
        <v>27600</v>
      </c>
      <c r="BI40" s="2">
        <v>1100</v>
      </c>
      <c r="BJ40">
        <v>10970</v>
      </c>
      <c r="BK40">
        <v>390</v>
      </c>
      <c r="BL40">
        <v>18.7</v>
      </c>
      <c r="BM40">
        <v>5.2</v>
      </c>
      <c r="BN40" s="2">
        <v>977000</v>
      </c>
      <c r="BO40" s="2">
        <v>36000</v>
      </c>
      <c r="BP40">
        <v>1070</v>
      </c>
      <c r="BQ40">
        <v>930</v>
      </c>
      <c r="BR40" s="2">
        <v>1048000</v>
      </c>
      <c r="BS40" s="2">
        <v>35000</v>
      </c>
      <c r="BT40">
        <v>421</v>
      </c>
      <c r="BU40">
        <v>17</v>
      </c>
      <c r="BV40">
        <v>10060</v>
      </c>
      <c r="BW40">
        <v>350</v>
      </c>
      <c r="BX40">
        <v>442</v>
      </c>
      <c r="BY40">
        <v>14</v>
      </c>
      <c r="BZ40">
        <v>3910</v>
      </c>
      <c r="CA40">
        <v>130</v>
      </c>
      <c r="CB40">
        <v>6200</v>
      </c>
      <c r="CC40">
        <v>240</v>
      </c>
      <c r="CD40">
        <v>550</v>
      </c>
      <c r="CE40">
        <v>19</v>
      </c>
      <c r="CF40">
        <v>1924</v>
      </c>
      <c r="CG40">
        <v>65</v>
      </c>
      <c r="CH40">
        <v>227.6</v>
      </c>
      <c r="CI40">
        <v>8.6999999999999993</v>
      </c>
      <c r="CJ40">
        <v>84.7</v>
      </c>
      <c r="CK40">
        <v>2.8</v>
      </c>
      <c r="CL40">
        <v>156.80000000000001</v>
      </c>
      <c r="CM40">
        <v>6</v>
      </c>
      <c r="CN40">
        <v>15.78</v>
      </c>
      <c r="CO40">
        <v>0.67</v>
      </c>
      <c r="CP40">
        <v>89</v>
      </c>
      <c r="CQ40">
        <v>2.9</v>
      </c>
      <c r="CR40">
        <v>15.62</v>
      </c>
      <c r="CS40">
        <v>0.64</v>
      </c>
      <c r="CT40">
        <v>40.299999999999997</v>
      </c>
      <c r="CU40">
        <v>1.6</v>
      </c>
      <c r="CV40">
        <v>4.82</v>
      </c>
      <c r="CW40">
        <v>0.24</v>
      </c>
      <c r="CX40">
        <v>29.8</v>
      </c>
      <c r="CY40">
        <v>1.7</v>
      </c>
      <c r="CZ40">
        <v>4.25</v>
      </c>
      <c r="DA40">
        <v>0.3</v>
      </c>
      <c r="DB40">
        <v>7</v>
      </c>
      <c r="DC40">
        <v>19</v>
      </c>
      <c r="DD40">
        <v>0.2</v>
      </c>
      <c r="DE40">
        <v>2.7</v>
      </c>
      <c r="DF40">
        <v>10.45</v>
      </c>
      <c r="DG40">
        <v>0.42</v>
      </c>
      <c r="DH40">
        <v>2.4</v>
      </c>
      <c r="DI40">
        <v>0.25</v>
      </c>
      <c r="DJ40">
        <v>5.49</v>
      </c>
      <c r="DK40">
        <v>0.42</v>
      </c>
      <c r="DL40">
        <v>98.9</v>
      </c>
      <c r="DM40">
        <v>3.8</v>
      </c>
      <c r="DN40">
        <v>31.4</v>
      </c>
      <c r="DO40">
        <v>1.1000000000000001</v>
      </c>
      <c r="DP40">
        <v>74</v>
      </c>
      <c r="DQ40">
        <v>20</v>
      </c>
      <c r="DR40">
        <v>2.97E-5</v>
      </c>
      <c r="DS40">
        <v>3.9999999999999998E-7</v>
      </c>
      <c r="DT40" s="2">
        <v>111900</v>
      </c>
      <c r="DU40" s="2">
        <v>3700</v>
      </c>
      <c r="DV40" s="2">
        <v>2101000</v>
      </c>
      <c r="DW40" s="2">
        <v>71000</v>
      </c>
      <c r="DX40">
        <v>250</v>
      </c>
      <c r="DY40">
        <v>250</v>
      </c>
      <c r="DZ40" s="2">
        <v>30400</v>
      </c>
      <c r="EA40" s="2">
        <v>1200</v>
      </c>
      <c r="EB40" s="2">
        <v>148100</v>
      </c>
      <c r="EC40" s="2">
        <v>5200</v>
      </c>
      <c r="ED40" s="2">
        <v>66800</v>
      </c>
      <c r="EE40" s="2">
        <v>2100</v>
      </c>
      <c r="EF40" s="2">
        <v>768000</v>
      </c>
      <c r="EG40" s="2">
        <v>26000</v>
      </c>
      <c r="EH40" s="2">
        <v>1242000</v>
      </c>
      <c r="EI40" s="2">
        <v>49000</v>
      </c>
      <c r="EJ40" s="2">
        <v>149300</v>
      </c>
      <c r="EK40" s="2">
        <v>5200</v>
      </c>
      <c r="EL40" s="2">
        <v>90300</v>
      </c>
      <c r="EM40" s="2">
        <v>3000</v>
      </c>
      <c r="EN40">
        <v>8980</v>
      </c>
      <c r="EO40">
        <v>340</v>
      </c>
      <c r="EP40">
        <v>13490</v>
      </c>
      <c r="EQ40">
        <v>450</v>
      </c>
      <c r="ER40">
        <v>6710</v>
      </c>
      <c r="ES40">
        <v>260</v>
      </c>
      <c r="ET40">
        <v>4980</v>
      </c>
      <c r="EU40">
        <v>210</v>
      </c>
      <c r="EV40">
        <v>6600</v>
      </c>
      <c r="EW40">
        <v>220</v>
      </c>
      <c r="EX40">
        <v>4860</v>
      </c>
      <c r="EY40">
        <v>200</v>
      </c>
      <c r="EZ40">
        <v>4140</v>
      </c>
      <c r="FA40">
        <v>160</v>
      </c>
      <c r="FB40">
        <v>1523</v>
      </c>
      <c r="FC40">
        <v>76</v>
      </c>
      <c r="FD40">
        <v>1990</v>
      </c>
      <c r="FE40">
        <v>110</v>
      </c>
      <c r="FF40">
        <v>1346</v>
      </c>
      <c r="FG40">
        <v>95</v>
      </c>
      <c r="FH40">
        <v>1</v>
      </c>
      <c r="FI40">
        <v>11</v>
      </c>
      <c r="FJ40">
        <v>766</v>
      </c>
      <c r="FK40">
        <v>31</v>
      </c>
      <c r="FL40">
        <v>159</v>
      </c>
      <c r="FM40">
        <v>17</v>
      </c>
      <c r="FN40">
        <v>871</v>
      </c>
      <c r="FO40">
        <v>67</v>
      </c>
      <c r="FP40" s="2">
        <v>27600</v>
      </c>
      <c r="FQ40" s="2">
        <v>1100</v>
      </c>
      <c r="FR40">
        <v>10970</v>
      </c>
      <c r="FS40">
        <v>390</v>
      </c>
      <c r="FT40">
        <v>18.7</v>
      </c>
      <c r="FU40">
        <v>5.2</v>
      </c>
      <c r="FV40" t="s">
        <v>459</v>
      </c>
    </row>
    <row r="41" spans="1:178" x14ac:dyDescent="0.25">
      <c r="A41" t="s">
        <v>571</v>
      </c>
      <c r="B41" t="s">
        <v>455</v>
      </c>
      <c r="C41" t="s">
        <v>572</v>
      </c>
      <c r="D41" t="s">
        <v>457</v>
      </c>
      <c r="E41" s="1">
        <v>0.51345717592592599</v>
      </c>
      <c r="F41">
        <v>39.847000000000001</v>
      </c>
      <c r="G41" t="s">
        <v>573</v>
      </c>
      <c r="H41" s="2">
        <v>5280000</v>
      </c>
      <c r="I41" s="2">
        <v>180000</v>
      </c>
      <c r="J41" s="2">
        <v>2142000</v>
      </c>
      <c r="K41" s="2">
        <v>83000</v>
      </c>
      <c r="L41">
        <v>36120</v>
      </c>
      <c r="M41">
        <v>220</v>
      </c>
      <c r="N41" s="2">
        <v>114900</v>
      </c>
      <c r="O41" s="2">
        <v>4300</v>
      </c>
      <c r="P41" s="2">
        <v>146600</v>
      </c>
      <c r="Q41" s="2">
        <v>1200</v>
      </c>
      <c r="R41" s="2">
        <v>154300</v>
      </c>
      <c r="S41" s="2">
        <v>6300</v>
      </c>
      <c r="T41" s="2">
        <v>74800</v>
      </c>
      <c r="U41" s="2">
        <v>2100</v>
      </c>
      <c r="V41" s="2">
        <v>840000</v>
      </c>
      <c r="W41" s="2">
        <v>30000</v>
      </c>
      <c r="X41" s="2">
        <v>1393000</v>
      </c>
      <c r="Y41" s="2">
        <v>53000</v>
      </c>
      <c r="Z41" s="2">
        <v>162900</v>
      </c>
      <c r="AA41" s="2">
        <v>4700</v>
      </c>
      <c r="AB41" s="2">
        <v>98000</v>
      </c>
      <c r="AC41" s="2">
        <v>2600</v>
      </c>
      <c r="AD41">
        <v>9740</v>
      </c>
      <c r="AE41">
        <v>290</v>
      </c>
      <c r="AF41">
        <v>14300</v>
      </c>
      <c r="AG41">
        <v>430</v>
      </c>
      <c r="AH41">
        <v>7580</v>
      </c>
      <c r="AI41">
        <v>260</v>
      </c>
      <c r="AJ41">
        <v>5590</v>
      </c>
      <c r="AK41">
        <v>180</v>
      </c>
      <c r="AL41">
        <v>6900</v>
      </c>
      <c r="AM41">
        <v>250</v>
      </c>
      <c r="AN41">
        <v>5390</v>
      </c>
      <c r="AO41">
        <v>180</v>
      </c>
      <c r="AP41">
        <v>4640</v>
      </c>
      <c r="AQ41">
        <v>160</v>
      </c>
      <c r="AR41">
        <v>1776</v>
      </c>
      <c r="AS41">
        <v>93</v>
      </c>
      <c r="AT41">
        <v>2350</v>
      </c>
      <c r="AU41">
        <v>96</v>
      </c>
      <c r="AV41">
        <v>1509</v>
      </c>
      <c r="AW41">
        <v>98</v>
      </c>
      <c r="AX41">
        <v>226</v>
      </c>
      <c r="AY41">
        <v>21</v>
      </c>
      <c r="AZ41">
        <v>69</v>
      </c>
      <c r="BA41">
        <v>12</v>
      </c>
      <c r="BB41">
        <v>693</v>
      </c>
      <c r="BC41">
        <v>33</v>
      </c>
      <c r="BD41">
        <v>154</v>
      </c>
      <c r="BE41">
        <v>17</v>
      </c>
      <c r="BF41">
        <v>729</v>
      </c>
      <c r="BG41">
        <v>61</v>
      </c>
      <c r="BH41">
        <v>21990</v>
      </c>
      <c r="BI41">
        <v>860</v>
      </c>
      <c r="BJ41">
        <v>10210</v>
      </c>
      <c r="BK41">
        <v>440</v>
      </c>
      <c r="BL41">
        <v>10.8</v>
      </c>
      <c r="BM41">
        <v>3.7</v>
      </c>
      <c r="BN41" s="2">
        <v>-1640000</v>
      </c>
      <c r="BO41" s="2">
        <v>230000</v>
      </c>
      <c r="BP41">
        <v>-700</v>
      </c>
      <c r="BQ41">
        <v>1300</v>
      </c>
      <c r="BR41" s="2">
        <v>1072000</v>
      </c>
      <c r="BS41" s="2">
        <v>40000</v>
      </c>
      <c r="BT41">
        <v>426</v>
      </c>
      <c r="BU41">
        <v>17</v>
      </c>
      <c r="BV41">
        <v>10440</v>
      </c>
      <c r="BW41">
        <v>420</v>
      </c>
      <c r="BX41">
        <v>496</v>
      </c>
      <c r="BY41">
        <v>14</v>
      </c>
      <c r="BZ41">
        <v>4290</v>
      </c>
      <c r="CA41">
        <v>160</v>
      </c>
      <c r="CB41">
        <v>6960</v>
      </c>
      <c r="CC41">
        <v>270</v>
      </c>
      <c r="CD41">
        <v>601</v>
      </c>
      <c r="CE41">
        <v>17</v>
      </c>
      <c r="CF41">
        <v>2090</v>
      </c>
      <c r="CG41">
        <v>56</v>
      </c>
      <c r="CH41">
        <v>247</v>
      </c>
      <c r="CI41">
        <v>7.3</v>
      </c>
      <c r="CJ41">
        <v>89.9</v>
      </c>
      <c r="CK41">
        <v>2.7</v>
      </c>
      <c r="CL41">
        <v>177.3</v>
      </c>
      <c r="CM41">
        <v>6.1</v>
      </c>
      <c r="CN41">
        <v>17.73</v>
      </c>
      <c r="CO41">
        <v>0.57999999999999996</v>
      </c>
      <c r="CP41">
        <v>93.1</v>
      </c>
      <c r="CQ41">
        <v>3.4</v>
      </c>
      <c r="CR41">
        <v>17.36</v>
      </c>
      <c r="CS41">
        <v>0.57999999999999996</v>
      </c>
      <c r="CT41">
        <v>45.2</v>
      </c>
      <c r="CU41">
        <v>1.6</v>
      </c>
      <c r="CV41">
        <v>5.62</v>
      </c>
      <c r="CW41">
        <v>0.3</v>
      </c>
      <c r="CX41">
        <v>35.299999999999997</v>
      </c>
      <c r="CY41">
        <v>1.4</v>
      </c>
      <c r="CZ41">
        <v>4.7699999999999996</v>
      </c>
      <c r="DA41">
        <v>0.31</v>
      </c>
      <c r="DB41">
        <v>-15</v>
      </c>
      <c r="DC41">
        <v>21</v>
      </c>
      <c r="DD41">
        <v>0.1</v>
      </c>
      <c r="DE41">
        <v>2.9</v>
      </c>
      <c r="DF41">
        <v>9.43</v>
      </c>
      <c r="DG41">
        <v>0.45</v>
      </c>
      <c r="DH41">
        <v>2.3199999999999998</v>
      </c>
      <c r="DI41">
        <v>0.25</v>
      </c>
      <c r="DJ41">
        <v>4.5999999999999996</v>
      </c>
      <c r="DK41">
        <v>0.39</v>
      </c>
      <c r="DL41">
        <v>78.900000000000006</v>
      </c>
      <c r="DM41">
        <v>3.1</v>
      </c>
      <c r="DN41">
        <v>29.3</v>
      </c>
      <c r="DO41">
        <v>1.3</v>
      </c>
      <c r="DP41">
        <v>42</v>
      </c>
      <c r="DQ41">
        <v>14</v>
      </c>
      <c r="DR41">
        <v>2.7290000000000001E-5</v>
      </c>
      <c r="DS41">
        <v>5.0999999999999999E-7</v>
      </c>
      <c r="DT41" s="2">
        <v>114200</v>
      </c>
      <c r="DU41" s="2">
        <v>4300</v>
      </c>
      <c r="DV41" s="2">
        <v>2108000</v>
      </c>
      <c r="DW41" s="2">
        <v>83000</v>
      </c>
      <c r="DX41">
        <v>60</v>
      </c>
      <c r="DY41">
        <v>220</v>
      </c>
      <c r="DZ41" s="2">
        <v>30600</v>
      </c>
      <c r="EA41" s="2">
        <v>1200</v>
      </c>
      <c r="EB41" s="2">
        <v>153600</v>
      </c>
      <c r="EC41" s="2">
        <v>6200</v>
      </c>
      <c r="ED41" s="2">
        <v>74800</v>
      </c>
      <c r="EE41" s="2">
        <v>2100</v>
      </c>
      <c r="EF41" s="2">
        <v>840000</v>
      </c>
      <c r="EG41" s="2">
        <v>30000</v>
      </c>
      <c r="EH41" s="2">
        <v>1393000</v>
      </c>
      <c r="EI41" s="2">
        <v>53000</v>
      </c>
      <c r="EJ41" s="2">
        <v>162900</v>
      </c>
      <c r="EK41" s="2">
        <v>4700</v>
      </c>
      <c r="EL41" s="2">
        <v>98000</v>
      </c>
      <c r="EM41" s="2">
        <v>2600</v>
      </c>
      <c r="EN41">
        <v>9740</v>
      </c>
      <c r="EO41">
        <v>290</v>
      </c>
      <c r="EP41">
        <v>14300</v>
      </c>
      <c r="EQ41">
        <v>430</v>
      </c>
      <c r="ER41">
        <v>7580</v>
      </c>
      <c r="ES41">
        <v>260</v>
      </c>
      <c r="ET41">
        <v>5590</v>
      </c>
      <c r="EU41">
        <v>180</v>
      </c>
      <c r="EV41">
        <v>6900</v>
      </c>
      <c r="EW41">
        <v>250</v>
      </c>
      <c r="EX41">
        <v>5390</v>
      </c>
      <c r="EY41">
        <v>180</v>
      </c>
      <c r="EZ41">
        <v>4640</v>
      </c>
      <c r="FA41">
        <v>160</v>
      </c>
      <c r="FB41">
        <v>1776</v>
      </c>
      <c r="FC41">
        <v>93</v>
      </c>
      <c r="FD41">
        <v>2350</v>
      </c>
      <c r="FE41">
        <v>96</v>
      </c>
      <c r="FF41">
        <v>1509</v>
      </c>
      <c r="FG41">
        <v>98</v>
      </c>
      <c r="FH41">
        <v>0</v>
      </c>
      <c r="FI41">
        <v>12</v>
      </c>
      <c r="FJ41">
        <v>690</v>
      </c>
      <c r="FK41">
        <v>33</v>
      </c>
      <c r="FL41">
        <v>153</v>
      </c>
      <c r="FM41">
        <v>17</v>
      </c>
      <c r="FN41">
        <v>729</v>
      </c>
      <c r="FO41">
        <v>61</v>
      </c>
      <c r="FP41">
        <v>21990</v>
      </c>
      <c r="FQ41">
        <v>860</v>
      </c>
      <c r="FR41">
        <v>10210</v>
      </c>
      <c r="FS41">
        <v>440</v>
      </c>
      <c r="FT41">
        <v>10.8</v>
      </c>
      <c r="FU41">
        <v>3.7</v>
      </c>
      <c r="FV41" t="s">
        <v>459</v>
      </c>
    </row>
    <row r="42" spans="1:178" x14ac:dyDescent="0.25">
      <c r="A42" t="s">
        <v>574</v>
      </c>
      <c r="B42" t="s">
        <v>455</v>
      </c>
      <c r="C42" t="s">
        <v>575</v>
      </c>
      <c r="D42" t="s">
        <v>457</v>
      </c>
      <c r="E42" s="1">
        <v>0.54073310185185186</v>
      </c>
      <c r="F42">
        <v>39.616999999999997</v>
      </c>
      <c r="G42" t="s">
        <v>576</v>
      </c>
      <c r="H42" s="2">
        <v>6680000</v>
      </c>
      <c r="I42" s="2">
        <v>240000</v>
      </c>
      <c r="J42" s="2">
        <v>2053000</v>
      </c>
      <c r="K42" s="2">
        <v>75000</v>
      </c>
      <c r="L42">
        <v>31570</v>
      </c>
      <c r="M42">
        <v>210</v>
      </c>
      <c r="N42" s="2">
        <v>114100</v>
      </c>
      <c r="O42" s="2">
        <v>3500</v>
      </c>
      <c r="P42" s="2">
        <v>135200</v>
      </c>
      <c r="Q42" s="2">
        <v>1000</v>
      </c>
      <c r="R42" s="2">
        <v>142100</v>
      </c>
      <c r="S42" s="2">
        <v>4300</v>
      </c>
      <c r="T42" s="2">
        <v>104700</v>
      </c>
      <c r="U42" s="2">
        <v>4100</v>
      </c>
      <c r="V42" s="2">
        <v>1385000</v>
      </c>
      <c r="W42" s="2">
        <v>59000</v>
      </c>
      <c r="X42" s="2">
        <v>2105000</v>
      </c>
      <c r="Y42" s="2">
        <v>79000</v>
      </c>
      <c r="Z42" s="2">
        <v>231900</v>
      </c>
      <c r="AA42" s="2">
        <v>8800</v>
      </c>
      <c r="AB42" s="2">
        <v>138100</v>
      </c>
      <c r="AC42" s="2">
        <v>5100</v>
      </c>
      <c r="AD42">
        <v>13520</v>
      </c>
      <c r="AE42">
        <v>530</v>
      </c>
      <c r="AF42">
        <v>25580</v>
      </c>
      <c r="AG42">
        <v>950</v>
      </c>
      <c r="AH42">
        <v>10150</v>
      </c>
      <c r="AI42">
        <v>430</v>
      </c>
      <c r="AJ42">
        <v>7570</v>
      </c>
      <c r="AK42">
        <v>290</v>
      </c>
      <c r="AL42">
        <v>9610</v>
      </c>
      <c r="AM42">
        <v>380</v>
      </c>
      <c r="AN42">
        <v>7360</v>
      </c>
      <c r="AO42">
        <v>350</v>
      </c>
      <c r="AP42">
        <v>6660</v>
      </c>
      <c r="AQ42">
        <v>260</v>
      </c>
      <c r="AR42">
        <v>2460</v>
      </c>
      <c r="AS42">
        <v>140</v>
      </c>
      <c r="AT42">
        <v>3400</v>
      </c>
      <c r="AU42">
        <v>170</v>
      </c>
      <c r="AV42">
        <v>2300</v>
      </c>
      <c r="AW42">
        <v>120</v>
      </c>
      <c r="AX42">
        <v>219</v>
      </c>
      <c r="AY42">
        <v>19</v>
      </c>
      <c r="AZ42">
        <v>77</v>
      </c>
      <c r="BA42">
        <v>12</v>
      </c>
      <c r="BB42">
        <v>1857</v>
      </c>
      <c r="BC42">
        <v>64</v>
      </c>
      <c r="BD42">
        <v>211</v>
      </c>
      <c r="BE42">
        <v>24</v>
      </c>
      <c r="BF42">
        <v>1880</v>
      </c>
      <c r="BG42">
        <v>110</v>
      </c>
      <c r="BH42" s="2">
        <v>87400</v>
      </c>
      <c r="BI42" s="2">
        <v>3600</v>
      </c>
      <c r="BJ42" s="2">
        <v>29800</v>
      </c>
      <c r="BK42" s="2">
        <v>1200</v>
      </c>
      <c r="BL42">
        <v>51.3</v>
      </c>
      <c r="BM42">
        <v>7.6</v>
      </c>
      <c r="BN42" s="2">
        <v>30100</v>
      </c>
      <c r="BO42" s="2">
        <v>1100</v>
      </c>
      <c r="BP42">
        <v>62</v>
      </c>
      <c r="BQ42">
        <v>58</v>
      </c>
      <c r="BR42" s="2">
        <v>1116000</v>
      </c>
      <c r="BS42" s="2">
        <v>34000</v>
      </c>
      <c r="BT42">
        <v>306</v>
      </c>
      <c r="BU42">
        <v>16</v>
      </c>
      <c r="BV42">
        <v>9930</v>
      </c>
      <c r="BW42">
        <v>300</v>
      </c>
      <c r="BX42">
        <v>727</v>
      </c>
      <c r="BY42">
        <v>28</v>
      </c>
      <c r="BZ42">
        <v>7430</v>
      </c>
      <c r="CA42">
        <v>320</v>
      </c>
      <c r="CB42">
        <v>10920</v>
      </c>
      <c r="CC42">
        <v>410</v>
      </c>
      <c r="CD42">
        <v>904</v>
      </c>
      <c r="CE42">
        <v>34</v>
      </c>
      <c r="CF42">
        <v>3080</v>
      </c>
      <c r="CG42">
        <v>110</v>
      </c>
      <c r="CH42">
        <v>353</v>
      </c>
      <c r="CI42">
        <v>14</v>
      </c>
      <c r="CJ42">
        <v>169.9</v>
      </c>
      <c r="CK42">
        <v>6.3</v>
      </c>
      <c r="CL42">
        <v>244</v>
      </c>
      <c r="CM42">
        <v>10</v>
      </c>
      <c r="CN42">
        <v>24.65</v>
      </c>
      <c r="CO42">
        <v>0.95</v>
      </c>
      <c r="CP42">
        <v>134.19999999999999</v>
      </c>
      <c r="CQ42">
        <v>5.3</v>
      </c>
      <c r="CR42">
        <v>24.8</v>
      </c>
      <c r="CS42">
        <v>1.2</v>
      </c>
      <c r="CT42">
        <v>66.8</v>
      </c>
      <c r="CU42">
        <v>2.7</v>
      </c>
      <c r="CV42">
        <v>8.15</v>
      </c>
      <c r="CW42">
        <v>0.46</v>
      </c>
      <c r="CX42">
        <v>52.8</v>
      </c>
      <c r="CY42">
        <v>2.7</v>
      </c>
      <c r="CZ42">
        <v>7.51</v>
      </c>
      <c r="DA42">
        <v>0.41</v>
      </c>
      <c r="DB42">
        <v>0</v>
      </c>
      <c r="DC42">
        <v>19</v>
      </c>
      <c r="DD42">
        <v>2.2000000000000002</v>
      </c>
      <c r="DE42">
        <v>3</v>
      </c>
      <c r="DF42">
        <v>26.42</v>
      </c>
      <c r="DG42">
        <v>0.91</v>
      </c>
      <c r="DH42">
        <v>3.33</v>
      </c>
      <c r="DI42">
        <v>0.38</v>
      </c>
      <c r="DJ42">
        <v>12.32</v>
      </c>
      <c r="DK42">
        <v>0.72</v>
      </c>
      <c r="DL42">
        <v>324</v>
      </c>
      <c r="DM42">
        <v>13</v>
      </c>
      <c r="DN42">
        <v>89.4</v>
      </c>
      <c r="DO42">
        <v>3.6</v>
      </c>
      <c r="DP42">
        <v>4970</v>
      </c>
      <c r="DQ42">
        <v>830</v>
      </c>
      <c r="DR42">
        <v>7.9599999999999997E-5</v>
      </c>
      <c r="DS42">
        <v>1.3E-6</v>
      </c>
      <c r="DT42" s="2">
        <v>113400</v>
      </c>
      <c r="DU42" s="2">
        <v>3500</v>
      </c>
      <c r="DV42" s="2">
        <v>2023000</v>
      </c>
      <c r="DW42" s="2">
        <v>75000</v>
      </c>
      <c r="DX42">
        <v>220</v>
      </c>
      <c r="DY42">
        <v>200</v>
      </c>
      <c r="DZ42" s="2">
        <v>19800</v>
      </c>
      <c r="EA42" s="2">
        <v>1000</v>
      </c>
      <c r="EB42" s="2">
        <v>141400</v>
      </c>
      <c r="EC42" s="2">
        <v>4300</v>
      </c>
      <c r="ED42" s="2">
        <v>104700</v>
      </c>
      <c r="EE42" s="2">
        <v>4100</v>
      </c>
      <c r="EF42" s="2">
        <v>1385000</v>
      </c>
      <c r="EG42" s="2">
        <v>59000</v>
      </c>
      <c r="EH42" s="2">
        <v>2105000</v>
      </c>
      <c r="EI42" s="2">
        <v>79000</v>
      </c>
      <c r="EJ42" s="2">
        <v>231900</v>
      </c>
      <c r="EK42" s="2">
        <v>8800</v>
      </c>
      <c r="EL42" s="2">
        <v>138100</v>
      </c>
      <c r="EM42" s="2">
        <v>5100</v>
      </c>
      <c r="EN42">
        <v>13520</v>
      </c>
      <c r="EO42">
        <v>530</v>
      </c>
      <c r="EP42">
        <v>25580</v>
      </c>
      <c r="EQ42">
        <v>950</v>
      </c>
      <c r="ER42">
        <v>10150</v>
      </c>
      <c r="ES42">
        <v>430</v>
      </c>
      <c r="ET42">
        <v>7570</v>
      </c>
      <c r="EU42">
        <v>290</v>
      </c>
      <c r="EV42">
        <v>9610</v>
      </c>
      <c r="EW42">
        <v>380</v>
      </c>
      <c r="EX42">
        <v>7360</v>
      </c>
      <c r="EY42">
        <v>350</v>
      </c>
      <c r="EZ42">
        <v>6660</v>
      </c>
      <c r="FA42">
        <v>260</v>
      </c>
      <c r="FB42">
        <v>2460</v>
      </c>
      <c r="FC42">
        <v>140</v>
      </c>
      <c r="FD42">
        <v>3400</v>
      </c>
      <c r="FE42">
        <v>170</v>
      </c>
      <c r="FF42">
        <v>2300</v>
      </c>
      <c r="FG42">
        <v>120</v>
      </c>
      <c r="FH42">
        <v>8</v>
      </c>
      <c r="FI42">
        <v>12</v>
      </c>
      <c r="FJ42">
        <v>1854</v>
      </c>
      <c r="FK42">
        <v>64</v>
      </c>
      <c r="FL42">
        <v>211</v>
      </c>
      <c r="FM42">
        <v>24</v>
      </c>
      <c r="FN42">
        <v>1880</v>
      </c>
      <c r="FO42">
        <v>110</v>
      </c>
      <c r="FP42" s="2">
        <v>87400</v>
      </c>
      <c r="FQ42" s="2">
        <v>3600</v>
      </c>
      <c r="FR42" s="2">
        <v>29800</v>
      </c>
      <c r="FS42" s="2">
        <v>1200</v>
      </c>
      <c r="FT42">
        <v>51.2</v>
      </c>
      <c r="FU42">
        <v>7.6</v>
      </c>
      <c r="FV42" t="s">
        <v>459</v>
      </c>
    </row>
    <row r="43" spans="1:178" x14ac:dyDescent="0.25">
      <c r="A43" t="s">
        <v>577</v>
      </c>
      <c r="B43" t="s">
        <v>455</v>
      </c>
      <c r="C43" t="s">
        <v>578</v>
      </c>
      <c r="D43" t="s">
        <v>457</v>
      </c>
      <c r="E43" s="1">
        <v>0.54153182870370375</v>
      </c>
      <c r="F43">
        <v>39.942</v>
      </c>
      <c r="G43" t="s">
        <v>579</v>
      </c>
      <c r="H43" s="2">
        <v>6010000</v>
      </c>
      <c r="I43" s="2">
        <v>230000</v>
      </c>
      <c r="J43" s="2">
        <v>2114000</v>
      </c>
      <c r="K43" s="2">
        <v>75000</v>
      </c>
      <c r="L43">
        <v>33130</v>
      </c>
      <c r="M43">
        <v>210</v>
      </c>
      <c r="N43" s="2">
        <v>114300</v>
      </c>
      <c r="O43" s="2">
        <v>3800</v>
      </c>
      <c r="P43" s="2">
        <v>134400</v>
      </c>
      <c r="Q43" s="2">
        <v>1200</v>
      </c>
      <c r="R43" s="2">
        <v>144300</v>
      </c>
      <c r="S43" s="2">
        <v>4900</v>
      </c>
      <c r="T43" s="2">
        <v>86300</v>
      </c>
      <c r="U43" s="2">
        <v>3800</v>
      </c>
      <c r="V43" s="2">
        <v>1132000</v>
      </c>
      <c r="W43" s="2">
        <v>50000</v>
      </c>
      <c r="X43" s="2">
        <v>1770000</v>
      </c>
      <c r="Y43" s="2">
        <v>77000</v>
      </c>
      <c r="Z43" s="2">
        <v>194200</v>
      </c>
      <c r="AA43" s="2">
        <v>8500</v>
      </c>
      <c r="AB43" s="2">
        <v>115500</v>
      </c>
      <c r="AC43" s="2">
        <v>4900</v>
      </c>
      <c r="AD43">
        <v>11180</v>
      </c>
      <c r="AE43">
        <v>510</v>
      </c>
      <c r="AF43">
        <v>21160</v>
      </c>
      <c r="AG43">
        <v>940</v>
      </c>
      <c r="AH43">
        <v>8640</v>
      </c>
      <c r="AI43">
        <v>410</v>
      </c>
      <c r="AJ43">
        <v>6350</v>
      </c>
      <c r="AK43">
        <v>320</v>
      </c>
      <c r="AL43">
        <v>8080</v>
      </c>
      <c r="AM43">
        <v>360</v>
      </c>
      <c r="AN43">
        <v>6050</v>
      </c>
      <c r="AO43">
        <v>290</v>
      </c>
      <c r="AP43">
        <v>5580</v>
      </c>
      <c r="AQ43">
        <v>240</v>
      </c>
      <c r="AR43">
        <v>1980</v>
      </c>
      <c r="AS43">
        <v>120</v>
      </c>
      <c r="AT43">
        <v>2580</v>
      </c>
      <c r="AU43">
        <v>150</v>
      </c>
      <c r="AV43">
        <v>1930</v>
      </c>
      <c r="AW43">
        <v>130</v>
      </c>
      <c r="AX43">
        <v>236</v>
      </c>
      <c r="AY43">
        <v>18</v>
      </c>
      <c r="AZ43">
        <v>68</v>
      </c>
      <c r="BA43">
        <v>11</v>
      </c>
      <c r="BB43">
        <v>1308</v>
      </c>
      <c r="BC43">
        <v>54</v>
      </c>
      <c r="BD43">
        <v>196</v>
      </c>
      <c r="BE43">
        <v>18</v>
      </c>
      <c r="BF43">
        <v>1327</v>
      </c>
      <c r="BG43">
        <v>88</v>
      </c>
      <c r="BH43" s="2">
        <v>57500</v>
      </c>
      <c r="BI43" s="2">
        <v>2400</v>
      </c>
      <c r="BJ43">
        <v>20960</v>
      </c>
      <c r="BK43">
        <v>920</v>
      </c>
      <c r="BL43">
        <v>32.1</v>
      </c>
      <c r="BM43">
        <v>6.6</v>
      </c>
      <c r="BN43" s="2">
        <v>30100</v>
      </c>
      <c r="BO43" s="2">
        <v>1100</v>
      </c>
      <c r="BP43">
        <v>-32</v>
      </c>
      <c r="BQ43">
        <v>60</v>
      </c>
      <c r="BR43" s="2">
        <v>1121000</v>
      </c>
      <c r="BS43" s="2">
        <v>38000</v>
      </c>
      <c r="BT43">
        <v>296</v>
      </c>
      <c r="BU43">
        <v>18</v>
      </c>
      <c r="BV43">
        <v>10100</v>
      </c>
      <c r="BW43">
        <v>340</v>
      </c>
      <c r="BX43">
        <v>600</v>
      </c>
      <c r="BY43">
        <v>27</v>
      </c>
      <c r="BZ43">
        <v>6080</v>
      </c>
      <c r="CA43">
        <v>270</v>
      </c>
      <c r="CB43">
        <v>9190</v>
      </c>
      <c r="CC43">
        <v>400</v>
      </c>
      <c r="CD43">
        <v>759</v>
      </c>
      <c r="CE43">
        <v>33</v>
      </c>
      <c r="CF43">
        <v>2570</v>
      </c>
      <c r="CG43">
        <v>110</v>
      </c>
      <c r="CH43">
        <v>292</v>
      </c>
      <c r="CI43">
        <v>13</v>
      </c>
      <c r="CJ43">
        <v>140.80000000000001</v>
      </c>
      <c r="CK43">
        <v>6.2</v>
      </c>
      <c r="CL43">
        <v>207.7</v>
      </c>
      <c r="CM43">
        <v>9.6999999999999993</v>
      </c>
      <c r="CN43">
        <v>20.7</v>
      </c>
      <c r="CO43">
        <v>1</v>
      </c>
      <c r="CP43">
        <v>112.9</v>
      </c>
      <c r="CQ43">
        <v>5.0999999999999996</v>
      </c>
      <c r="CR43">
        <v>20.440000000000001</v>
      </c>
      <c r="CS43">
        <v>0.96</v>
      </c>
      <c r="CT43">
        <v>56.1</v>
      </c>
      <c r="CU43">
        <v>2.4</v>
      </c>
      <c r="CV43">
        <v>6.56</v>
      </c>
      <c r="CW43">
        <v>0.38</v>
      </c>
      <c r="CX43">
        <v>40</v>
      </c>
      <c r="CY43">
        <v>2.2999999999999998</v>
      </c>
      <c r="CZ43">
        <v>6.3</v>
      </c>
      <c r="DA43">
        <v>0.42</v>
      </c>
      <c r="DB43">
        <v>12</v>
      </c>
      <c r="DC43">
        <v>18</v>
      </c>
      <c r="DD43">
        <v>0</v>
      </c>
      <c r="DE43">
        <v>2.7</v>
      </c>
      <c r="DF43">
        <v>18.62</v>
      </c>
      <c r="DG43">
        <v>0.77</v>
      </c>
      <c r="DH43">
        <v>3.1</v>
      </c>
      <c r="DI43">
        <v>0.28999999999999998</v>
      </c>
      <c r="DJ43">
        <v>8.7200000000000006</v>
      </c>
      <c r="DK43">
        <v>0.57999999999999996</v>
      </c>
      <c r="DL43">
        <v>213.4</v>
      </c>
      <c r="DM43">
        <v>8.6999999999999993</v>
      </c>
      <c r="DN43">
        <v>62.9</v>
      </c>
      <c r="DO43">
        <v>2.8</v>
      </c>
      <c r="DP43">
        <v>-1730</v>
      </c>
      <c r="DQ43">
        <v>410</v>
      </c>
      <c r="DR43">
        <v>5.5260000000000003E-5</v>
      </c>
      <c r="DS43">
        <v>8.7000000000000003E-7</v>
      </c>
      <c r="DT43" s="2">
        <v>113700</v>
      </c>
      <c r="DU43" s="2">
        <v>3800</v>
      </c>
      <c r="DV43" s="2">
        <v>2083000</v>
      </c>
      <c r="DW43" s="2">
        <v>75000</v>
      </c>
      <c r="DX43">
        <v>-120</v>
      </c>
      <c r="DY43">
        <v>220</v>
      </c>
      <c r="DZ43" s="2">
        <v>19100</v>
      </c>
      <c r="EA43" s="2">
        <v>1200</v>
      </c>
      <c r="EB43" s="2">
        <v>143700</v>
      </c>
      <c r="EC43" s="2">
        <v>4900</v>
      </c>
      <c r="ED43" s="2">
        <v>86300</v>
      </c>
      <c r="EE43" s="2">
        <v>3800</v>
      </c>
      <c r="EF43" s="2">
        <v>1132000</v>
      </c>
      <c r="EG43" s="2">
        <v>50000</v>
      </c>
      <c r="EH43" s="2">
        <v>1770000</v>
      </c>
      <c r="EI43" s="2">
        <v>77000</v>
      </c>
      <c r="EJ43" s="2">
        <v>194200</v>
      </c>
      <c r="EK43" s="2">
        <v>8500</v>
      </c>
      <c r="EL43" s="2">
        <v>115500</v>
      </c>
      <c r="EM43" s="2">
        <v>4900</v>
      </c>
      <c r="EN43">
        <v>11180</v>
      </c>
      <c r="EO43">
        <v>510</v>
      </c>
      <c r="EP43">
        <v>21160</v>
      </c>
      <c r="EQ43">
        <v>940</v>
      </c>
      <c r="ER43">
        <v>8640</v>
      </c>
      <c r="ES43">
        <v>410</v>
      </c>
      <c r="ET43">
        <v>6350</v>
      </c>
      <c r="EU43">
        <v>320</v>
      </c>
      <c r="EV43">
        <v>8080</v>
      </c>
      <c r="EW43">
        <v>360</v>
      </c>
      <c r="EX43">
        <v>6050</v>
      </c>
      <c r="EY43">
        <v>290</v>
      </c>
      <c r="EZ43">
        <v>5580</v>
      </c>
      <c r="FA43">
        <v>240</v>
      </c>
      <c r="FB43">
        <v>1980</v>
      </c>
      <c r="FC43">
        <v>120</v>
      </c>
      <c r="FD43">
        <v>2580</v>
      </c>
      <c r="FE43">
        <v>150</v>
      </c>
      <c r="FF43">
        <v>1930</v>
      </c>
      <c r="FG43">
        <v>130</v>
      </c>
      <c r="FH43">
        <v>0</v>
      </c>
      <c r="FI43">
        <v>11</v>
      </c>
      <c r="FJ43">
        <v>1305</v>
      </c>
      <c r="FK43">
        <v>54</v>
      </c>
      <c r="FL43">
        <v>196</v>
      </c>
      <c r="FM43">
        <v>18</v>
      </c>
      <c r="FN43">
        <v>1327</v>
      </c>
      <c r="FO43">
        <v>88</v>
      </c>
      <c r="FP43" s="2">
        <v>57500</v>
      </c>
      <c r="FQ43" s="2">
        <v>2400</v>
      </c>
      <c r="FR43">
        <v>20960</v>
      </c>
      <c r="FS43">
        <v>920</v>
      </c>
      <c r="FT43">
        <v>32.1</v>
      </c>
      <c r="FU43">
        <v>6.6</v>
      </c>
      <c r="FV43" t="s">
        <v>459</v>
      </c>
    </row>
    <row r="44" spans="1:178" x14ac:dyDescent="0.25">
      <c r="A44" t="s">
        <v>580</v>
      </c>
      <c r="B44" t="s">
        <v>455</v>
      </c>
      <c r="C44" t="s">
        <v>581</v>
      </c>
      <c r="D44" t="s">
        <v>457</v>
      </c>
      <c r="E44" s="1">
        <v>0.54234560185185188</v>
      </c>
      <c r="F44">
        <v>40.753999999999998</v>
      </c>
      <c r="G44" t="s">
        <v>582</v>
      </c>
      <c r="H44" s="2">
        <v>6020000</v>
      </c>
      <c r="I44" s="2">
        <v>200000</v>
      </c>
      <c r="J44" s="2">
        <v>2102000</v>
      </c>
      <c r="K44" s="2">
        <v>66000</v>
      </c>
      <c r="L44">
        <v>34560</v>
      </c>
      <c r="M44">
        <v>260</v>
      </c>
      <c r="N44" s="2">
        <v>113800</v>
      </c>
      <c r="O44" s="2">
        <v>3400</v>
      </c>
      <c r="P44">
        <v>133310</v>
      </c>
      <c r="Q44">
        <v>940</v>
      </c>
      <c r="R44" s="2">
        <v>141400</v>
      </c>
      <c r="S44" s="2">
        <v>4400</v>
      </c>
      <c r="T44" s="2">
        <v>84400</v>
      </c>
      <c r="U44" s="2">
        <v>3200</v>
      </c>
      <c r="V44" s="2">
        <v>1187000</v>
      </c>
      <c r="W44" s="2">
        <v>49000</v>
      </c>
      <c r="X44" s="2">
        <v>1744000</v>
      </c>
      <c r="Y44" s="2">
        <v>71000</v>
      </c>
      <c r="Z44" s="2">
        <v>191400</v>
      </c>
      <c r="AA44" s="2">
        <v>6700</v>
      </c>
      <c r="AB44" s="2">
        <v>113000</v>
      </c>
      <c r="AC44" s="2">
        <v>4000</v>
      </c>
      <c r="AD44">
        <v>10840</v>
      </c>
      <c r="AE44">
        <v>390</v>
      </c>
      <c r="AF44">
        <v>22500</v>
      </c>
      <c r="AG44">
        <v>860</v>
      </c>
      <c r="AH44">
        <v>8060</v>
      </c>
      <c r="AI44">
        <v>320</v>
      </c>
      <c r="AJ44">
        <v>6010</v>
      </c>
      <c r="AK44">
        <v>300</v>
      </c>
      <c r="AL44">
        <v>7530</v>
      </c>
      <c r="AM44">
        <v>320</v>
      </c>
      <c r="AN44">
        <v>5840</v>
      </c>
      <c r="AO44">
        <v>250</v>
      </c>
      <c r="AP44">
        <v>5080</v>
      </c>
      <c r="AQ44">
        <v>230</v>
      </c>
      <c r="AR44">
        <v>1980</v>
      </c>
      <c r="AS44">
        <v>100</v>
      </c>
      <c r="AT44">
        <v>2660</v>
      </c>
      <c r="AU44">
        <v>130</v>
      </c>
      <c r="AV44">
        <v>1840</v>
      </c>
      <c r="AW44">
        <v>100</v>
      </c>
      <c r="AX44">
        <v>247</v>
      </c>
      <c r="AY44">
        <v>19</v>
      </c>
      <c r="AZ44">
        <v>74</v>
      </c>
      <c r="BA44">
        <v>11</v>
      </c>
      <c r="BB44">
        <v>1438</v>
      </c>
      <c r="BC44">
        <v>53</v>
      </c>
      <c r="BD44">
        <v>201</v>
      </c>
      <c r="BE44">
        <v>21</v>
      </c>
      <c r="BF44">
        <v>1454</v>
      </c>
      <c r="BG44">
        <v>95</v>
      </c>
      <c r="BH44" s="2">
        <v>66500</v>
      </c>
      <c r="BI44" s="2">
        <v>2500</v>
      </c>
      <c r="BJ44">
        <v>23320</v>
      </c>
      <c r="BK44">
        <v>870</v>
      </c>
      <c r="BL44">
        <v>34.9</v>
      </c>
      <c r="BM44">
        <v>6.7</v>
      </c>
      <c r="BN44">
        <v>29550</v>
      </c>
      <c r="BO44">
        <v>940</v>
      </c>
      <c r="BP44">
        <v>31</v>
      </c>
      <c r="BQ44">
        <v>68</v>
      </c>
      <c r="BR44" s="2">
        <v>1117000</v>
      </c>
      <c r="BS44" s="2">
        <v>33000</v>
      </c>
      <c r="BT44">
        <v>285</v>
      </c>
      <c r="BU44">
        <v>14</v>
      </c>
      <c r="BV44">
        <v>9910</v>
      </c>
      <c r="BW44">
        <v>310</v>
      </c>
      <c r="BX44">
        <v>587</v>
      </c>
      <c r="BY44">
        <v>22</v>
      </c>
      <c r="BZ44">
        <v>6380</v>
      </c>
      <c r="CA44">
        <v>270</v>
      </c>
      <c r="CB44">
        <v>9070</v>
      </c>
      <c r="CC44">
        <v>370</v>
      </c>
      <c r="CD44">
        <v>749</v>
      </c>
      <c r="CE44">
        <v>26</v>
      </c>
      <c r="CF44">
        <v>2520</v>
      </c>
      <c r="CG44">
        <v>90</v>
      </c>
      <c r="CH44">
        <v>284</v>
      </c>
      <c r="CI44">
        <v>10</v>
      </c>
      <c r="CJ44">
        <v>150</v>
      </c>
      <c r="CK44">
        <v>5.8</v>
      </c>
      <c r="CL44">
        <v>193.8</v>
      </c>
      <c r="CM44">
        <v>7.6</v>
      </c>
      <c r="CN44">
        <v>19.600000000000001</v>
      </c>
      <c r="CO44">
        <v>0.99</v>
      </c>
      <c r="CP44">
        <v>105.3</v>
      </c>
      <c r="CQ44">
        <v>4.4000000000000004</v>
      </c>
      <c r="CR44">
        <v>19.75</v>
      </c>
      <c r="CS44">
        <v>0.85</v>
      </c>
      <c r="CT44">
        <v>51.1</v>
      </c>
      <c r="CU44">
        <v>2.2999999999999998</v>
      </c>
      <c r="CV44">
        <v>6.57</v>
      </c>
      <c r="CW44">
        <v>0.34</v>
      </c>
      <c r="CX44">
        <v>41.2</v>
      </c>
      <c r="CY44">
        <v>2.1</v>
      </c>
      <c r="CZ44">
        <v>6.01</v>
      </c>
      <c r="DA44">
        <v>0.33</v>
      </c>
      <c r="DB44">
        <v>17</v>
      </c>
      <c r="DC44">
        <v>19</v>
      </c>
      <c r="DD44">
        <v>1.5</v>
      </c>
      <c r="DE44">
        <v>2.8</v>
      </c>
      <c r="DF44">
        <v>20.5</v>
      </c>
      <c r="DG44">
        <v>0.75</v>
      </c>
      <c r="DH44">
        <v>3.19</v>
      </c>
      <c r="DI44">
        <v>0.34</v>
      </c>
      <c r="DJ44">
        <v>9.57</v>
      </c>
      <c r="DK44">
        <v>0.63</v>
      </c>
      <c r="DL44">
        <v>247.4</v>
      </c>
      <c r="DM44">
        <v>9.1999999999999993</v>
      </c>
      <c r="DN44">
        <v>70</v>
      </c>
      <c r="DO44">
        <v>2.6</v>
      </c>
      <c r="DP44">
        <v>-690</v>
      </c>
      <c r="DQ44">
        <v>140</v>
      </c>
      <c r="DR44">
        <v>6.2000000000000003E-5</v>
      </c>
      <c r="DS44">
        <v>9.9999999999999995E-7</v>
      </c>
      <c r="DT44" s="2">
        <v>113100</v>
      </c>
      <c r="DU44" s="2">
        <v>3400</v>
      </c>
      <c r="DV44" s="2">
        <v>2071000</v>
      </c>
      <c r="DW44" s="2">
        <v>66000</v>
      </c>
      <c r="DX44">
        <v>120</v>
      </c>
      <c r="DY44">
        <v>260</v>
      </c>
      <c r="DZ44">
        <v>18370</v>
      </c>
      <c r="EA44">
        <v>930</v>
      </c>
      <c r="EB44" s="2">
        <v>140700</v>
      </c>
      <c r="EC44" s="2">
        <v>4400</v>
      </c>
      <c r="ED44" s="2">
        <v>84400</v>
      </c>
      <c r="EE44" s="2">
        <v>3200</v>
      </c>
      <c r="EF44" s="2">
        <v>1187000</v>
      </c>
      <c r="EG44" s="2">
        <v>49000</v>
      </c>
      <c r="EH44" s="2">
        <v>1744000</v>
      </c>
      <c r="EI44" s="2">
        <v>71000</v>
      </c>
      <c r="EJ44" s="2">
        <v>191400</v>
      </c>
      <c r="EK44" s="2">
        <v>6700</v>
      </c>
      <c r="EL44" s="2">
        <v>113000</v>
      </c>
      <c r="EM44" s="2">
        <v>4000</v>
      </c>
      <c r="EN44">
        <v>10840</v>
      </c>
      <c r="EO44">
        <v>390</v>
      </c>
      <c r="EP44">
        <v>22500</v>
      </c>
      <c r="EQ44">
        <v>860</v>
      </c>
      <c r="ER44">
        <v>8060</v>
      </c>
      <c r="ES44">
        <v>320</v>
      </c>
      <c r="ET44">
        <v>6010</v>
      </c>
      <c r="EU44">
        <v>300</v>
      </c>
      <c r="EV44">
        <v>7530</v>
      </c>
      <c r="EW44">
        <v>320</v>
      </c>
      <c r="EX44">
        <v>5840</v>
      </c>
      <c r="EY44">
        <v>250</v>
      </c>
      <c r="EZ44">
        <v>5080</v>
      </c>
      <c r="FA44">
        <v>230</v>
      </c>
      <c r="FB44">
        <v>1980</v>
      </c>
      <c r="FC44">
        <v>100</v>
      </c>
      <c r="FD44">
        <v>2660</v>
      </c>
      <c r="FE44">
        <v>130</v>
      </c>
      <c r="FF44">
        <v>1840</v>
      </c>
      <c r="FG44">
        <v>100</v>
      </c>
      <c r="FH44">
        <v>6</v>
      </c>
      <c r="FI44">
        <v>11</v>
      </c>
      <c r="FJ44">
        <v>1435</v>
      </c>
      <c r="FK44">
        <v>53</v>
      </c>
      <c r="FL44">
        <v>201</v>
      </c>
      <c r="FM44">
        <v>21</v>
      </c>
      <c r="FN44">
        <v>1454</v>
      </c>
      <c r="FO44">
        <v>95</v>
      </c>
      <c r="FP44" s="2">
        <v>66500</v>
      </c>
      <c r="FQ44" s="2">
        <v>2500</v>
      </c>
      <c r="FR44">
        <v>23320</v>
      </c>
      <c r="FS44">
        <v>870</v>
      </c>
      <c r="FT44">
        <v>34.9</v>
      </c>
      <c r="FU44">
        <v>6.7</v>
      </c>
      <c r="FV44" t="s">
        <v>459</v>
      </c>
    </row>
    <row r="45" spans="1:178" x14ac:dyDescent="0.25">
      <c r="A45" t="s">
        <v>583</v>
      </c>
      <c r="B45" t="s">
        <v>455</v>
      </c>
      <c r="C45" t="s">
        <v>584</v>
      </c>
      <c r="D45" t="s">
        <v>457</v>
      </c>
      <c r="E45" s="1">
        <v>0.57061759259259259</v>
      </c>
      <c r="F45">
        <v>41.656999999999996</v>
      </c>
      <c r="G45" t="s">
        <v>585</v>
      </c>
      <c r="H45" s="2">
        <v>4950000</v>
      </c>
      <c r="I45" s="2">
        <v>200000</v>
      </c>
      <c r="J45" s="2">
        <v>1951000</v>
      </c>
      <c r="K45" s="2">
        <v>73000</v>
      </c>
      <c r="L45">
        <v>31880</v>
      </c>
      <c r="M45">
        <v>240</v>
      </c>
      <c r="N45" s="2">
        <v>104800</v>
      </c>
      <c r="O45" s="2">
        <v>3300</v>
      </c>
      <c r="P45">
        <v>124720</v>
      </c>
      <c r="Q45">
        <v>890</v>
      </c>
      <c r="R45" s="2">
        <v>133700</v>
      </c>
      <c r="S45" s="2">
        <v>4600</v>
      </c>
      <c r="T45" s="2">
        <v>63100</v>
      </c>
      <c r="U45" s="2">
        <v>3000</v>
      </c>
      <c r="V45" s="2">
        <v>872000</v>
      </c>
      <c r="W45" s="2">
        <v>37000</v>
      </c>
      <c r="X45" s="2">
        <v>1300000</v>
      </c>
      <c r="Y45" s="2">
        <v>67000</v>
      </c>
      <c r="Z45" s="2">
        <v>145200</v>
      </c>
      <c r="AA45" s="2">
        <v>6800</v>
      </c>
      <c r="AB45" s="2">
        <v>86000</v>
      </c>
      <c r="AC45" s="2">
        <v>4000</v>
      </c>
      <c r="AD45">
        <v>7960</v>
      </c>
      <c r="AE45">
        <v>390</v>
      </c>
      <c r="AF45">
        <v>17280</v>
      </c>
      <c r="AG45">
        <v>690</v>
      </c>
      <c r="AH45">
        <v>6210</v>
      </c>
      <c r="AI45">
        <v>320</v>
      </c>
      <c r="AJ45">
        <v>4600</v>
      </c>
      <c r="AK45">
        <v>220</v>
      </c>
      <c r="AL45">
        <v>5770</v>
      </c>
      <c r="AM45">
        <v>300</v>
      </c>
      <c r="AN45">
        <v>4230</v>
      </c>
      <c r="AO45">
        <v>240</v>
      </c>
      <c r="AP45">
        <v>3950</v>
      </c>
      <c r="AQ45">
        <v>210</v>
      </c>
      <c r="AR45">
        <v>1506</v>
      </c>
      <c r="AS45">
        <v>87</v>
      </c>
      <c r="AT45">
        <v>1880</v>
      </c>
      <c r="AU45">
        <v>110</v>
      </c>
      <c r="AV45">
        <v>1344</v>
      </c>
      <c r="AW45">
        <v>91</v>
      </c>
      <c r="AX45">
        <v>267</v>
      </c>
      <c r="AY45">
        <v>21</v>
      </c>
      <c r="AZ45">
        <v>67</v>
      </c>
      <c r="BA45">
        <v>9.9</v>
      </c>
      <c r="BB45">
        <v>1040</v>
      </c>
      <c r="BC45">
        <v>44</v>
      </c>
      <c r="BD45">
        <v>174</v>
      </c>
      <c r="BE45">
        <v>20</v>
      </c>
      <c r="BF45">
        <v>1084</v>
      </c>
      <c r="BG45">
        <v>74</v>
      </c>
      <c r="BH45" s="2">
        <v>44600</v>
      </c>
      <c r="BI45" s="2">
        <v>2100</v>
      </c>
      <c r="BJ45">
        <v>16180</v>
      </c>
      <c r="BK45">
        <v>710</v>
      </c>
      <c r="BL45">
        <v>23.8</v>
      </c>
      <c r="BM45">
        <v>5.6</v>
      </c>
      <c r="BN45" s="2">
        <v>109300</v>
      </c>
      <c r="BO45" s="2">
        <v>4100</v>
      </c>
      <c r="BP45">
        <v>133</v>
      </c>
      <c r="BQ45">
        <v>64</v>
      </c>
      <c r="BR45" s="2">
        <v>1097000</v>
      </c>
      <c r="BS45" s="2">
        <v>35000</v>
      </c>
      <c r="BT45">
        <v>266</v>
      </c>
      <c r="BU45">
        <v>14</v>
      </c>
      <c r="BV45">
        <v>9770</v>
      </c>
      <c r="BW45">
        <v>340</v>
      </c>
      <c r="BX45">
        <v>463</v>
      </c>
      <c r="BY45">
        <v>21</v>
      </c>
      <c r="BZ45">
        <v>4920</v>
      </c>
      <c r="CA45">
        <v>210</v>
      </c>
      <c r="CB45">
        <v>7040</v>
      </c>
      <c r="CC45">
        <v>360</v>
      </c>
      <c r="CD45">
        <v>601</v>
      </c>
      <c r="CE45">
        <v>28</v>
      </c>
      <c r="CF45">
        <v>1981</v>
      </c>
      <c r="CG45">
        <v>91</v>
      </c>
      <c r="CH45">
        <v>216</v>
      </c>
      <c r="CI45">
        <v>11</v>
      </c>
      <c r="CJ45">
        <v>122</v>
      </c>
      <c r="CK45">
        <v>4.8</v>
      </c>
      <c r="CL45">
        <v>152.6</v>
      </c>
      <c r="CM45">
        <v>7.8</v>
      </c>
      <c r="CN45">
        <v>15.51</v>
      </c>
      <c r="CO45">
        <v>0.75</v>
      </c>
      <c r="CP45">
        <v>83.7</v>
      </c>
      <c r="CQ45">
        <v>4.4000000000000004</v>
      </c>
      <c r="CR45">
        <v>14.93</v>
      </c>
      <c r="CS45">
        <v>0.84</v>
      </c>
      <c r="CT45">
        <v>40.700000000000003</v>
      </c>
      <c r="CU45">
        <v>2.2000000000000002</v>
      </c>
      <c r="CV45">
        <v>5.22</v>
      </c>
      <c r="CW45">
        <v>0.3</v>
      </c>
      <c r="CX45">
        <v>30</v>
      </c>
      <c r="CY45">
        <v>1.8</v>
      </c>
      <c r="CZ45">
        <v>4.55</v>
      </c>
      <c r="DA45">
        <v>0.31</v>
      </c>
      <c r="DB45">
        <v>37</v>
      </c>
      <c r="DC45">
        <v>21</v>
      </c>
      <c r="DD45">
        <v>-0.3</v>
      </c>
      <c r="DE45">
        <v>2.6</v>
      </c>
      <c r="DF45">
        <v>15.49</v>
      </c>
      <c r="DG45">
        <v>0.65</v>
      </c>
      <c r="DH45">
        <v>2.88</v>
      </c>
      <c r="DI45">
        <v>0.33</v>
      </c>
      <c r="DJ45">
        <v>7.43</v>
      </c>
      <c r="DK45">
        <v>0.51</v>
      </c>
      <c r="DL45">
        <v>170.5</v>
      </c>
      <c r="DM45">
        <v>7.9</v>
      </c>
      <c r="DN45">
        <v>51</v>
      </c>
      <c r="DO45">
        <v>2.2000000000000002</v>
      </c>
      <c r="DP45">
        <v>50</v>
      </c>
      <c r="DQ45">
        <v>12</v>
      </c>
      <c r="DR45">
        <v>4.5899999999999998E-5</v>
      </c>
      <c r="DS45">
        <v>9.2999999999999999E-7</v>
      </c>
      <c r="DT45" s="2">
        <v>104100</v>
      </c>
      <c r="DU45" s="2">
        <v>3300</v>
      </c>
      <c r="DV45" s="2">
        <v>1920000</v>
      </c>
      <c r="DW45" s="2">
        <v>73000</v>
      </c>
      <c r="DX45">
        <v>500</v>
      </c>
      <c r="DY45">
        <v>240</v>
      </c>
      <c r="DZ45">
        <v>16580</v>
      </c>
      <c r="EA45">
        <v>880</v>
      </c>
      <c r="EB45" s="2">
        <v>133100</v>
      </c>
      <c r="EC45" s="2">
        <v>4600</v>
      </c>
      <c r="ED45" s="2">
        <v>63100</v>
      </c>
      <c r="EE45" s="2">
        <v>3000</v>
      </c>
      <c r="EF45" s="2">
        <v>872000</v>
      </c>
      <c r="EG45" s="2">
        <v>37000</v>
      </c>
      <c r="EH45" s="2">
        <v>1300000</v>
      </c>
      <c r="EI45" s="2">
        <v>67000</v>
      </c>
      <c r="EJ45" s="2">
        <v>145200</v>
      </c>
      <c r="EK45" s="2">
        <v>6800</v>
      </c>
      <c r="EL45" s="2">
        <v>86000</v>
      </c>
      <c r="EM45" s="2">
        <v>4000</v>
      </c>
      <c r="EN45">
        <v>7960</v>
      </c>
      <c r="EO45">
        <v>390</v>
      </c>
      <c r="EP45">
        <v>17280</v>
      </c>
      <c r="EQ45">
        <v>690</v>
      </c>
      <c r="ER45">
        <v>6210</v>
      </c>
      <c r="ES45">
        <v>320</v>
      </c>
      <c r="ET45">
        <v>4600</v>
      </c>
      <c r="EU45">
        <v>220</v>
      </c>
      <c r="EV45">
        <v>5770</v>
      </c>
      <c r="EW45">
        <v>300</v>
      </c>
      <c r="EX45">
        <v>4230</v>
      </c>
      <c r="EY45">
        <v>240</v>
      </c>
      <c r="EZ45">
        <v>3950</v>
      </c>
      <c r="FA45">
        <v>210</v>
      </c>
      <c r="FB45">
        <v>1506</v>
      </c>
      <c r="FC45">
        <v>87</v>
      </c>
      <c r="FD45">
        <v>1880</v>
      </c>
      <c r="FE45">
        <v>110</v>
      </c>
      <c r="FF45">
        <v>1344</v>
      </c>
      <c r="FG45">
        <v>91</v>
      </c>
      <c r="FH45">
        <v>-1</v>
      </c>
      <c r="FI45">
        <v>9.9</v>
      </c>
      <c r="FJ45">
        <v>1037</v>
      </c>
      <c r="FK45">
        <v>44</v>
      </c>
      <c r="FL45">
        <v>174</v>
      </c>
      <c r="FM45">
        <v>20</v>
      </c>
      <c r="FN45">
        <v>1084</v>
      </c>
      <c r="FO45">
        <v>74</v>
      </c>
      <c r="FP45" s="2">
        <v>44600</v>
      </c>
      <c r="FQ45" s="2">
        <v>2100</v>
      </c>
      <c r="FR45">
        <v>16180</v>
      </c>
      <c r="FS45">
        <v>710</v>
      </c>
      <c r="FT45">
        <v>23.8</v>
      </c>
      <c r="FU45">
        <v>5.6</v>
      </c>
      <c r="FV45" t="s">
        <v>459</v>
      </c>
    </row>
    <row r="46" spans="1:178" x14ac:dyDescent="0.25">
      <c r="A46" t="s">
        <v>586</v>
      </c>
      <c r="B46" t="s">
        <v>455</v>
      </c>
      <c r="C46" t="s">
        <v>587</v>
      </c>
      <c r="D46" t="s">
        <v>457</v>
      </c>
      <c r="E46" s="1">
        <v>0.57144178240740739</v>
      </c>
      <c r="F46">
        <v>40.241999999999997</v>
      </c>
      <c r="G46" t="s">
        <v>588</v>
      </c>
      <c r="H46" s="2">
        <v>4450000</v>
      </c>
      <c r="I46" s="2">
        <v>130000</v>
      </c>
      <c r="J46" s="2">
        <v>1984000</v>
      </c>
      <c r="K46" s="2">
        <v>63000</v>
      </c>
      <c r="L46">
        <v>32280</v>
      </c>
      <c r="M46">
        <v>190</v>
      </c>
      <c r="N46" s="2">
        <v>106800</v>
      </c>
      <c r="O46" s="2">
        <v>3300</v>
      </c>
      <c r="P46">
        <v>125930</v>
      </c>
      <c r="Q46">
        <v>920</v>
      </c>
      <c r="R46" s="2">
        <v>137500</v>
      </c>
      <c r="S46" s="2">
        <v>4500</v>
      </c>
      <c r="T46" s="2">
        <v>50300</v>
      </c>
      <c r="U46" s="2">
        <v>1500</v>
      </c>
      <c r="V46" s="2">
        <v>698000</v>
      </c>
      <c r="W46" s="2">
        <v>22000</v>
      </c>
      <c r="X46" s="2">
        <v>1023000</v>
      </c>
      <c r="Y46" s="2">
        <v>34000</v>
      </c>
      <c r="Z46" s="2">
        <v>121900</v>
      </c>
      <c r="AA46" s="2">
        <v>3900</v>
      </c>
      <c r="AB46" s="2">
        <v>69400</v>
      </c>
      <c r="AC46" s="2">
        <v>2000</v>
      </c>
      <c r="AD46">
        <v>6790</v>
      </c>
      <c r="AE46">
        <v>270</v>
      </c>
      <c r="AF46">
        <v>13410</v>
      </c>
      <c r="AG46">
        <v>460</v>
      </c>
      <c r="AH46">
        <v>5160</v>
      </c>
      <c r="AI46">
        <v>210</v>
      </c>
      <c r="AJ46">
        <v>3660</v>
      </c>
      <c r="AK46">
        <v>150</v>
      </c>
      <c r="AL46">
        <v>4770</v>
      </c>
      <c r="AM46">
        <v>190</v>
      </c>
      <c r="AN46">
        <v>3730</v>
      </c>
      <c r="AO46">
        <v>150</v>
      </c>
      <c r="AP46">
        <v>3230</v>
      </c>
      <c r="AQ46">
        <v>150</v>
      </c>
      <c r="AR46">
        <v>1159</v>
      </c>
      <c r="AS46">
        <v>77</v>
      </c>
      <c r="AT46">
        <v>1616</v>
      </c>
      <c r="AU46">
        <v>94</v>
      </c>
      <c r="AV46">
        <v>1156</v>
      </c>
      <c r="AW46">
        <v>82</v>
      </c>
      <c r="AX46">
        <v>204</v>
      </c>
      <c r="AY46">
        <v>17</v>
      </c>
      <c r="AZ46">
        <v>67.7</v>
      </c>
      <c r="BA46">
        <v>9.3000000000000007</v>
      </c>
      <c r="BB46">
        <v>821</v>
      </c>
      <c r="BC46">
        <v>32</v>
      </c>
      <c r="BD46">
        <v>151</v>
      </c>
      <c r="BE46">
        <v>17</v>
      </c>
      <c r="BF46">
        <v>794</v>
      </c>
      <c r="BG46">
        <v>53</v>
      </c>
      <c r="BH46">
        <v>29510</v>
      </c>
      <c r="BI46">
        <v>830</v>
      </c>
      <c r="BJ46">
        <v>11680</v>
      </c>
      <c r="BK46">
        <v>340</v>
      </c>
      <c r="BL46">
        <v>17.5</v>
      </c>
      <c r="BM46">
        <v>4.7</v>
      </c>
      <c r="BN46" s="2">
        <v>113400</v>
      </c>
      <c r="BO46" s="2">
        <v>3500</v>
      </c>
      <c r="BP46">
        <v>21</v>
      </c>
      <c r="BQ46">
        <v>44</v>
      </c>
      <c r="BR46" s="2">
        <v>1121000</v>
      </c>
      <c r="BS46" s="2">
        <v>35000</v>
      </c>
      <c r="BT46">
        <v>292</v>
      </c>
      <c r="BU46">
        <v>15</v>
      </c>
      <c r="BV46">
        <v>10070</v>
      </c>
      <c r="BW46">
        <v>330</v>
      </c>
      <c r="BX46">
        <v>368</v>
      </c>
      <c r="BY46">
        <v>11</v>
      </c>
      <c r="BZ46">
        <v>3940</v>
      </c>
      <c r="CA46">
        <v>120</v>
      </c>
      <c r="CB46">
        <v>5550</v>
      </c>
      <c r="CC46">
        <v>190</v>
      </c>
      <c r="CD46">
        <v>506</v>
      </c>
      <c r="CE46">
        <v>16</v>
      </c>
      <c r="CF46">
        <v>1600</v>
      </c>
      <c r="CG46">
        <v>46</v>
      </c>
      <c r="CH46">
        <v>184.6</v>
      </c>
      <c r="CI46">
        <v>7.3</v>
      </c>
      <c r="CJ46">
        <v>94.8</v>
      </c>
      <c r="CK46">
        <v>3.2</v>
      </c>
      <c r="CL46">
        <v>126.9</v>
      </c>
      <c r="CM46">
        <v>5.0999999999999996</v>
      </c>
      <c r="CN46">
        <v>12.36</v>
      </c>
      <c r="CO46">
        <v>0.51</v>
      </c>
      <c r="CP46">
        <v>69.3</v>
      </c>
      <c r="CQ46">
        <v>2.7</v>
      </c>
      <c r="CR46">
        <v>13.2</v>
      </c>
      <c r="CS46">
        <v>0.52</v>
      </c>
      <c r="CT46">
        <v>33.4</v>
      </c>
      <c r="CU46">
        <v>1.5</v>
      </c>
      <c r="CV46">
        <v>4.0199999999999996</v>
      </c>
      <c r="CW46">
        <v>0.27</v>
      </c>
      <c r="CX46">
        <v>25.8</v>
      </c>
      <c r="CY46">
        <v>1.5</v>
      </c>
      <c r="CZ46">
        <v>3.91</v>
      </c>
      <c r="DA46">
        <v>0.28000000000000003</v>
      </c>
      <c r="DB46">
        <v>-30</v>
      </c>
      <c r="DC46">
        <v>17</v>
      </c>
      <c r="DD46">
        <v>-0.1</v>
      </c>
      <c r="DE46">
        <v>2.4</v>
      </c>
      <c r="DF46">
        <v>12.24</v>
      </c>
      <c r="DG46">
        <v>0.48</v>
      </c>
      <c r="DH46">
        <v>2.5</v>
      </c>
      <c r="DI46">
        <v>0.28999999999999998</v>
      </c>
      <c r="DJ46">
        <v>5.45</v>
      </c>
      <c r="DK46">
        <v>0.37</v>
      </c>
      <c r="DL46">
        <v>113</v>
      </c>
      <c r="DM46">
        <v>3.2</v>
      </c>
      <c r="DN46">
        <v>36.799999999999997</v>
      </c>
      <c r="DO46">
        <v>1.1000000000000001</v>
      </c>
      <c r="DP46">
        <v>34</v>
      </c>
      <c r="DQ46">
        <v>9</v>
      </c>
      <c r="DR46">
        <v>3.2929999999999998E-5</v>
      </c>
      <c r="DS46">
        <v>4.5999999999999999E-7</v>
      </c>
      <c r="DT46" s="2">
        <v>106100</v>
      </c>
      <c r="DU46" s="2">
        <v>3300</v>
      </c>
      <c r="DV46" s="2">
        <v>1953000</v>
      </c>
      <c r="DW46" s="2">
        <v>63000</v>
      </c>
      <c r="DX46">
        <v>90</v>
      </c>
      <c r="DY46">
        <v>180</v>
      </c>
      <c r="DZ46">
        <v>18260</v>
      </c>
      <c r="EA46">
        <v>920</v>
      </c>
      <c r="EB46" s="2">
        <v>136800</v>
      </c>
      <c r="EC46" s="2">
        <v>4500</v>
      </c>
      <c r="ED46" s="2">
        <v>50300</v>
      </c>
      <c r="EE46" s="2">
        <v>1500</v>
      </c>
      <c r="EF46" s="2">
        <v>698000</v>
      </c>
      <c r="EG46" s="2">
        <v>22000</v>
      </c>
      <c r="EH46" s="2">
        <v>1023000</v>
      </c>
      <c r="EI46" s="2">
        <v>34000</v>
      </c>
      <c r="EJ46" s="2">
        <v>121900</v>
      </c>
      <c r="EK46" s="2">
        <v>3900</v>
      </c>
      <c r="EL46" s="2">
        <v>69400</v>
      </c>
      <c r="EM46" s="2">
        <v>2000</v>
      </c>
      <c r="EN46">
        <v>6790</v>
      </c>
      <c r="EO46">
        <v>270</v>
      </c>
      <c r="EP46">
        <v>13410</v>
      </c>
      <c r="EQ46">
        <v>460</v>
      </c>
      <c r="ER46">
        <v>5160</v>
      </c>
      <c r="ES46">
        <v>210</v>
      </c>
      <c r="ET46">
        <v>3660</v>
      </c>
      <c r="EU46">
        <v>150</v>
      </c>
      <c r="EV46">
        <v>4770</v>
      </c>
      <c r="EW46">
        <v>190</v>
      </c>
      <c r="EX46">
        <v>3730</v>
      </c>
      <c r="EY46">
        <v>150</v>
      </c>
      <c r="EZ46">
        <v>3230</v>
      </c>
      <c r="FA46">
        <v>150</v>
      </c>
      <c r="FB46">
        <v>1159</v>
      </c>
      <c r="FC46">
        <v>77</v>
      </c>
      <c r="FD46">
        <v>1616</v>
      </c>
      <c r="FE46">
        <v>94</v>
      </c>
      <c r="FF46">
        <v>1156</v>
      </c>
      <c r="FG46">
        <v>82</v>
      </c>
      <c r="FH46">
        <v>-0.3</v>
      </c>
      <c r="FI46">
        <v>9.3000000000000007</v>
      </c>
      <c r="FJ46">
        <v>819</v>
      </c>
      <c r="FK46">
        <v>32</v>
      </c>
      <c r="FL46">
        <v>151</v>
      </c>
      <c r="FM46">
        <v>17</v>
      </c>
      <c r="FN46">
        <v>794</v>
      </c>
      <c r="FO46">
        <v>53</v>
      </c>
      <c r="FP46">
        <v>29510</v>
      </c>
      <c r="FQ46">
        <v>830</v>
      </c>
      <c r="FR46">
        <v>11680</v>
      </c>
      <c r="FS46">
        <v>340</v>
      </c>
      <c r="FT46">
        <v>17.5</v>
      </c>
      <c r="FU46">
        <v>4.7</v>
      </c>
      <c r="FV46" t="s">
        <v>459</v>
      </c>
    </row>
    <row r="47" spans="1:178" x14ac:dyDescent="0.25">
      <c r="A47" t="s">
        <v>589</v>
      </c>
      <c r="B47" t="s">
        <v>455</v>
      </c>
      <c r="C47" t="s">
        <v>590</v>
      </c>
      <c r="D47" t="s">
        <v>457</v>
      </c>
      <c r="E47" s="1">
        <v>0.5722659722222222</v>
      </c>
      <c r="F47">
        <v>38.984999999999999</v>
      </c>
      <c r="G47" t="s">
        <v>591</v>
      </c>
      <c r="H47" s="2">
        <v>4390000</v>
      </c>
      <c r="I47" s="2">
        <v>140000</v>
      </c>
      <c r="J47" s="2">
        <v>1913000</v>
      </c>
      <c r="K47" s="2">
        <v>62000</v>
      </c>
      <c r="L47">
        <v>32850</v>
      </c>
      <c r="M47">
        <v>240</v>
      </c>
      <c r="N47" s="2">
        <v>103900</v>
      </c>
      <c r="O47" s="2">
        <v>3000</v>
      </c>
      <c r="P47">
        <v>122920</v>
      </c>
      <c r="Q47">
        <v>840</v>
      </c>
      <c r="R47" s="2">
        <v>130500</v>
      </c>
      <c r="S47" s="2">
        <v>3900</v>
      </c>
      <c r="T47" s="2">
        <v>46800</v>
      </c>
      <c r="U47" s="2">
        <v>1800</v>
      </c>
      <c r="V47" s="2">
        <v>721000</v>
      </c>
      <c r="W47" s="2">
        <v>27000</v>
      </c>
      <c r="X47" s="2">
        <v>1008000</v>
      </c>
      <c r="Y47" s="2">
        <v>39000</v>
      </c>
      <c r="Z47" s="2">
        <v>114200</v>
      </c>
      <c r="AA47" s="2">
        <v>4000</v>
      </c>
      <c r="AB47" s="2">
        <v>66800</v>
      </c>
      <c r="AC47" s="2">
        <v>2700</v>
      </c>
      <c r="AD47">
        <v>6230</v>
      </c>
      <c r="AE47">
        <v>270</v>
      </c>
      <c r="AF47">
        <v>14290</v>
      </c>
      <c r="AG47">
        <v>540</v>
      </c>
      <c r="AH47">
        <v>4790</v>
      </c>
      <c r="AI47">
        <v>200</v>
      </c>
      <c r="AJ47">
        <v>3440</v>
      </c>
      <c r="AK47">
        <v>170</v>
      </c>
      <c r="AL47">
        <v>4150</v>
      </c>
      <c r="AM47">
        <v>200</v>
      </c>
      <c r="AN47">
        <v>3210</v>
      </c>
      <c r="AO47">
        <v>150</v>
      </c>
      <c r="AP47">
        <v>2880</v>
      </c>
      <c r="AQ47">
        <v>140</v>
      </c>
      <c r="AR47">
        <v>1105</v>
      </c>
      <c r="AS47">
        <v>85</v>
      </c>
      <c r="AT47">
        <v>1524</v>
      </c>
      <c r="AU47">
        <v>95</v>
      </c>
      <c r="AV47">
        <v>1026</v>
      </c>
      <c r="AW47">
        <v>84</v>
      </c>
      <c r="AX47">
        <v>234</v>
      </c>
      <c r="AY47">
        <v>21</v>
      </c>
      <c r="AZ47">
        <v>64.599999999999994</v>
      </c>
      <c r="BA47">
        <v>9.5</v>
      </c>
      <c r="BB47">
        <v>811</v>
      </c>
      <c r="BC47">
        <v>36</v>
      </c>
      <c r="BD47">
        <v>145</v>
      </c>
      <c r="BE47">
        <v>15</v>
      </c>
      <c r="BF47">
        <v>792</v>
      </c>
      <c r="BG47">
        <v>65</v>
      </c>
      <c r="BH47" s="2">
        <v>29500</v>
      </c>
      <c r="BI47" s="2">
        <v>1400</v>
      </c>
      <c r="BJ47">
        <v>11530</v>
      </c>
      <c r="BK47">
        <v>450</v>
      </c>
      <c r="BL47">
        <v>22.8</v>
      </c>
      <c r="BM47">
        <v>5.2</v>
      </c>
      <c r="BN47" s="2">
        <v>114600</v>
      </c>
      <c r="BO47" s="2">
        <v>3700</v>
      </c>
      <c r="BP47">
        <v>33</v>
      </c>
      <c r="BQ47">
        <v>51</v>
      </c>
      <c r="BR47" s="2">
        <v>1092000</v>
      </c>
      <c r="BS47" s="2">
        <v>32000</v>
      </c>
      <c r="BT47">
        <v>248</v>
      </c>
      <c r="BU47">
        <v>13</v>
      </c>
      <c r="BV47">
        <v>9570</v>
      </c>
      <c r="BW47">
        <v>280</v>
      </c>
      <c r="BX47">
        <v>343</v>
      </c>
      <c r="BY47">
        <v>13</v>
      </c>
      <c r="BZ47">
        <v>4080</v>
      </c>
      <c r="CA47">
        <v>150</v>
      </c>
      <c r="CB47">
        <v>5480</v>
      </c>
      <c r="CC47">
        <v>210</v>
      </c>
      <c r="CD47">
        <v>474</v>
      </c>
      <c r="CE47">
        <v>17</v>
      </c>
      <c r="CF47">
        <v>1544</v>
      </c>
      <c r="CG47">
        <v>63</v>
      </c>
      <c r="CH47">
        <v>169.5</v>
      </c>
      <c r="CI47">
        <v>7.3</v>
      </c>
      <c r="CJ47">
        <v>101.2</v>
      </c>
      <c r="CK47">
        <v>3.8</v>
      </c>
      <c r="CL47">
        <v>117.9</v>
      </c>
      <c r="CM47">
        <v>5</v>
      </c>
      <c r="CN47">
        <v>11.61</v>
      </c>
      <c r="CO47">
        <v>0.57999999999999996</v>
      </c>
      <c r="CP47">
        <v>60.4</v>
      </c>
      <c r="CQ47">
        <v>2.9</v>
      </c>
      <c r="CR47">
        <v>11.35</v>
      </c>
      <c r="CS47">
        <v>0.55000000000000004</v>
      </c>
      <c r="CT47">
        <v>29.7</v>
      </c>
      <c r="CU47">
        <v>1.5</v>
      </c>
      <c r="CV47">
        <v>3.84</v>
      </c>
      <c r="CW47">
        <v>0.28999999999999998</v>
      </c>
      <c r="CX47">
        <v>24.3</v>
      </c>
      <c r="CY47">
        <v>1.5</v>
      </c>
      <c r="CZ47">
        <v>3.48</v>
      </c>
      <c r="DA47">
        <v>0.28000000000000003</v>
      </c>
      <c r="DB47">
        <v>-5</v>
      </c>
      <c r="DC47">
        <v>21</v>
      </c>
      <c r="DD47">
        <v>-0.9</v>
      </c>
      <c r="DE47">
        <v>2.5</v>
      </c>
      <c r="DF47">
        <v>12.1</v>
      </c>
      <c r="DG47">
        <v>0.54</v>
      </c>
      <c r="DH47">
        <v>2.4</v>
      </c>
      <c r="DI47">
        <v>0.26</v>
      </c>
      <c r="DJ47">
        <v>5.44</v>
      </c>
      <c r="DK47">
        <v>0.45</v>
      </c>
      <c r="DL47">
        <v>112.9</v>
      </c>
      <c r="DM47">
        <v>5.4</v>
      </c>
      <c r="DN47">
        <v>36.4</v>
      </c>
      <c r="DO47">
        <v>1.4</v>
      </c>
      <c r="DP47">
        <v>41.7</v>
      </c>
      <c r="DQ47">
        <v>9.5</v>
      </c>
      <c r="DR47">
        <v>3.2879999999999997E-5</v>
      </c>
      <c r="DS47">
        <v>6.3E-7</v>
      </c>
      <c r="DT47" s="2">
        <v>103200</v>
      </c>
      <c r="DU47" s="2">
        <v>3000</v>
      </c>
      <c r="DV47" s="2">
        <v>1882000</v>
      </c>
      <c r="DW47" s="2">
        <v>62000</v>
      </c>
      <c r="DX47">
        <v>150</v>
      </c>
      <c r="DY47">
        <v>240</v>
      </c>
      <c r="DZ47">
        <v>15540</v>
      </c>
      <c r="EA47">
        <v>840</v>
      </c>
      <c r="EB47" s="2">
        <v>129800</v>
      </c>
      <c r="EC47" s="2">
        <v>3900</v>
      </c>
      <c r="ED47" s="2">
        <v>46800</v>
      </c>
      <c r="EE47" s="2">
        <v>1800</v>
      </c>
      <c r="EF47" s="2">
        <v>721000</v>
      </c>
      <c r="EG47" s="2">
        <v>27000</v>
      </c>
      <c r="EH47" s="2">
        <v>1008000</v>
      </c>
      <c r="EI47" s="2">
        <v>39000</v>
      </c>
      <c r="EJ47" s="2">
        <v>114200</v>
      </c>
      <c r="EK47" s="2">
        <v>4000</v>
      </c>
      <c r="EL47" s="2">
        <v>66800</v>
      </c>
      <c r="EM47" s="2">
        <v>2700</v>
      </c>
      <c r="EN47">
        <v>6230</v>
      </c>
      <c r="EO47">
        <v>270</v>
      </c>
      <c r="EP47">
        <v>14290</v>
      </c>
      <c r="EQ47">
        <v>540</v>
      </c>
      <c r="ER47">
        <v>4790</v>
      </c>
      <c r="ES47">
        <v>200</v>
      </c>
      <c r="ET47">
        <v>3440</v>
      </c>
      <c r="EU47">
        <v>170</v>
      </c>
      <c r="EV47">
        <v>4150</v>
      </c>
      <c r="EW47">
        <v>200</v>
      </c>
      <c r="EX47">
        <v>3210</v>
      </c>
      <c r="EY47">
        <v>150</v>
      </c>
      <c r="EZ47">
        <v>2880</v>
      </c>
      <c r="FA47">
        <v>140</v>
      </c>
      <c r="FB47">
        <v>1105</v>
      </c>
      <c r="FC47">
        <v>85</v>
      </c>
      <c r="FD47">
        <v>1524</v>
      </c>
      <c r="FE47">
        <v>95</v>
      </c>
      <c r="FF47">
        <v>1026</v>
      </c>
      <c r="FG47">
        <v>84</v>
      </c>
      <c r="FH47">
        <v>-3.4</v>
      </c>
      <c r="FI47">
        <v>9.5</v>
      </c>
      <c r="FJ47">
        <v>808</v>
      </c>
      <c r="FK47">
        <v>36</v>
      </c>
      <c r="FL47">
        <v>144</v>
      </c>
      <c r="FM47">
        <v>15</v>
      </c>
      <c r="FN47">
        <v>792</v>
      </c>
      <c r="FO47">
        <v>65</v>
      </c>
      <c r="FP47" s="2">
        <v>29500</v>
      </c>
      <c r="FQ47" s="2">
        <v>1400</v>
      </c>
      <c r="FR47">
        <v>11530</v>
      </c>
      <c r="FS47">
        <v>450</v>
      </c>
      <c r="FT47">
        <v>22.8</v>
      </c>
      <c r="FU47">
        <v>5.2</v>
      </c>
      <c r="FV47" t="s">
        <v>459</v>
      </c>
    </row>
    <row r="48" spans="1:178" x14ac:dyDescent="0.25">
      <c r="A48" t="s">
        <v>592</v>
      </c>
      <c r="B48" t="s">
        <v>455</v>
      </c>
      <c r="C48" t="s">
        <v>593</v>
      </c>
      <c r="D48" t="s">
        <v>457</v>
      </c>
      <c r="E48" s="1">
        <v>0.59740671296296299</v>
      </c>
      <c r="F48">
        <v>34.43</v>
      </c>
      <c r="G48" t="s">
        <v>594</v>
      </c>
      <c r="H48" s="2">
        <v>4530000</v>
      </c>
      <c r="I48" s="2">
        <v>130000</v>
      </c>
      <c r="J48" s="2">
        <v>1942000</v>
      </c>
      <c r="K48" s="2">
        <v>61000</v>
      </c>
      <c r="L48">
        <v>31600</v>
      </c>
      <c r="M48">
        <v>270</v>
      </c>
      <c r="N48" s="2">
        <v>103600</v>
      </c>
      <c r="O48" s="2">
        <v>2600</v>
      </c>
      <c r="P48" s="2">
        <v>130900</v>
      </c>
      <c r="Q48" s="2">
        <v>1200</v>
      </c>
      <c r="R48" s="2">
        <v>140800</v>
      </c>
      <c r="S48" s="2">
        <v>3500</v>
      </c>
      <c r="T48" s="2">
        <v>63700</v>
      </c>
      <c r="U48" s="2">
        <v>2100</v>
      </c>
      <c r="V48" s="2">
        <v>670000</v>
      </c>
      <c r="W48" s="2">
        <v>21000</v>
      </c>
      <c r="X48" s="2">
        <v>1097000</v>
      </c>
      <c r="Y48" s="2">
        <v>37000</v>
      </c>
      <c r="Z48" s="2">
        <v>140600</v>
      </c>
      <c r="AA48" s="2">
        <v>4500</v>
      </c>
      <c r="AB48" s="2">
        <v>89400</v>
      </c>
      <c r="AC48" s="2">
        <v>2600</v>
      </c>
      <c r="AD48">
        <v>8890</v>
      </c>
      <c r="AE48">
        <v>350</v>
      </c>
      <c r="AF48">
        <v>12600</v>
      </c>
      <c r="AG48">
        <v>360</v>
      </c>
      <c r="AH48">
        <v>6790</v>
      </c>
      <c r="AI48">
        <v>260</v>
      </c>
      <c r="AJ48">
        <v>5350</v>
      </c>
      <c r="AK48">
        <v>170</v>
      </c>
      <c r="AL48">
        <v>6600</v>
      </c>
      <c r="AM48">
        <v>270</v>
      </c>
      <c r="AN48">
        <v>4910</v>
      </c>
      <c r="AO48">
        <v>200</v>
      </c>
      <c r="AP48">
        <v>4320</v>
      </c>
      <c r="AQ48">
        <v>180</v>
      </c>
      <c r="AR48">
        <v>1556</v>
      </c>
      <c r="AS48">
        <v>91</v>
      </c>
      <c r="AT48">
        <v>2020</v>
      </c>
      <c r="AU48">
        <v>120</v>
      </c>
      <c r="AV48">
        <v>1300</v>
      </c>
      <c r="AW48">
        <v>91</v>
      </c>
      <c r="AX48">
        <v>219</v>
      </c>
      <c r="AY48">
        <v>23</v>
      </c>
      <c r="AZ48">
        <v>68</v>
      </c>
      <c r="BA48">
        <v>10</v>
      </c>
      <c r="BB48">
        <v>621</v>
      </c>
      <c r="BC48">
        <v>32</v>
      </c>
      <c r="BD48">
        <v>139</v>
      </c>
      <c r="BE48">
        <v>16</v>
      </c>
      <c r="BF48">
        <v>691</v>
      </c>
      <c r="BG48">
        <v>61</v>
      </c>
      <c r="BH48" s="2">
        <v>23200</v>
      </c>
      <c r="BI48" s="2">
        <v>1200</v>
      </c>
      <c r="BJ48">
        <v>8640</v>
      </c>
      <c r="BK48">
        <v>400</v>
      </c>
      <c r="BL48">
        <v>21.9</v>
      </c>
      <c r="BM48">
        <v>5.6</v>
      </c>
      <c r="BN48" s="2">
        <v>109900</v>
      </c>
      <c r="BO48" s="2">
        <v>4700</v>
      </c>
      <c r="BP48">
        <v>-3</v>
      </c>
      <c r="BQ48">
        <v>21</v>
      </c>
      <c r="BR48" s="2">
        <v>1165000</v>
      </c>
      <c r="BS48" s="2">
        <v>30000</v>
      </c>
      <c r="BT48">
        <v>399</v>
      </c>
      <c r="BU48">
        <v>18</v>
      </c>
      <c r="BV48">
        <v>10980</v>
      </c>
      <c r="BW48">
        <v>270</v>
      </c>
      <c r="BX48">
        <v>489</v>
      </c>
      <c r="BY48">
        <v>16</v>
      </c>
      <c r="BZ48">
        <v>3960</v>
      </c>
      <c r="CA48">
        <v>130</v>
      </c>
      <c r="CB48">
        <v>6250</v>
      </c>
      <c r="CC48">
        <v>210</v>
      </c>
      <c r="CD48">
        <v>615</v>
      </c>
      <c r="CE48">
        <v>20</v>
      </c>
      <c r="CF48">
        <v>2229</v>
      </c>
      <c r="CG48">
        <v>64</v>
      </c>
      <c r="CH48">
        <v>250.5</v>
      </c>
      <c r="CI48">
        <v>9.9</v>
      </c>
      <c r="CJ48">
        <v>94</v>
      </c>
      <c r="CK48">
        <v>2.7</v>
      </c>
      <c r="CL48">
        <v>172.1</v>
      </c>
      <c r="CM48">
        <v>6.6</v>
      </c>
      <c r="CN48">
        <v>18.760000000000002</v>
      </c>
      <c r="CO48">
        <v>0.6</v>
      </c>
      <c r="CP48">
        <v>100.2</v>
      </c>
      <c r="CQ48">
        <v>4.0999999999999996</v>
      </c>
      <c r="CR48">
        <v>18.07</v>
      </c>
      <c r="CS48">
        <v>0.74</v>
      </c>
      <c r="CT48">
        <v>45.7</v>
      </c>
      <c r="CU48">
        <v>2</v>
      </c>
      <c r="CV48">
        <v>5.61</v>
      </c>
      <c r="CW48">
        <v>0.33</v>
      </c>
      <c r="CX48">
        <v>33.799999999999997</v>
      </c>
      <c r="CY48">
        <v>1.9</v>
      </c>
      <c r="CZ48">
        <v>4.58</v>
      </c>
      <c r="DA48">
        <v>0.32</v>
      </c>
      <c r="DB48">
        <v>8</v>
      </c>
      <c r="DC48">
        <v>23</v>
      </c>
      <c r="DD48">
        <v>0.1</v>
      </c>
      <c r="DE48">
        <v>2.7</v>
      </c>
      <c r="DF48">
        <v>9.6300000000000008</v>
      </c>
      <c r="DG48">
        <v>0.49</v>
      </c>
      <c r="DH48">
        <v>2.41</v>
      </c>
      <c r="DI48">
        <v>0.28000000000000003</v>
      </c>
      <c r="DJ48">
        <v>4.93</v>
      </c>
      <c r="DK48">
        <v>0.43</v>
      </c>
      <c r="DL48">
        <v>91.1</v>
      </c>
      <c r="DM48">
        <v>4.5999999999999996</v>
      </c>
      <c r="DN48">
        <v>28.5</v>
      </c>
      <c r="DO48">
        <v>1.3</v>
      </c>
      <c r="DP48">
        <v>-344</v>
      </c>
      <c r="DQ48">
        <v>92</v>
      </c>
      <c r="DR48">
        <v>2.404E-5</v>
      </c>
      <c r="DS48">
        <v>6.7000000000000004E-7</v>
      </c>
      <c r="DT48" s="2">
        <v>103000</v>
      </c>
      <c r="DU48" s="2">
        <v>2600</v>
      </c>
      <c r="DV48" s="2">
        <v>1912000</v>
      </c>
      <c r="DW48" s="2">
        <v>61000</v>
      </c>
      <c r="DX48">
        <v>-30</v>
      </c>
      <c r="DY48">
        <v>270</v>
      </c>
      <c r="DZ48" s="2">
        <v>26900</v>
      </c>
      <c r="EA48" s="2">
        <v>1200</v>
      </c>
      <c r="EB48" s="2">
        <v>140100</v>
      </c>
      <c r="EC48" s="2">
        <v>3500</v>
      </c>
      <c r="ED48" s="2">
        <v>63700</v>
      </c>
      <c r="EE48" s="2">
        <v>2100</v>
      </c>
      <c r="EF48" s="2">
        <v>670000</v>
      </c>
      <c r="EG48" s="2">
        <v>21000</v>
      </c>
      <c r="EH48" s="2">
        <v>1097000</v>
      </c>
      <c r="EI48" s="2">
        <v>37000</v>
      </c>
      <c r="EJ48" s="2">
        <v>140600</v>
      </c>
      <c r="EK48" s="2">
        <v>4500</v>
      </c>
      <c r="EL48" s="2">
        <v>89400</v>
      </c>
      <c r="EM48" s="2">
        <v>2600</v>
      </c>
      <c r="EN48">
        <v>8890</v>
      </c>
      <c r="EO48">
        <v>350</v>
      </c>
      <c r="EP48">
        <v>12600</v>
      </c>
      <c r="EQ48">
        <v>360</v>
      </c>
      <c r="ER48">
        <v>6790</v>
      </c>
      <c r="ES48">
        <v>260</v>
      </c>
      <c r="ET48">
        <v>5350</v>
      </c>
      <c r="EU48">
        <v>170</v>
      </c>
      <c r="EV48">
        <v>6600</v>
      </c>
      <c r="EW48">
        <v>270</v>
      </c>
      <c r="EX48">
        <v>4910</v>
      </c>
      <c r="EY48">
        <v>200</v>
      </c>
      <c r="EZ48">
        <v>4320</v>
      </c>
      <c r="FA48">
        <v>180</v>
      </c>
      <c r="FB48">
        <v>1556</v>
      </c>
      <c r="FC48">
        <v>91</v>
      </c>
      <c r="FD48">
        <v>2020</v>
      </c>
      <c r="FE48">
        <v>120</v>
      </c>
      <c r="FF48">
        <v>1300</v>
      </c>
      <c r="FG48">
        <v>91</v>
      </c>
      <c r="FH48">
        <v>0</v>
      </c>
      <c r="FI48">
        <v>10</v>
      </c>
      <c r="FJ48">
        <v>618</v>
      </c>
      <c r="FK48">
        <v>32</v>
      </c>
      <c r="FL48">
        <v>138</v>
      </c>
      <c r="FM48">
        <v>16</v>
      </c>
      <c r="FN48">
        <v>691</v>
      </c>
      <c r="FO48">
        <v>61</v>
      </c>
      <c r="FP48" s="2">
        <v>23200</v>
      </c>
      <c r="FQ48" s="2">
        <v>1200</v>
      </c>
      <c r="FR48">
        <v>8640</v>
      </c>
      <c r="FS48">
        <v>400</v>
      </c>
      <c r="FT48">
        <v>21.9</v>
      </c>
      <c r="FU48">
        <v>5.6</v>
      </c>
      <c r="FV48" t="s">
        <v>459</v>
      </c>
    </row>
    <row r="49" spans="1:263" x14ac:dyDescent="0.25">
      <c r="A49" t="s">
        <v>595</v>
      </c>
      <c r="B49" t="s">
        <v>455</v>
      </c>
      <c r="C49" t="s">
        <v>596</v>
      </c>
      <c r="D49" t="s">
        <v>457</v>
      </c>
      <c r="E49" s="1">
        <v>0.5981636574074074</v>
      </c>
      <c r="F49">
        <v>39.447000000000003</v>
      </c>
      <c r="G49" t="s">
        <v>597</v>
      </c>
      <c r="H49" s="2">
        <v>4810000</v>
      </c>
      <c r="I49" s="2">
        <v>170000</v>
      </c>
      <c r="J49" s="2">
        <v>1938000</v>
      </c>
      <c r="K49" s="2">
        <v>66000</v>
      </c>
      <c r="L49">
        <v>31950</v>
      </c>
      <c r="M49">
        <v>170</v>
      </c>
      <c r="N49" s="2">
        <v>103000</v>
      </c>
      <c r="O49" s="2">
        <v>3300</v>
      </c>
      <c r="P49" s="2">
        <v>131800</v>
      </c>
      <c r="Q49" s="2">
        <v>1000</v>
      </c>
      <c r="R49" s="2">
        <v>139700</v>
      </c>
      <c r="S49" s="2">
        <v>4200</v>
      </c>
      <c r="T49" s="2">
        <v>72600</v>
      </c>
      <c r="U49" s="2">
        <v>2400</v>
      </c>
      <c r="V49" s="2">
        <v>723000</v>
      </c>
      <c r="W49" s="2">
        <v>31000</v>
      </c>
      <c r="X49" s="2">
        <v>1274000</v>
      </c>
      <c r="Y49" s="2">
        <v>60000</v>
      </c>
      <c r="Z49" s="2">
        <v>159400</v>
      </c>
      <c r="AA49" s="2">
        <v>6200</v>
      </c>
      <c r="AB49" s="2">
        <v>98000</v>
      </c>
      <c r="AC49" s="2">
        <v>3600</v>
      </c>
      <c r="AD49">
        <v>10490</v>
      </c>
      <c r="AE49">
        <v>430</v>
      </c>
      <c r="AF49">
        <v>14120</v>
      </c>
      <c r="AG49">
        <v>550</v>
      </c>
      <c r="AH49">
        <v>7930</v>
      </c>
      <c r="AI49">
        <v>290</v>
      </c>
      <c r="AJ49">
        <v>5870</v>
      </c>
      <c r="AK49">
        <v>230</v>
      </c>
      <c r="AL49">
        <v>7530</v>
      </c>
      <c r="AM49">
        <v>290</v>
      </c>
      <c r="AN49">
        <v>5560</v>
      </c>
      <c r="AO49">
        <v>250</v>
      </c>
      <c r="AP49">
        <v>4990</v>
      </c>
      <c r="AQ49">
        <v>220</v>
      </c>
      <c r="AR49">
        <v>1760</v>
      </c>
      <c r="AS49">
        <v>110</v>
      </c>
      <c r="AT49">
        <v>2130</v>
      </c>
      <c r="AU49">
        <v>120</v>
      </c>
      <c r="AV49">
        <v>1486</v>
      </c>
      <c r="AW49">
        <v>87</v>
      </c>
      <c r="AX49">
        <v>227</v>
      </c>
      <c r="AY49">
        <v>21</v>
      </c>
      <c r="AZ49">
        <v>81</v>
      </c>
      <c r="BA49">
        <v>13</v>
      </c>
      <c r="BB49">
        <v>709</v>
      </c>
      <c r="BC49">
        <v>36</v>
      </c>
      <c r="BD49">
        <v>131</v>
      </c>
      <c r="BE49">
        <v>14</v>
      </c>
      <c r="BF49">
        <v>780</v>
      </c>
      <c r="BG49">
        <v>57</v>
      </c>
      <c r="BH49" s="2">
        <v>30700</v>
      </c>
      <c r="BI49" s="2">
        <v>1700</v>
      </c>
      <c r="BJ49">
        <v>10640</v>
      </c>
      <c r="BK49">
        <v>540</v>
      </c>
      <c r="BL49">
        <v>14.8</v>
      </c>
      <c r="BM49">
        <v>5.0999999999999996</v>
      </c>
      <c r="BN49" s="2">
        <v>71400</v>
      </c>
      <c r="BO49" s="2">
        <v>3400</v>
      </c>
      <c r="BP49">
        <v>-5.0999999999999996</v>
      </c>
      <c r="BQ49">
        <v>4.9000000000000004</v>
      </c>
      <c r="BR49" s="2">
        <v>1161000</v>
      </c>
      <c r="BS49" s="2">
        <v>37000</v>
      </c>
      <c r="BT49">
        <v>410</v>
      </c>
      <c r="BU49">
        <v>15</v>
      </c>
      <c r="BV49">
        <v>10920</v>
      </c>
      <c r="BW49">
        <v>330</v>
      </c>
      <c r="BX49">
        <v>559</v>
      </c>
      <c r="BY49">
        <v>19</v>
      </c>
      <c r="BZ49">
        <v>4280</v>
      </c>
      <c r="CA49">
        <v>180</v>
      </c>
      <c r="CB49">
        <v>7260</v>
      </c>
      <c r="CC49">
        <v>340</v>
      </c>
      <c r="CD49">
        <v>699</v>
      </c>
      <c r="CE49">
        <v>27</v>
      </c>
      <c r="CF49">
        <v>2449</v>
      </c>
      <c r="CG49">
        <v>89</v>
      </c>
      <c r="CH49">
        <v>296</v>
      </c>
      <c r="CI49">
        <v>12</v>
      </c>
      <c r="CJ49">
        <v>105.4</v>
      </c>
      <c r="CK49">
        <v>4.0999999999999996</v>
      </c>
      <c r="CL49">
        <v>201.2</v>
      </c>
      <c r="CM49">
        <v>7.3</v>
      </c>
      <c r="CN49">
        <v>20.62</v>
      </c>
      <c r="CO49">
        <v>0.82</v>
      </c>
      <c r="CP49">
        <v>114.5</v>
      </c>
      <c r="CQ49">
        <v>4.5</v>
      </c>
      <c r="CR49">
        <v>20.47</v>
      </c>
      <c r="CS49">
        <v>0.91</v>
      </c>
      <c r="CT49">
        <v>52.8</v>
      </c>
      <c r="CU49">
        <v>2.4</v>
      </c>
      <c r="CV49">
        <v>6.33</v>
      </c>
      <c r="CW49">
        <v>0.39</v>
      </c>
      <c r="CX49">
        <v>35.6</v>
      </c>
      <c r="CY49">
        <v>2</v>
      </c>
      <c r="CZ49">
        <v>5.24</v>
      </c>
      <c r="DA49">
        <v>0.31</v>
      </c>
      <c r="DB49">
        <v>15</v>
      </c>
      <c r="DC49">
        <v>21</v>
      </c>
      <c r="DD49">
        <v>3.6</v>
      </c>
      <c r="DE49">
        <v>3.3</v>
      </c>
      <c r="DF49">
        <v>11.02</v>
      </c>
      <c r="DG49">
        <v>0.55000000000000004</v>
      </c>
      <c r="DH49">
        <v>2.2799999999999998</v>
      </c>
      <c r="DI49">
        <v>0.25</v>
      </c>
      <c r="DJ49">
        <v>5.56</v>
      </c>
      <c r="DK49">
        <v>0.41</v>
      </c>
      <c r="DL49">
        <v>120.9</v>
      </c>
      <c r="DM49">
        <v>6.6</v>
      </c>
      <c r="DN49">
        <v>35.200000000000003</v>
      </c>
      <c r="DO49">
        <v>1.8</v>
      </c>
      <c r="DP49">
        <v>-186</v>
      </c>
      <c r="DQ49">
        <v>64</v>
      </c>
      <c r="DR49">
        <v>3.006E-5</v>
      </c>
      <c r="DS49">
        <v>7.1999999999999999E-7</v>
      </c>
      <c r="DT49" s="2">
        <v>102400</v>
      </c>
      <c r="DU49" s="2">
        <v>3300</v>
      </c>
      <c r="DV49" s="2">
        <v>1909000</v>
      </c>
      <c r="DW49" s="2">
        <v>66000</v>
      </c>
      <c r="DX49">
        <v>-240</v>
      </c>
      <c r="DY49">
        <v>170</v>
      </c>
      <c r="DZ49" s="2">
        <v>27800</v>
      </c>
      <c r="EA49" s="2">
        <v>1000</v>
      </c>
      <c r="EB49" s="2">
        <v>139100</v>
      </c>
      <c r="EC49" s="2">
        <v>4200</v>
      </c>
      <c r="ED49" s="2">
        <v>72600</v>
      </c>
      <c r="EE49" s="2">
        <v>2400</v>
      </c>
      <c r="EF49" s="2">
        <v>723000</v>
      </c>
      <c r="EG49" s="2">
        <v>31000</v>
      </c>
      <c r="EH49" s="2">
        <v>1274000</v>
      </c>
      <c r="EI49" s="2">
        <v>60000</v>
      </c>
      <c r="EJ49" s="2">
        <v>159400</v>
      </c>
      <c r="EK49" s="2">
        <v>6200</v>
      </c>
      <c r="EL49" s="2">
        <v>98000</v>
      </c>
      <c r="EM49" s="2">
        <v>3600</v>
      </c>
      <c r="EN49">
        <v>10490</v>
      </c>
      <c r="EO49">
        <v>430</v>
      </c>
      <c r="EP49">
        <v>14120</v>
      </c>
      <c r="EQ49">
        <v>550</v>
      </c>
      <c r="ER49">
        <v>7930</v>
      </c>
      <c r="ES49">
        <v>290</v>
      </c>
      <c r="ET49">
        <v>5870</v>
      </c>
      <c r="EU49">
        <v>230</v>
      </c>
      <c r="EV49">
        <v>7530</v>
      </c>
      <c r="EW49">
        <v>290</v>
      </c>
      <c r="EX49">
        <v>5560</v>
      </c>
      <c r="EY49">
        <v>250</v>
      </c>
      <c r="EZ49">
        <v>4990</v>
      </c>
      <c r="FA49">
        <v>220</v>
      </c>
      <c r="FB49">
        <v>1760</v>
      </c>
      <c r="FC49">
        <v>110</v>
      </c>
      <c r="FD49">
        <v>2130</v>
      </c>
      <c r="FE49">
        <v>120</v>
      </c>
      <c r="FF49">
        <v>1486</v>
      </c>
      <c r="FG49">
        <v>87</v>
      </c>
      <c r="FH49">
        <v>14</v>
      </c>
      <c r="FI49">
        <v>13</v>
      </c>
      <c r="FJ49">
        <v>706</v>
      </c>
      <c r="FK49">
        <v>36</v>
      </c>
      <c r="FL49">
        <v>131</v>
      </c>
      <c r="FM49">
        <v>14</v>
      </c>
      <c r="FN49">
        <v>779</v>
      </c>
      <c r="FO49">
        <v>57</v>
      </c>
      <c r="FP49" s="2">
        <v>30700</v>
      </c>
      <c r="FQ49" s="2">
        <v>1700</v>
      </c>
      <c r="FR49">
        <v>10640</v>
      </c>
      <c r="FS49">
        <v>540</v>
      </c>
      <c r="FT49">
        <v>14.8</v>
      </c>
      <c r="FU49">
        <v>5.0999999999999996</v>
      </c>
      <c r="FV49" t="s">
        <v>459</v>
      </c>
    </row>
    <row r="50" spans="1:263" x14ac:dyDescent="0.25">
      <c r="A50" t="s">
        <v>598</v>
      </c>
      <c r="B50" t="s">
        <v>455</v>
      </c>
      <c r="C50" t="s">
        <v>599</v>
      </c>
      <c r="D50" t="s">
        <v>457</v>
      </c>
      <c r="E50" s="1">
        <v>0.59916087962962961</v>
      </c>
      <c r="F50">
        <v>37.024999999999999</v>
      </c>
      <c r="G50" t="s">
        <v>600</v>
      </c>
      <c r="H50" s="2">
        <v>4360000</v>
      </c>
      <c r="I50" s="2">
        <v>110000</v>
      </c>
      <c r="J50" s="2">
        <v>1921000</v>
      </c>
      <c r="K50" s="2">
        <v>60000</v>
      </c>
      <c r="L50">
        <v>32560</v>
      </c>
      <c r="M50">
        <v>220</v>
      </c>
      <c r="N50" s="2">
        <v>102200</v>
      </c>
      <c r="O50" s="2">
        <v>2500</v>
      </c>
      <c r="P50">
        <v>121410</v>
      </c>
      <c r="Q50">
        <v>890</v>
      </c>
      <c r="R50" s="2">
        <v>123900</v>
      </c>
      <c r="S50" s="2">
        <v>3600</v>
      </c>
      <c r="T50" s="2">
        <v>67100</v>
      </c>
      <c r="U50" s="2">
        <v>1800</v>
      </c>
      <c r="V50" s="2">
        <v>660000</v>
      </c>
      <c r="W50" s="2">
        <v>16000</v>
      </c>
      <c r="X50" s="2">
        <v>1010000</v>
      </c>
      <c r="Y50" s="2">
        <v>27000</v>
      </c>
      <c r="Z50" s="2">
        <v>133600</v>
      </c>
      <c r="AA50" s="2">
        <v>4000</v>
      </c>
      <c r="AB50" s="2">
        <v>84400</v>
      </c>
      <c r="AC50" s="2">
        <v>2100</v>
      </c>
      <c r="AD50">
        <v>9020</v>
      </c>
      <c r="AE50">
        <v>290</v>
      </c>
      <c r="AF50">
        <v>11910</v>
      </c>
      <c r="AG50">
        <v>370</v>
      </c>
      <c r="AH50">
        <v>7000</v>
      </c>
      <c r="AI50">
        <v>220</v>
      </c>
      <c r="AJ50">
        <v>5330</v>
      </c>
      <c r="AK50">
        <v>200</v>
      </c>
      <c r="AL50">
        <v>6820</v>
      </c>
      <c r="AM50">
        <v>210</v>
      </c>
      <c r="AN50">
        <v>5180</v>
      </c>
      <c r="AO50">
        <v>190</v>
      </c>
      <c r="AP50">
        <v>4330</v>
      </c>
      <c r="AQ50">
        <v>160</v>
      </c>
      <c r="AR50">
        <v>1633</v>
      </c>
      <c r="AS50">
        <v>85</v>
      </c>
      <c r="AT50">
        <v>2130</v>
      </c>
      <c r="AU50">
        <v>110</v>
      </c>
      <c r="AV50">
        <v>1655</v>
      </c>
      <c r="AW50">
        <v>91</v>
      </c>
      <c r="AX50">
        <v>236</v>
      </c>
      <c r="AY50">
        <v>22</v>
      </c>
      <c r="AZ50">
        <v>85</v>
      </c>
      <c r="BA50">
        <v>13</v>
      </c>
      <c r="BB50">
        <v>506</v>
      </c>
      <c r="BC50">
        <v>22</v>
      </c>
      <c r="BD50">
        <v>155</v>
      </c>
      <c r="BE50">
        <v>14</v>
      </c>
      <c r="BF50">
        <v>596</v>
      </c>
      <c r="BG50">
        <v>48</v>
      </c>
      <c r="BH50">
        <v>19050</v>
      </c>
      <c r="BI50">
        <v>480</v>
      </c>
      <c r="BJ50">
        <v>6730</v>
      </c>
      <c r="BK50">
        <v>190</v>
      </c>
      <c r="BL50">
        <v>8.6</v>
      </c>
      <c r="BM50">
        <v>3.4</v>
      </c>
      <c r="BN50" s="2">
        <v>43900</v>
      </c>
      <c r="BO50" s="2">
        <v>1800</v>
      </c>
      <c r="BP50">
        <v>2.6</v>
      </c>
      <c r="BQ50">
        <v>2.5</v>
      </c>
      <c r="BR50" s="2">
        <v>1155000</v>
      </c>
      <c r="BS50" s="2">
        <v>28000</v>
      </c>
      <c r="BT50">
        <v>257</v>
      </c>
      <c r="BU50">
        <v>13</v>
      </c>
      <c r="BV50">
        <v>9710</v>
      </c>
      <c r="BW50">
        <v>280</v>
      </c>
      <c r="BX50">
        <v>517</v>
      </c>
      <c r="BY50">
        <v>14</v>
      </c>
      <c r="BZ50">
        <v>3915</v>
      </c>
      <c r="CA50">
        <v>95</v>
      </c>
      <c r="CB50">
        <v>5770</v>
      </c>
      <c r="CC50">
        <v>160</v>
      </c>
      <c r="CD50">
        <v>587</v>
      </c>
      <c r="CE50">
        <v>18</v>
      </c>
      <c r="CF50">
        <v>2116</v>
      </c>
      <c r="CG50">
        <v>53</v>
      </c>
      <c r="CH50">
        <v>254.7</v>
      </c>
      <c r="CI50">
        <v>8.3000000000000007</v>
      </c>
      <c r="CJ50">
        <v>89.1</v>
      </c>
      <c r="CK50">
        <v>2.8</v>
      </c>
      <c r="CL50">
        <v>178</v>
      </c>
      <c r="CM50">
        <v>5.7</v>
      </c>
      <c r="CN50">
        <v>18.73</v>
      </c>
      <c r="CO50">
        <v>0.69</v>
      </c>
      <c r="CP50">
        <v>103.9</v>
      </c>
      <c r="CQ50">
        <v>3.2</v>
      </c>
      <c r="CR50">
        <v>19.100000000000001</v>
      </c>
      <c r="CS50">
        <v>0.71</v>
      </c>
      <c r="CT50">
        <v>45.9</v>
      </c>
      <c r="CU50">
        <v>1.7</v>
      </c>
      <c r="CV50">
        <v>5.9</v>
      </c>
      <c r="CW50">
        <v>0.31</v>
      </c>
      <c r="CX50">
        <v>35.6</v>
      </c>
      <c r="CY50">
        <v>1.8</v>
      </c>
      <c r="CZ50">
        <v>5.84</v>
      </c>
      <c r="DA50">
        <v>0.32</v>
      </c>
      <c r="DB50">
        <v>23</v>
      </c>
      <c r="DC50">
        <v>22</v>
      </c>
      <c r="DD50">
        <v>4.5999999999999996</v>
      </c>
      <c r="DE50">
        <v>3.4</v>
      </c>
      <c r="DF50">
        <v>7.87</v>
      </c>
      <c r="DG50">
        <v>0.35</v>
      </c>
      <c r="DH50">
        <v>2.7</v>
      </c>
      <c r="DI50">
        <v>0.25</v>
      </c>
      <c r="DJ50">
        <v>4.26</v>
      </c>
      <c r="DK50">
        <v>0.34</v>
      </c>
      <c r="DL50">
        <v>75.099999999999994</v>
      </c>
      <c r="DM50">
        <v>1.9</v>
      </c>
      <c r="DN50">
        <v>22.29</v>
      </c>
      <c r="DO50">
        <v>0.62</v>
      </c>
      <c r="DP50">
        <v>-91</v>
      </c>
      <c r="DQ50">
        <v>36</v>
      </c>
      <c r="DR50">
        <v>1.9400000000000001E-5</v>
      </c>
      <c r="DS50">
        <v>2.8999999999999998E-7</v>
      </c>
      <c r="DT50" s="2">
        <v>101600</v>
      </c>
      <c r="DU50" s="2">
        <v>2500</v>
      </c>
      <c r="DV50" s="2">
        <v>1891000</v>
      </c>
      <c r="DW50" s="2">
        <v>60000</v>
      </c>
      <c r="DX50">
        <v>200</v>
      </c>
      <c r="DY50">
        <v>220</v>
      </c>
      <c r="DZ50">
        <v>17450</v>
      </c>
      <c r="EA50">
        <v>890</v>
      </c>
      <c r="EB50" s="2">
        <v>123300</v>
      </c>
      <c r="EC50" s="2">
        <v>3600</v>
      </c>
      <c r="ED50" s="2">
        <v>67100</v>
      </c>
      <c r="EE50" s="2">
        <v>1800</v>
      </c>
      <c r="EF50" s="2">
        <v>660000</v>
      </c>
      <c r="EG50" s="2">
        <v>16000</v>
      </c>
      <c r="EH50" s="2">
        <v>1010000</v>
      </c>
      <c r="EI50" s="2">
        <v>27000</v>
      </c>
      <c r="EJ50" s="2">
        <v>133600</v>
      </c>
      <c r="EK50" s="2">
        <v>4000</v>
      </c>
      <c r="EL50" s="2">
        <v>84400</v>
      </c>
      <c r="EM50" s="2">
        <v>2100</v>
      </c>
      <c r="EN50">
        <v>9020</v>
      </c>
      <c r="EO50">
        <v>290</v>
      </c>
      <c r="EP50">
        <v>11910</v>
      </c>
      <c r="EQ50">
        <v>370</v>
      </c>
      <c r="ER50">
        <v>7000</v>
      </c>
      <c r="ES50">
        <v>220</v>
      </c>
      <c r="ET50">
        <v>5330</v>
      </c>
      <c r="EU50">
        <v>200</v>
      </c>
      <c r="EV50">
        <v>6820</v>
      </c>
      <c r="EW50">
        <v>210</v>
      </c>
      <c r="EX50">
        <v>5180</v>
      </c>
      <c r="EY50">
        <v>190</v>
      </c>
      <c r="EZ50">
        <v>4330</v>
      </c>
      <c r="FA50">
        <v>160</v>
      </c>
      <c r="FB50">
        <v>1633</v>
      </c>
      <c r="FC50">
        <v>85</v>
      </c>
      <c r="FD50">
        <v>2130</v>
      </c>
      <c r="FE50">
        <v>110</v>
      </c>
      <c r="FF50">
        <v>1655</v>
      </c>
      <c r="FG50">
        <v>91</v>
      </c>
      <c r="FH50">
        <v>17</v>
      </c>
      <c r="FI50">
        <v>13</v>
      </c>
      <c r="FJ50">
        <v>504</v>
      </c>
      <c r="FK50">
        <v>22</v>
      </c>
      <c r="FL50">
        <v>155</v>
      </c>
      <c r="FM50">
        <v>14</v>
      </c>
      <c r="FN50">
        <v>596</v>
      </c>
      <c r="FO50">
        <v>48</v>
      </c>
      <c r="FP50">
        <v>19050</v>
      </c>
      <c r="FQ50">
        <v>480</v>
      </c>
      <c r="FR50">
        <v>6730</v>
      </c>
      <c r="FS50">
        <v>190</v>
      </c>
      <c r="FT50">
        <v>8.6</v>
      </c>
      <c r="FU50">
        <v>3.4</v>
      </c>
      <c r="FV50" t="s">
        <v>459</v>
      </c>
    </row>
    <row r="52" spans="1:263" x14ac:dyDescent="0.25">
      <c r="A52" t="s">
        <v>601</v>
      </c>
      <c r="B52" t="s">
        <v>455</v>
      </c>
      <c r="C52" t="s">
        <v>602</v>
      </c>
      <c r="D52" t="s">
        <v>457</v>
      </c>
      <c r="E52" s="1">
        <v>0.4678927083333333</v>
      </c>
      <c r="F52">
        <v>31.78</v>
      </c>
      <c r="G52" t="s">
        <v>603</v>
      </c>
      <c r="H52" s="2">
        <v>3220000</v>
      </c>
      <c r="I52" s="2">
        <v>110000</v>
      </c>
      <c r="J52" s="2">
        <v>2279000</v>
      </c>
      <c r="K52" s="2">
        <v>83000</v>
      </c>
      <c r="L52">
        <v>39590</v>
      </c>
      <c r="M52">
        <v>300</v>
      </c>
      <c r="N52" s="2">
        <v>118600</v>
      </c>
      <c r="O52" s="2">
        <v>3800</v>
      </c>
      <c r="P52" s="2">
        <v>401000</v>
      </c>
      <c r="Q52" s="2">
        <v>9300</v>
      </c>
      <c r="R52">
        <v>11620</v>
      </c>
      <c r="S52">
        <v>480</v>
      </c>
      <c r="T52" s="2">
        <v>265700</v>
      </c>
      <c r="U52" s="2">
        <v>7400</v>
      </c>
      <c r="V52">
        <v>3960</v>
      </c>
      <c r="W52">
        <v>290</v>
      </c>
      <c r="X52">
        <v>12350</v>
      </c>
      <c r="Y52">
        <v>550</v>
      </c>
      <c r="Z52">
        <v>3080</v>
      </c>
      <c r="AA52">
        <v>200</v>
      </c>
      <c r="AB52">
        <v>3910</v>
      </c>
      <c r="AC52">
        <v>250</v>
      </c>
      <c r="AD52">
        <v>2030</v>
      </c>
      <c r="AE52">
        <v>120</v>
      </c>
      <c r="AF52">
        <v>2230</v>
      </c>
      <c r="AG52">
        <v>110</v>
      </c>
      <c r="AH52">
        <v>5050</v>
      </c>
      <c r="AI52">
        <v>230</v>
      </c>
      <c r="AJ52">
        <v>7270</v>
      </c>
      <c r="AK52">
        <v>250</v>
      </c>
      <c r="AL52">
        <v>14250</v>
      </c>
      <c r="AM52">
        <v>460</v>
      </c>
      <c r="AN52">
        <v>14690</v>
      </c>
      <c r="AO52">
        <v>520</v>
      </c>
      <c r="AP52">
        <v>16650</v>
      </c>
      <c r="AQ52">
        <v>450</v>
      </c>
      <c r="AR52">
        <v>7390</v>
      </c>
      <c r="AS52">
        <v>310</v>
      </c>
      <c r="AT52">
        <v>10540</v>
      </c>
      <c r="AU52">
        <v>340</v>
      </c>
      <c r="AV52">
        <v>8460</v>
      </c>
      <c r="AW52">
        <v>300</v>
      </c>
      <c r="AX52">
        <v>281</v>
      </c>
      <c r="AY52">
        <v>23</v>
      </c>
      <c r="AZ52">
        <v>77</v>
      </c>
      <c r="BA52">
        <v>13</v>
      </c>
      <c r="BB52">
        <v>351</v>
      </c>
      <c r="BC52">
        <v>19</v>
      </c>
      <c r="BD52">
        <v>136</v>
      </c>
      <c r="BE52">
        <v>18</v>
      </c>
      <c r="BF52">
        <v>240</v>
      </c>
      <c r="BG52">
        <v>41</v>
      </c>
      <c r="BH52">
        <v>131</v>
      </c>
      <c r="BI52">
        <v>26</v>
      </c>
      <c r="BJ52">
        <v>3547</v>
      </c>
      <c r="BK52">
        <v>79</v>
      </c>
      <c r="BL52">
        <v>0</v>
      </c>
      <c r="BM52">
        <v>1</v>
      </c>
      <c r="BN52" s="2">
        <v>46500</v>
      </c>
      <c r="BO52" s="2">
        <v>1600</v>
      </c>
      <c r="BP52">
        <v>-101</v>
      </c>
      <c r="BQ52">
        <v>64</v>
      </c>
      <c r="BR52" s="2">
        <v>1012000</v>
      </c>
      <c r="BS52" s="2">
        <v>33000</v>
      </c>
      <c r="BT52">
        <v>3540</v>
      </c>
      <c r="BU52">
        <v>120</v>
      </c>
      <c r="BV52">
        <v>678</v>
      </c>
      <c r="BW52">
        <v>30</v>
      </c>
      <c r="BX52">
        <v>1586</v>
      </c>
      <c r="BY52">
        <v>44</v>
      </c>
      <c r="BZ52">
        <v>18.3</v>
      </c>
      <c r="CA52">
        <v>1.3</v>
      </c>
      <c r="CB52">
        <v>56.7</v>
      </c>
      <c r="CC52">
        <v>2.5</v>
      </c>
      <c r="CD52">
        <v>10.34</v>
      </c>
      <c r="CE52">
        <v>0.67</v>
      </c>
      <c r="CF52">
        <v>80.3</v>
      </c>
      <c r="CG52">
        <v>5.2</v>
      </c>
      <c r="CH52">
        <v>47.7</v>
      </c>
      <c r="CI52">
        <v>2.9</v>
      </c>
      <c r="CJ52">
        <v>12.69</v>
      </c>
      <c r="CK52">
        <v>0.65</v>
      </c>
      <c r="CL52">
        <v>108.3</v>
      </c>
      <c r="CM52">
        <v>5</v>
      </c>
      <c r="CN52">
        <v>21.29</v>
      </c>
      <c r="CO52">
        <v>0.74</v>
      </c>
      <c r="CP52">
        <v>176.3</v>
      </c>
      <c r="CQ52">
        <v>5.7</v>
      </c>
      <c r="CR52">
        <v>42.9</v>
      </c>
      <c r="CS52">
        <v>1.5</v>
      </c>
      <c r="CT52">
        <v>148.6</v>
      </c>
      <c r="CU52">
        <v>4</v>
      </c>
      <c r="CV52">
        <v>21.31</v>
      </c>
      <c r="CW52">
        <v>0.9</v>
      </c>
      <c r="CX52">
        <v>146.4</v>
      </c>
      <c r="CY52">
        <v>4.8</v>
      </c>
      <c r="CZ52">
        <v>24.68</v>
      </c>
      <c r="DA52">
        <v>0.89</v>
      </c>
      <c r="DB52">
        <v>44</v>
      </c>
      <c r="DC52">
        <v>23</v>
      </c>
      <c r="DD52">
        <v>2.2000000000000002</v>
      </c>
      <c r="DE52">
        <v>3.3</v>
      </c>
      <c r="DF52">
        <v>4.41</v>
      </c>
      <c r="DG52">
        <v>0.24</v>
      </c>
      <c r="DH52">
        <v>1.91</v>
      </c>
      <c r="DI52">
        <v>0.25</v>
      </c>
      <c r="DJ52">
        <v>1.41</v>
      </c>
      <c r="DK52">
        <v>0.24</v>
      </c>
      <c r="DL52">
        <v>0.43099999999999999</v>
      </c>
      <c r="DM52">
        <v>8.5000000000000006E-2</v>
      </c>
      <c r="DN52">
        <v>9.48</v>
      </c>
      <c r="DO52">
        <v>0.21</v>
      </c>
      <c r="DP52">
        <v>-2.7949699999999999E-3</v>
      </c>
      <c r="DQ52">
        <v>3.9999999999999998E-7</v>
      </c>
      <c r="DR52">
        <v>9.5400000000000001E-6</v>
      </c>
      <c r="DS52">
        <v>3.8000000000000001E-7</v>
      </c>
      <c r="DT52" s="2">
        <v>117900</v>
      </c>
      <c r="DU52" s="2">
        <v>3800</v>
      </c>
      <c r="DV52" s="2">
        <v>2240000</v>
      </c>
      <c r="DW52" s="2">
        <v>83000</v>
      </c>
      <c r="DX52">
        <v>480</v>
      </c>
      <c r="DY52">
        <v>300</v>
      </c>
      <c r="DZ52" s="2">
        <v>279900</v>
      </c>
      <c r="EA52" s="2">
        <v>9300</v>
      </c>
      <c r="EB52">
        <v>10890</v>
      </c>
      <c r="EC52">
        <v>480</v>
      </c>
      <c r="ED52" s="2">
        <v>265700</v>
      </c>
      <c r="EE52" s="2">
        <v>7400</v>
      </c>
      <c r="EF52">
        <v>3960</v>
      </c>
      <c r="EG52">
        <v>290</v>
      </c>
      <c r="EH52">
        <v>12350</v>
      </c>
      <c r="EI52">
        <v>550</v>
      </c>
      <c r="EJ52">
        <v>3080</v>
      </c>
      <c r="EK52">
        <v>200</v>
      </c>
      <c r="EL52">
        <v>3910</v>
      </c>
      <c r="EM52">
        <v>250</v>
      </c>
      <c r="EN52">
        <v>2030</v>
      </c>
      <c r="EO52">
        <v>120</v>
      </c>
      <c r="EP52">
        <v>2230</v>
      </c>
      <c r="EQ52">
        <v>110</v>
      </c>
      <c r="ER52">
        <v>5050</v>
      </c>
      <c r="ES52">
        <v>230</v>
      </c>
      <c r="ET52">
        <v>7270</v>
      </c>
      <c r="EU52">
        <v>250</v>
      </c>
      <c r="EV52">
        <v>14250</v>
      </c>
      <c r="EW52">
        <v>460</v>
      </c>
      <c r="EX52">
        <v>14690</v>
      </c>
      <c r="EY52">
        <v>520</v>
      </c>
      <c r="EZ52">
        <v>16650</v>
      </c>
      <c r="FA52">
        <v>450</v>
      </c>
      <c r="FB52">
        <v>7390</v>
      </c>
      <c r="FC52">
        <v>310</v>
      </c>
      <c r="FD52">
        <v>10540</v>
      </c>
      <c r="FE52">
        <v>340</v>
      </c>
      <c r="FF52">
        <v>8460</v>
      </c>
      <c r="FG52">
        <v>300</v>
      </c>
      <c r="FH52">
        <v>8</v>
      </c>
      <c r="FI52">
        <v>13</v>
      </c>
      <c r="FJ52">
        <v>347</v>
      </c>
      <c r="FK52">
        <v>19</v>
      </c>
      <c r="FL52">
        <v>136</v>
      </c>
      <c r="FM52">
        <v>18</v>
      </c>
      <c r="FN52">
        <v>240</v>
      </c>
      <c r="FO52">
        <v>41</v>
      </c>
      <c r="FP52">
        <v>131</v>
      </c>
      <c r="FQ52">
        <v>26</v>
      </c>
      <c r="FR52">
        <v>3547</v>
      </c>
      <c r="FS52">
        <v>79</v>
      </c>
      <c r="FT52">
        <v>-5.5830799999999998E-4</v>
      </c>
      <c r="FU52">
        <v>2.4E-8</v>
      </c>
      <c r="FV52" t="s">
        <v>459</v>
      </c>
      <c r="FW52">
        <v>0</v>
      </c>
      <c r="FX52">
        <v>0.93111999999999995</v>
      </c>
      <c r="FY52">
        <v>3.0162</v>
      </c>
      <c r="FZ52">
        <v>391.09</v>
      </c>
      <c r="GA52">
        <v>0.23987</v>
      </c>
      <c r="GB52">
        <v>1.8854</v>
      </c>
      <c r="GC52">
        <v>0.53486</v>
      </c>
      <c r="GD52">
        <v>0</v>
      </c>
      <c r="GE52">
        <v>0</v>
      </c>
      <c r="GF52">
        <v>3.2233999999999999E-2</v>
      </c>
      <c r="GG52">
        <v>0.27531</v>
      </c>
      <c r="GH52">
        <v>0.22677</v>
      </c>
      <c r="GI52">
        <v>3.8213999999999998E-2</v>
      </c>
      <c r="GJ52">
        <v>0.10360999999999999</v>
      </c>
      <c r="GK52">
        <v>1.4095999999999999E-2</v>
      </c>
      <c r="GL52">
        <v>8.2957000000000003E-2</v>
      </c>
      <c r="GM52">
        <v>1.9550000000000001E-2</v>
      </c>
      <c r="GN52">
        <v>0.10886999999999999</v>
      </c>
      <c r="GO52">
        <v>1.9318999999999999E-2</v>
      </c>
      <c r="GP52">
        <v>0.11192000000000001</v>
      </c>
      <c r="GQ52">
        <v>0</v>
      </c>
      <c r="GR52">
        <v>0</v>
      </c>
      <c r="GS52">
        <v>3.2031000000000001</v>
      </c>
      <c r="GT52">
        <v>2.9000999999999999E-2</v>
      </c>
      <c r="GU52">
        <v>4.5297999999999998E-2</v>
      </c>
      <c r="GV52">
        <v>8.1226999999999994E-2</v>
      </c>
      <c r="GW52">
        <v>0</v>
      </c>
      <c r="GX52">
        <v>8.5651000000000008E-3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</row>
    <row r="53" spans="1:263" x14ac:dyDescent="0.25">
      <c r="A53" t="s">
        <v>604</v>
      </c>
      <c r="B53" t="s">
        <v>455</v>
      </c>
      <c r="C53" t="s">
        <v>605</v>
      </c>
      <c r="D53" t="s">
        <v>457</v>
      </c>
      <c r="E53" s="1">
        <v>0.46858796296296296</v>
      </c>
      <c r="F53">
        <v>42.228000000000002</v>
      </c>
      <c r="G53" t="s">
        <v>606</v>
      </c>
      <c r="H53" s="2">
        <v>3850000</v>
      </c>
      <c r="I53" s="2">
        <v>180000</v>
      </c>
      <c r="J53" s="2">
        <v>2066000</v>
      </c>
      <c r="K53" s="2">
        <v>93000</v>
      </c>
      <c r="L53">
        <v>40600</v>
      </c>
      <c r="M53">
        <v>270</v>
      </c>
      <c r="N53" s="2">
        <v>110100</v>
      </c>
      <c r="O53" s="2">
        <v>4500</v>
      </c>
      <c r="P53" s="2">
        <v>391000</v>
      </c>
      <c r="Q53" s="2">
        <v>11000</v>
      </c>
      <c r="R53" s="2">
        <v>20200</v>
      </c>
      <c r="S53" s="2">
        <v>1000</v>
      </c>
      <c r="T53" s="2">
        <v>737000</v>
      </c>
      <c r="U53" s="2">
        <v>40000</v>
      </c>
      <c r="V53" s="2">
        <v>26000</v>
      </c>
      <c r="W53" s="2">
        <v>1700</v>
      </c>
      <c r="X53" s="2">
        <v>92500</v>
      </c>
      <c r="Y53" s="2">
        <v>6100</v>
      </c>
      <c r="Z53" s="2">
        <v>23400</v>
      </c>
      <c r="AA53" s="2">
        <v>1400</v>
      </c>
      <c r="AB53" s="2">
        <v>26900</v>
      </c>
      <c r="AC53" s="2">
        <v>1900</v>
      </c>
      <c r="AD53">
        <v>11520</v>
      </c>
      <c r="AE53">
        <v>750</v>
      </c>
      <c r="AF53">
        <v>11480</v>
      </c>
      <c r="AG53">
        <v>700</v>
      </c>
      <c r="AH53" s="2">
        <v>22100</v>
      </c>
      <c r="AI53" s="2">
        <v>1400</v>
      </c>
      <c r="AJ53" s="2">
        <v>29400</v>
      </c>
      <c r="AK53" s="2">
        <v>1900</v>
      </c>
      <c r="AL53" s="2">
        <v>51700</v>
      </c>
      <c r="AM53" s="2">
        <v>3000</v>
      </c>
      <c r="AN53" s="2">
        <v>47800</v>
      </c>
      <c r="AO53" s="2">
        <v>2700</v>
      </c>
      <c r="AP53" s="2">
        <v>49400</v>
      </c>
      <c r="AQ53" s="2">
        <v>2600</v>
      </c>
      <c r="AR53" s="2">
        <v>21900</v>
      </c>
      <c r="AS53" s="2">
        <v>1200</v>
      </c>
      <c r="AT53" s="2">
        <v>30700</v>
      </c>
      <c r="AU53" s="2">
        <v>1700</v>
      </c>
      <c r="AV53" s="2">
        <v>20500</v>
      </c>
      <c r="AW53" s="2">
        <v>1100</v>
      </c>
      <c r="AX53">
        <v>341</v>
      </c>
      <c r="AY53">
        <v>23</v>
      </c>
      <c r="AZ53">
        <v>101</v>
      </c>
      <c r="BA53">
        <v>13</v>
      </c>
      <c r="BB53">
        <v>882</v>
      </c>
      <c r="BC53">
        <v>71</v>
      </c>
      <c r="BD53">
        <v>194</v>
      </c>
      <c r="BE53">
        <v>31</v>
      </c>
      <c r="BF53">
        <v>780</v>
      </c>
      <c r="BG53">
        <v>90</v>
      </c>
      <c r="BH53" s="2">
        <v>21700</v>
      </c>
      <c r="BI53" s="2">
        <v>1300</v>
      </c>
      <c r="BJ53">
        <v>10670</v>
      </c>
      <c r="BK53">
        <v>660</v>
      </c>
      <c r="BL53">
        <v>14.2</v>
      </c>
      <c r="BM53">
        <v>4.5999999999999996</v>
      </c>
      <c r="BN53" s="2">
        <v>46100</v>
      </c>
      <c r="BO53" s="2">
        <v>2000</v>
      </c>
      <c r="BP53">
        <v>-132</v>
      </c>
      <c r="BQ53">
        <v>53</v>
      </c>
      <c r="BR53" s="2">
        <v>941000</v>
      </c>
      <c r="BS53" s="2">
        <v>38000</v>
      </c>
      <c r="BT53">
        <v>3430</v>
      </c>
      <c r="BU53">
        <v>140</v>
      </c>
      <c r="BV53">
        <v>1213</v>
      </c>
      <c r="BW53">
        <v>65</v>
      </c>
      <c r="BX53">
        <v>4410</v>
      </c>
      <c r="BY53">
        <v>240</v>
      </c>
      <c r="BZ53">
        <v>120.6</v>
      </c>
      <c r="CA53">
        <v>8</v>
      </c>
      <c r="CB53">
        <v>425</v>
      </c>
      <c r="CC53">
        <v>28</v>
      </c>
      <c r="CD53">
        <v>78.400000000000006</v>
      </c>
      <c r="CE53">
        <v>4.7</v>
      </c>
      <c r="CF53">
        <v>554</v>
      </c>
      <c r="CG53">
        <v>38</v>
      </c>
      <c r="CH53">
        <v>272</v>
      </c>
      <c r="CI53">
        <v>18</v>
      </c>
      <c r="CJ53">
        <v>65.5</v>
      </c>
      <c r="CK53">
        <v>4</v>
      </c>
      <c r="CL53">
        <v>476</v>
      </c>
      <c r="CM53">
        <v>30</v>
      </c>
      <c r="CN53">
        <v>86.4</v>
      </c>
      <c r="CO53">
        <v>5.4</v>
      </c>
      <c r="CP53">
        <v>641</v>
      </c>
      <c r="CQ53">
        <v>37</v>
      </c>
      <c r="CR53">
        <v>139.69999999999999</v>
      </c>
      <c r="CS53">
        <v>8</v>
      </c>
      <c r="CT53">
        <v>442</v>
      </c>
      <c r="CU53">
        <v>23</v>
      </c>
      <c r="CV53">
        <v>63.2</v>
      </c>
      <c r="CW53">
        <v>3.6</v>
      </c>
      <c r="CX53">
        <v>427</v>
      </c>
      <c r="CY53">
        <v>24</v>
      </c>
      <c r="CZ53">
        <v>59.9</v>
      </c>
      <c r="DA53">
        <v>3.4</v>
      </c>
      <c r="DB53">
        <v>102</v>
      </c>
      <c r="DC53">
        <v>23</v>
      </c>
      <c r="DD53">
        <v>8.5</v>
      </c>
      <c r="DE53">
        <v>3.4</v>
      </c>
      <c r="DF53">
        <v>11.17</v>
      </c>
      <c r="DG53">
        <v>0.91</v>
      </c>
      <c r="DH53">
        <v>2.72</v>
      </c>
      <c r="DI53">
        <v>0.44</v>
      </c>
      <c r="DJ53">
        <v>4.59</v>
      </c>
      <c r="DK53">
        <v>0.53</v>
      </c>
      <c r="DL53">
        <v>71.8</v>
      </c>
      <c r="DM53">
        <v>4.4000000000000004</v>
      </c>
      <c r="DN53">
        <v>28.5</v>
      </c>
      <c r="DO53">
        <v>1.8</v>
      </c>
      <c r="DP53">
        <v>71</v>
      </c>
      <c r="DQ53">
        <v>23</v>
      </c>
      <c r="DR53">
        <v>3.004E-5</v>
      </c>
      <c r="DS53">
        <v>9.4E-7</v>
      </c>
      <c r="DT53" s="2">
        <v>109400</v>
      </c>
      <c r="DU53" s="2">
        <v>4500</v>
      </c>
      <c r="DV53" s="2">
        <v>2026000</v>
      </c>
      <c r="DW53" s="2">
        <v>93000</v>
      </c>
      <c r="DX53">
        <v>630</v>
      </c>
      <c r="DY53">
        <v>250</v>
      </c>
      <c r="DZ53" s="2">
        <v>270000</v>
      </c>
      <c r="EA53" s="2">
        <v>11000</v>
      </c>
      <c r="EB53" s="2">
        <v>19500</v>
      </c>
      <c r="EC53" s="2">
        <v>1000</v>
      </c>
      <c r="ED53" s="2">
        <v>737000</v>
      </c>
      <c r="EE53" s="2">
        <v>40000</v>
      </c>
      <c r="EF53" s="2">
        <v>26000</v>
      </c>
      <c r="EG53" s="2">
        <v>1700</v>
      </c>
      <c r="EH53" s="2">
        <v>92500</v>
      </c>
      <c r="EI53" s="2">
        <v>6100</v>
      </c>
      <c r="EJ53" s="2">
        <v>23400</v>
      </c>
      <c r="EK53" s="2">
        <v>1400</v>
      </c>
      <c r="EL53" s="2">
        <v>26900</v>
      </c>
      <c r="EM53" s="2">
        <v>1900</v>
      </c>
      <c r="EN53">
        <v>11520</v>
      </c>
      <c r="EO53">
        <v>750</v>
      </c>
      <c r="EP53">
        <v>11480</v>
      </c>
      <c r="EQ53">
        <v>700</v>
      </c>
      <c r="ER53" s="2">
        <v>22100</v>
      </c>
      <c r="ES53" s="2">
        <v>1400</v>
      </c>
      <c r="ET53" s="2">
        <v>29400</v>
      </c>
      <c r="EU53" s="2">
        <v>1900</v>
      </c>
      <c r="EV53" s="2">
        <v>51700</v>
      </c>
      <c r="EW53" s="2">
        <v>3000</v>
      </c>
      <c r="EX53" s="2">
        <v>47800</v>
      </c>
      <c r="EY53" s="2">
        <v>2700</v>
      </c>
      <c r="EZ53" s="2">
        <v>49400</v>
      </c>
      <c r="FA53" s="2">
        <v>2600</v>
      </c>
      <c r="FB53" s="2">
        <v>21900</v>
      </c>
      <c r="FC53" s="2">
        <v>1200</v>
      </c>
      <c r="FD53" s="2">
        <v>30700</v>
      </c>
      <c r="FE53" s="2">
        <v>1700</v>
      </c>
      <c r="FF53" s="2">
        <v>20500</v>
      </c>
      <c r="FG53" s="2">
        <v>1100</v>
      </c>
      <c r="FH53">
        <v>33</v>
      </c>
      <c r="FI53">
        <v>13</v>
      </c>
      <c r="FJ53">
        <v>878</v>
      </c>
      <c r="FK53">
        <v>71</v>
      </c>
      <c r="FL53">
        <v>194</v>
      </c>
      <c r="FM53">
        <v>31</v>
      </c>
      <c r="FN53">
        <v>780</v>
      </c>
      <c r="FO53">
        <v>90</v>
      </c>
      <c r="FP53" s="2">
        <v>21700</v>
      </c>
      <c r="FQ53" s="2">
        <v>1300</v>
      </c>
      <c r="FR53">
        <v>10670</v>
      </c>
      <c r="FS53">
        <v>660</v>
      </c>
      <c r="FT53">
        <v>14.2</v>
      </c>
      <c r="FU53">
        <v>4.5999999999999996</v>
      </c>
      <c r="FV53" t="s">
        <v>459</v>
      </c>
      <c r="FW53">
        <v>0</v>
      </c>
      <c r="FX53">
        <v>0.96896000000000004</v>
      </c>
      <c r="FY53">
        <v>3.0076000000000001</v>
      </c>
      <c r="FZ53">
        <v>406.79</v>
      </c>
      <c r="GA53">
        <v>0.24937000000000001</v>
      </c>
      <c r="GB53">
        <v>1.9608000000000001</v>
      </c>
      <c r="GC53">
        <v>0.55650999999999995</v>
      </c>
      <c r="GD53">
        <v>0</v>
      </c>
      <c r="GE53">
        <v>0</v>
      </c>
      <c r="GF53">
        <v>3.3521000000000002E-2</v>
      </c>
      <c r="GG53">
        <v>0.28619</v>
      </c>
      <c r="GH53">
        <v>0.23585999999999999</v>
      </c>
      <c r="GI53">
        <v>3.9743000000000001E-2</v>
      </c>
      <c r="GJ53">
        <v>0.10778</v>
      </c>
      <c r="GK53">
        <v>1.4663000000000001E-2</v>
      </c>
      <c r="GL53">
        <v>8.6295999999999998E-2</v>
      </c>
      <c r="GM53">
        <v>2.0334000000000001E-2</v>
      </c>
      <c r="GN53">
        <v>0.11325</v>
      </c>
      <c r="GO53">
        <v>2.0093E-2</v>
      </c>
      <c r="GP53">
        <v>0.11643000000000001</v>
      </c>
      <c r="GQ53">
        <v>0</v>
      </c>
      <c r="GR53">
        <v>0</v>
      </c>
      <c r="GS53">
        <v>3.3323999999999998</v>
      </c>
      <c r="GT53">
        <v>3.0148000000000001E-2</v>
      </c>
      <c r="GU53">
        <v>4.7086999999999997E-2</v>
      </c>
      <c r="GV53">
        <v>8.4440000000000001E-2</v>
      </c>
      <c r="GW53">
        <v>0</v>
      </c>
      <c r="GX53">
        <v>8.9029999999999995E-3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</row>
    <row r="54" spans="1:263" x14ac:dyDescent="0.25">
      <c r="A54" t="s">
        <v>607</v>
      </c>
      <c r="B54" t="s">
        <v>455</v>
      </c>
      <c r="C54" t="s">
        <v>608</v>
      </c>
      <c r="D54" t="s">
        <v>457</v>
      </c>
      <c r="E54" s="1">
        <v>0.46957048611111113</v>
      </c>
      <c r="F54">
        <v>38.091999999999999</v>
      </c>
      <c r="G54" t="s">
        <v>609</v>
      </c>
      <c r="H54" s="2">
        <v>3101000</v>
      </c>
      <c r="I54" s="2">
        <v>82000</v>
      </c>
      <c r="J54" s="2">
        <v>2178000</v>
      </c>
      <c r="K54" s="2">
        <v>66000</v>
      </c>
      <c r="L54">
        <v>40460</v>
      </c>
      <c r="M54">
        <v>210</v>
      </c>
      <c r="N54" s="2">
        <v>114900</v>
      </c>
      <c r="O54" s="2">
        <v>3300</v>
      </c>
      <c r="P54" s="2">
        <v>428900</v>
      </c>
      <c r="Q54" s="2">
        <v>8500</v>
      </c>
      <c r="R54">
        <v>8000</v>
      </c>
      <c r="S54">
        <v>230</v>
      </c>
      <c r="T54" s="2">
        <v>235200</v>
      </c>
      <c r="U54" s="2">
        <v>7100</v>
      </c>
      <c r="V54">
        <v>1350</v>
      </c>
      <c r="W54">
        <v>120</v>
      </c>
      <c r="X54">
        <v>4710</v>
      </c>
      <c r="Y54">
        <v>230</v>
      </c>
      <c r="Z54">
        <v>1100</v>
      </c>
      <c r="AA54">
        <v>99</v>
      </c>
      <c r="AB54">
        <v>1540</v>
      </c>
      <c r="AC54">
        <v>130</v>
      </c>
      <c r="AD54">
        <v>821</v>
      </c>
      <c r="AE54">
        <v>61</v>
      </c>
      <c r="AF54">
        <v>1537</v>
      </c>
      <c r="AG54">
        <v>97</v>
      </c>
      <c r="AH54">
        <v>3270</v>
      </c>
      <c r="AI54">
        <v>150</v>
      </c>
      <c r="AJ54">
        <v>5200</v>
      </c>
      <c r="AK54">
        <v>220</v>
      </c>
      <c r="AL54">
        <v>11530</v>
      </c>
      <c r="AM54">
        <v>330</v>
      </c>
      <c r="AN54">
        <v>12510</v>
      </c>
      <c r="AO54">
        <v>380</v>
      </c>
      <c r="AP54">
        <v>14470</v>
      </c>
      <c r="AQ54">
        <v>530</v>
      </c>
      <c r="AR54">
        <v>6840</v>
      </c>
      <c r="AS54">
        <v>270</v>
      </c>
      <c r="AT54">
        <v>10090</v>
      </c>
      <c r="AU54">
        <v>320</v>
      </c>
      <c r="AV54">
        <v>7690</v>
      </c>
      <c r="AW54">
        <v>270</v>
      </c>
      <c r="AX54">
        <v>276</v>
      </c>
      <c r="AY54">
        <v>24</v>
      </c>
      <c r="AZ54">
        <v>106</v>
      </c>
      <c r="BA54">
        <v>11</v>
      </c>
      <c r="BB54">
        <v>352</v>
      </c>
      <c r="BC54">
        <v>26</v>
      </c>
      <c r="BD54">
        <v>124</v>
      </c>
      <c r="BE54">
        <v>18</v>
      </c>
      <c r="BF54">
        <v>285</v>
      </c>
      <c r="BG54">
        <v>50</v>
      </c>
      <c r="BH54">
        <v>11.7</v>
      </c>
      <c r="BI54">
        <v>7.4</v>
      </c>
      <c r="BJ54">
        <v>3101</v>
      </c>
      <c r="BK54">
        <v>94</v>
      </c>
      <c r="BL54">
        <v>0</v>
      </c>
      <c r="BM54">
        <v>1</v>
      </c>
      <c r="BN54" s="2">
        <v>55300</v>
      </c>
      <c r="BO54" s="2">
        <v>1500</v>
      </c>
      <c r="BP54">
        <v>35</v>
      </c>
      <c r="BQ54">
        <v>45</v>
      </c>
      <c r="BR54" s="2">
        <v>984000</v>
      </c>
      <c r="BS54" s="2">
        <v>28000</v>
      </c>
      <c r="BT54">
        <v>3930</v>
      </c>
      <c r="BU54">
        <v>110</v>
      </c>
      <c r="BV54">
        <v>454</v>
      </c>
      <c r="BW54">
        <v>14</v>
      </c>
      <c r="BX54">
        <v>1411</v>
      </c>
      <c r="BY54">
        <v>42</v>
      </c>
      <c r="BZ54">
        <v>6.27</v>
      </c>
      <c r="CA54">
        <v>0.56999999999999995</v>
      </c>
      <c r="CB54">
        <v>21.7</v>
      </c>
      <c r="CC54">
        <v>1.1000000000000001</v>
      </c>
      <c r="CD54">
        <v>3.7</v>
      </c>
      <c r="CE54">
        <v>0.33</v>
      </c>
      <c r="CF54">
        <v>31.7</v>
      </c>
      <c r="CG54">
        <v>2.7</v>
      </c>
      <c r="CH54">
        <v>19.399999999999999</v>
      </c>
      <c r="CI54">
        <v>1.4</v>
      </c>
      <c r="CJ54">
        <v>8.7899999999999991</v>
      </c>
      <c r="CK54">
        <v>0.56000000000000005</v>
      </c>
      <c r="CL54">
        <v>70.599999999999994</v>
      </c>
      <c r="CM54">
        <v>3.2</v>
      </c>
      <c r="CN54">
        <v>15.29</v>
      </c>
      <c r="CO54">
        <v>0.66</v>
      </c>
      <c r="CP54">
        <v>143.30000000000001</v>
      </c>
      <c r="CQ54">
        <v>4.0999999999999996</v>
      </c>
      <c r="CR54">
        <v>36.6</v>
      </c>
      <c r="CS54">
        <v>1.1000000000000001</v>
      </c>
      <c r="CT54">
        <v>129.69999999999999</v>
      </c>
      <c r="CU54">
        <v>4.7</v>
      </c>
      <c r="CV54">
        <v>19.79</v>
      </c>
      <c r="CW54">
        <v>0.79</v>
      </c>
      <c r="CX54">
        <v>140.69999999999999</v>
      </c>
      <c r="CY54">
        <v>4.5</v>
      </c>
      <c r="CZ54">
        <v>22.5</v>
      </c>
      <c r="DA54">
        <v>0.78</v>
      </c>
      <c r="DB54">
        <v>34</v>
      </c>
      <c r="DC54">
        <v>24</v>
      </c>
      <c r="DD54">
        <v>9.8000000000000007</v>
      </c>
      <c r="DE54">
        <v>3</v>
      </c>
      <c r="DF54">
        <v>4.4400000000000004</v>
      </c>
      <c r="DG54">
        <v>0.33</v>
      </c>
      <c r="DH54">
        <v>1.74</v>
      </c>
      <c r="DI54">
        <v>0.26</v>
      </c>
      <c r="DJ54">
        <v>1.68</v>
      </c>
      <c r="DK54">
        <v>0.28999999999999998</v>
      </c>
      <c r="DL54">
        <v>3.7999999999999999E-2</v>
      </c>
      <c r="DM54">
        <v>2.4E-2</v>
      </c>
      <c r="DN54">
        <v>8.31</v>
      </c>
      <c r="DO54">
        <v>0.25</v>
      </c>
      <c r="DP54">
        <v>-2.77634E-3</v>
      </c>
      <c r="DQ54">
        <v>1.9000000000000001E-7</v>
      </c>
      <c r="DR54">
        <v>8.5099999999999998E-6</v>
      </c>
      <c r="DS54">
        <v>1.8E-7</v>
      </c>
      <c r="DT54" s="2">
        <v>114200</v>
      </c>
      <c r="DU54" s="2">
        <v>3300</v>
      </c>
      <c r="DV54" s="2">
        <v>2139000</v>
      </c>
      <c r="DW54" s="2">
        <v>66000</v>
      </c>
      <c r="DX54">
        <v>-170</v>
      </c>
      <c r="DY54">
        <v>210</v>
      </c>
      <c r="DZ54" s="2">
        <v>309400</v>
      </c>
      <c r="EA54" s="2">
        <v>8500</v>
      </c>
      <c r="EB54">
        <v>7270</v>
      </c>
      <c r="EC54">
        <v>230</v>
      </c>
      <c r="ED54" s="2">
        <v>235200</v>
      </c>
      <c r="EE54" s="2">
        <v>7100</v>
      </c>
      <c r="EF54">
        <v>1350</v>
      </c>
      <c r="EG54">
        <v>120</v>
      </c>
      <c r="EH54">
        <v>4710</v>
      </c>
      <c r="EI54">
        <v>230</v>
      </c>
      <c r="EJ54">
        <v>1100</v>
      </c>
      <c r="EK54">
        <v>99</v>
      </c>
      <c r="EL54">
        <v>1540</v>
      </c>
      <c r="EM54">
        <v>130</v>
      </c>
      <c r="EN54">
        <v>821</v>
      </c>
      <c r="EO54">
        <v>61</v>
      </c>
      <c r="EP54">
        <v>1537</v>
      </c>
      <c r="EQ54">
        <v>97</v>
      </c>
      <c r="ER54">
        <v>3270</v>
      </c>
      <c r="ES54">
        <v>150</v>
      </c>
      <c r="ET54">
        <v>5200</v>
      </c>
      <c r="EU54">
        <v>220</v>
      </c>
      <c r="EV54">
        <v>11530</v>
      </c>
      <c r="EW54">
        <v>330</v>
      </c>
      <c r="EX54">
        <v>12510</v>
      </c>
      <c r="EY54">
        <v>380</v>
      </c>
      <c r="EZ54">
        <v>14470</v>
      </c>
      <c r="FA54">
        <v>530</v>
      </c>
      <c r="FB54">
        <v>6840</v>
      </c>
      <c r="FC54">
        <v>270</v>
      </c>
      <c r="FD54">
        <v>10090</v>
      </c>
      <c r="FE54">
        <v>320</v>
      </c>
      <c r="FF54">
        <v>7690</v>
      </c>
      <c r="FG54">
        <v>270</v>
      </c>
      <c r="FH54">
        <v>37</v>
      </c>
      <c r="FI54">
        <v>11</v>
      </c>
      <c r="FJ54">
        <v>349</v>
      </c>
      <c r="FK54">
        <v>26</v>
      </c>
      <c r="FL54">
        <v>124</v>
      </c>
      <c r="FM54">
        <v>18</v>
      </c>
      <c r="FN54">
        <v>285</v>
      </c>
      <c r="FO54">
        <v>50</v>
      </c>
      <c r="FP54">
        <v>11.6</v>
      </c>
      <c r="FQ54">
        <v>7.4</v>
      </c>
      <c r="FR54">
        <v>3100</v>
      </c>
      <c r="FS54">
        <v>94</v>
      </c>
      <c r="FT54">
        <v>-5.5990399999999996E-4</v>
      </c>
      <c r="FU54">
        <v>2.7E-8</v>
      </c>
      <c r="FV54" t="s">
        <v>459</v>
      </c>
      <c r="FW54">
        <v>0</v>
      </c>
      <c r="FX54">
        <v>1.3687</v>
      </c>
      <c r="FY54">
        <v>1.8726</v>
      </c>
      <c r="FZ54">
        <v>451.41</v>
      </c>
      <c r="GA54">
        <v>0.29398000000000002</v>
      </c>
      <c r="GB54">
        <v>1.9266000000000001</v>
      </c>
      <c r="GC54">
        <v>0.62346000000000001</v>
      </c>
      <c r="GD54">
        <v>0</v>
      </c>
      <c r="GE54">
        <v>0.18088000000000001</v>
      </c>
      <c r="GF54">
        <v>2.9418E-2</v>
      </c>
      <c r="GG54">
        <v>0</v>
      </c>
      <c r="GH54">
        <v>0</v>
      </c>
      <c r="GI54">
        <v>3.4948E-2</v>
      </c>
      <c r="GJ54">
        <v>0</v>
      </c>
      <c r="GK54">
        <v>0</v>
      </c>
      <c r="GL54">
        <v>5.4460000000000001E-2</v>
      </c>
      <c r="GM54">
        <v>2.4537E-2</v>
      </c>
      <c r="GN54">
        <v>6.6002000000000005E-2</v>
      </c>
      <c r="GO54">
        <v>1.2677000000000001E-2</v>
      </c>
      <c r="GP54">
        <v>6.1017000000000002E-2</v>
      </c>
      <c r="GQ54">
        <v>1.2806E-2</v>
      </c>
      <c r="GR54">
        <v>128.06</v>
      </c>
      <c r="GS54">
        <v>3.2919999999999998</v>
      </c>
      <c r="GT54">
        <v>4.6501000000000001E-2</v>
      </c>
      <c r="GU54">
        <v>5.5904000000000002E-2</v>
      </c>
      <c r="GV54">
        <v>5.4237E-2</v>
      </c>
      <c r="GW54">
        <v>1.4507000000000001E-2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</row>
    <row r="55" spans="1:263" x14ac:dyDescent="0.25">
      <c r="A55" t="s">
        <v>610</v>
      </c>
      <c r="B55" t="s">
        <v>455</v>
      </c>
      <c r="C55" t="s">
        <v>611</v>
      </c>
      <c r="D55" t="s">
        <v>457</v>
      </c>
      <c r="E55" s="1">
        <v>0.47036909722222225</v>
      </c>
      <c r="F55">
        <v>39.180999999999997</v>
      </c>
      <c r="G55" t="s">
        <v>612</v>
      </c>
      <c r="H55" s="2">
        <v>3810000</v>
      </c>
      <c r="I55" s="2">
        <v>120000</v>
      </c>
      <c r="J55" s="2">
        <v>2078000</v>
      </c>
      <c r="K55" s="2">
        <v>71000</v>
      </c>
      <c r="L55">
        <v>40870</v>
      </c>
      <c r="M55">
        <v>240</v>
      </c>
      <c r="N55" s="2">
        <v>108500</v>
      </c>
      <c r="O55" s="2">
        <v>3700</v>
      </c>
      <c r="P55" s="2">
        <v>324900</v>
      </c>
      <c r="Q55" s="2">
        <v>7500</v>
      </c>
      <c r="R55">
        <v>7840</v>
      </c>
      <c r="S55">
        <v>240</v>
      </c>
      <c r="T55" s="2">
        <v>852000</v>
      </c>
      <c r="U55" s="2">
        <v>31000</v>
      </c>
      <c r="V55">
        <v>7460</v>
      </c>
      <c r="W55">
        <v>320</v>
      </c>
      <c r="X55" s="2">
        <v>25400</v>
      </c>
      <c r="Y55" s="2">
        <v>1100</v>
      </c>
      <c r="Z55">
        <v>6390</v>
      </c>
      <c r="AA55">
        <v>330</v>
      </c>
      <c r="AB55">
        <v>7460</v>
      </c>
      <c r="AC55">
        <v>340</v>
      </c>
      <c r="AD55">
        <v>4490</v>
      </c>
      <c r="AE55">
        <v>190</v>
      </c>
      <c r="AF55">
        <v>5730</v>
      </c>
      <c r="AG55">
        <v>280</v>
      </c>
      <c r="AH55">
        <v>13070</v>
      </c>
      <c r="AI55">
        <v>450</v>
      </c>
      <c r="AJ55">
        <v>22890</v>
      </c>
      <c r="AK55">
        <v>940</v>
      </c>
      <c r="AL55" s="2">
        <v>50000</v>
      </c>
      <c r="AM55" s="2">
        <v>1700</v>
      </c>
      <c r="AN55" s="2">
        <v>55100</v>
      </c>
      <c r="AO55" s="2">
        <v>2000</v>
      </c>
      <c r="AP55" s="2">
        <v>64000</v>
      </c>
      <c r="AQ55" s="2">
        <v>2100</v>
      </c>
      <c r="AR55" s="2">
        <v>29700</v>
      </c>
      <c r="AS55" s="2">
        <v>1200</v>
      </c>
      <c r="AT55" s="2">
        <v>42600</v>
      </c>
      <c r="AU55" s="2">
        <v>1500</v>
      </c>
      <c r="AV55" s="2">
        <v>28600</v>
      </c>
      <c r="AW55" s="2">
        <v>1000</v>
      </c>
      <c r="AX55">
        <v>276</v>
      </c>
      <c r="AY55">
        <v>21</v>
      </c>
      <c r="AZ55">
        <v>82</v>
      </c>
      <c r="BA55">
        <v>11</v>
      </c>
      <c r="BB55">
        <v>684</v>
      </c>
      <c r="BC55">
        <v>33</v>
      </c>
      <c r="BD55">
        <v>164</v>
      </c>
      <c r="BE55">
        <v>22</v>
      </c>
      <c r="BF55">
        <v>431</v>
      </c>
      <c r="BG55">
        <v>49</v>
      </c>
      <c r="BH55">
        <v>7750</v>
      </c>
      <c r="BI55">
        <v>340</v>
      </c>
      <c r="BJ55">
        <v>8490</v>
      </c>
      <c r="BK55">
        <v>280</v>
      </c>
      <c r="BL55">
        <v>7.9</v>
      </c>
      <c r="BM55">
        <v>3.1</v>
      </c>
      <c r="BN55" s="2">
        <v>59100</v>
      </c>
      <c r="BO55" s="2">
        <v>1900</v>
      </c>
      <c r="BP55">
        <v>-22</v>
      </c>
      <c r="BQ55">
        <v>52</v>
      </c>
      <c r="BR55" s="2">
        <v>930000</v>
      </c>
      <c r="BS55" s="2">
        <v>32000</v>
      </c>
      <c r="BT55">
        <v>2621</v>
      </c>
      <c r="BU55">
        <v>95</v>
      </c>
      <c r="BV55">
        <v>445</v>
      </c>
      <c r="BW55">
        <v>15</v>
      </c>
      <c r="BX55">
        <v>5120</v>
      </c>
      <c r="BY55">
        <v>190</v>
      </c>
      <c r="BZ55">
        <v>34.700000000000003</v>
      </c>
      <c r="CA55">
        <v>1.5</v>
      </c>
      <c r="CB55">
        <v>117.4</v>
      </c>
      <c r="CC55">
        <v>4.9000000000000004</v>
      </c>
      <c r="CD55">
        <v>21.6</v>
      </c>
      <c r="CE55">
        <v>1.1000000000000001</v>
      </c>
      <c r="CF55">
        <v>154</v>
      </c>
      <c r="CG55">
        <v>7.1</v>
      </c>
      <c r="CH55">
        <v>106.2</v>
      </c>
      <c r="CI55">
        <v>4.5999999999999996</v>
      </c>
      <c r="CJ55">
        <v>32.799999999999997</v>
      </c>
      <c r="CK55">
        <v>1.6</v>
      </c>
      <c r="CL55">
        <v>282.3</v>
      </c>
      <c r="CM55">
        <v>9.6</v>
      </c>
      <c r="CN55">
        <v>67.5</v>
      </c>
      <c r="CO55">
        <v>2.8</v>
      </c>
      <c r="CP55">
        <v>622</v>
      </c>
      <c r="CQ55">
        <v>21</v>
      </c>
      <c r="CR55">
        <v>161.6</v>
      </c>
      <c r="CS55">
        <v>5.8</v>
      </c>
      <c r="CT55">
        <v>575</v>
      </c>
      <c r="CU55">
        <v>19</v>
      </c>
      <c r="CV55">
        <v>86.2</v>
      </c>
      <c r="CW55">
        <v>3.5</v>
      </c>
      <c r="CX55">
        <v>595</v>
      </c>
      <c r="CY55">
        <v>21</v>
      </c>
      <c r="CZ55">
        <v>83.7</v>
      </c>
      <c r="DA55">
        <v>3</v>
      </c>
      <c r="DB55">
        <v>31</v>
      </c>
      <c r="DC55">
        <v>21</v>
      </c>
      <c r="DD55">
        <v>3.6</v>
      </c>
      <c r="DE55">
        <v>2.9</v>
      </c>
      <c r="DF55">
        <v>8.68</v>
      </c>
      <c r="DG55">
        <v>0.42</v>
      </c>
      <c r="DH55">
        <v>2.31</v>
      </c>
      <c r="DI55">
        <v>0.31</v>
      </c>
      <c r="DJ55">
        <v>2.54</v>
      </c>
      <c r="DK55">
        <v>0.28999999999999998</v>
      </c>
      <c r="DL55">
        <v>25.7</v>
      </c>
      <c r="DM55">
        <v>1.1000000000000001</v>
      </c>
      <c r="DN55">
        <v>22.78</v>
      </c>
      <c r="DO55">
        <v>0.76</v>
      </c>
      <c r="DP55">
        <v>39</v>
      </c>
      <c r="DQ55">
        <v>15</v>
      </c>
      <c r="DR55">
        <v>2.476E-5</v>
      </c>
      <c r="DS55">
        <v>4.4999999999999998E-7</v>
      </c>
      <c r="DT55" s="2">
        <v>107700</v>
      </c>
      <c r="DU55" s="2">
        <v>3700</v>
      </c>
      <c r="DV55" s="2">
        <v>2039000</v>
      </c>
      <c r="DW55" s="2">
        <v>71000</v>
      </c>
      <c r="DX55">
        <v>100</v>
      </c>
      <c r="DY55">
        <v>240</v>
      </c>
      <c r="DZ55" s="2">
        <v>206000</v>
      </c>
      <c r="EA55" s="2">
        <v>7500</v>
      </c>
      <c r="EB55">
        <v>7110</v>
      </c>
      <c r="EC55">
        <v>240</v>
      </c>
      <c r="ED55" s="2">
        <v>852000</v>
      </c>
      <c r="EE55" s="2">
        <v>31000</v>
      </c>
      <c r="EF55">
        <v>7460</v>
      </c>
      <c r="EG55">
        <v>320</v>
      </c>
      <c r="EH55" s="2">
        <v>25400</v>
      </c>
      <c r="EI55" s="2">
        <v>1100</v>
      </c>
      <c r="EJ55">
        <v>6390</v>
      </c>
      <c r="EK55">
        <v>330</v>
      </c>
      <c r="EL55">
        <v>7460</v>
      </c>
      <c r="EM55">
        <v>340</v>
      </c>
      <c r="EN55">
        <v>4490</v>
      </c>
      <c r="EO55">
        <v>190</v>
      </c>
      <c r="EP55">
        <v>5730</v>
      </c>
      <c r="EQ55">
        <v>280</v>
      </c>
      <c r="ER55">
        <v>13070</v>
      </c>
      <c r="ES55">
        <v>450</v>
      </c>
      <c r="ET55">
        <v>22890</v>
      </c>
      <c r="EU55">
        <v>940</v>
      </c>
      <c r="EV55" s="2">
        <v>50000</v>
      </c>
      <c r="EW55" s="2">
        <v>1700</v>
      </c>
      <c r="EX55" s="2">
        <v>55100</v>
      </c>
      <c r="EY55" s="2">
        <v>2000</v>
      </c>
      <c r="EZ55" s="2">
        <v>64000</v>
      </c>
      <c r="FA55" s="2">
        <v>2100</v>
      </c>
      <c r="FB55" s="2">
        <v>29700</v>
      </c>
      <c r="FC55" s="2">
        <v>1200</v>
      </c>
      <c r="FD55" s="2">
        <v>42600</v>
      </c>
      <c r="FE55" s="2">
        <v>1500</v>
      </c>
      <c r="FF55" s="2">
        <v>28600</v>
      </c>
      <c r="FG55" s="2">
        <v>1000</v>
      </c>
      <c r="FH55">
        <v>14</v>
      </c>
      <c r="FI55">
        <v>11</v>
      </c>
      <c r="FJ55">
        <v>680</v>
      </c>
      <c r="FK55">
        <v>33</v>
      </c>
      <c r="FL55">
        <v>164</v>
      </c>
      <c r="FM55">
        <v>22</v>
      </c>
      <c r="FN55">
        <v>431</v>
      </c>
      <c r="FO55">
        <v>49</v>
      </c>
      <c r="FP55">
        <v>7750</v>
      </c>
      <c r="FQ55">
        <v>340</v>
      </c>
      <c r="FR55">
        <v>8490</v>
      </c>
      <c r="FS55">
        <v>280</v>
      </c>
      <c r="FT55">
        <v>7.9</v>
      </c>
      <c r="FU55">
        <v>3.1</v>
      </c>
      <c r="FV55" t="s">
        <v>459</v>
      </c>
      <c r="FW55">
        <v>0</v>
      </c>
      <c r="FX55">
        <v>1.4419999999999999</v>
      </c>
      <c r="FY55">
        <v>1.8680000000000001</v>
      </c>
      <c r="FZ55">
        <v>474.91</v>
      </c>
      <c r="GA55">
        <v>0.30919999999999997</v>
      </c>
      <c r="GB55">
        <v>2.0266000000000002</v>
      </c>
      <c r="GC55">
        <v>0.65613999999999995</v>
      </c>
      <c r="GD55">
        <v>0</v>
      </c>
      <c r="GE55">
        <v>0.19028999999999999</v>
      </c>
      <c r="GF55">
        <v>3.0943999999999999E-2</v>
      </c>
      <c r="GG55">
        <v>0</v>
      </c>
      <c r="GH55">
        <v>0</v>
      </c>
      <c r="GI55">
        <v>3.6763999999999998E-2</v>
      </c>
      <c r="GJ55">
        <v>0</v>
      </c>
      <c r="GK55">
        <v>0</v>
      </c>
      <c r="GL55">
        <v>5.7301999999999999E-2</v>
      </c>
      <c r="GM55">
        <v>2.5815000000000001E-2</v>
      </c>
      <c r="GN55">
        <v>6.9446999999999995E-2</v>
      </c>
      <c r="GO55">
        <v>1.3337E-2</v>
      </c>
      <c r="GP55">
        <v>6.4199999999999993E-2</v>
      </c>
      <c r="GQ55">
        <v>1.3472E-2</v>
      </c>
      <c r="GR55">
        <v>134.72</v>
      </c>
      <c r="GS55">
        <v>3.4634</v>
      </c>
      <c r="GT55">
        <v>4.8896000000000002E-2</v>
      </c>
      <c r="GU55">
        <v>5.8779999999999999E-2</v>
      </c>
      <c r="GV55">
        <v>5.7030999999999998E-2</v>
      </c>
      <c r="GW55">
        <v>1.5262E-2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</row>
    <row r="56" spans="1:263" x14ac:dyDescent="0.25">
      <c r="A56" t="s">
        <v>613</v>
      </c>
      <c r="B56" t="s">
        <v>455</v>
      </c>
      <c r="C56" t="s">
        <v>614</v>
      </c>
      <c r="D56" t="s">
        <v>457</v>
      </c>
      <c r="E56" s="1">
        <v>0.4711971064814815</v>
      </c>
      <c r="F56">
        <v>38.091999999999999</v>
      </c>
      <c r="G56" t="s">
        <v>615</v>
      </c>
      <c r="H56" s="2">
        <v>3840000</v>
      </c>
      <c r="I56" s="2">
        <v>120000</v>
      </c>
      <c r="J56" s="2">
        <v>2164000</v>
      </c>
      <c r="K56" s="2">
        <v>75000</v>
      </c>
      <c r="L56">
        <v>40480</v>
      </c>
      <c r="M56">
        <v>220</v>
      </c>
      <c r="N56" s="2">
        <v>114400</v>
      </c>
      <c r="O56" s="2">
        <v>3900</v>
      </c>
      <c r="P56" s="2">
        <v>327800</v>
      </c>
      <c r="Q56" s="2">
        <v>6800</v>
      </c>
      <c r="R56">
        <v>8050</v>
      </c>
      <c r="S56">
        <v>280</v>
      </c>
      <c r="T56" s="2">
        <v>835000</v>
      </c>
      <c r="U56" s="2">
        <v>24000</v>
      </c>
      <c r="V56">
        <v>7520</v>
      </c>
      <c r="W56">
        <v>330</v>
      </c>
      <c r="X56">
        <v>23290</v>
      </c>
      <c r="Y56">
        <v>830</v>
      </c>
      <c r="Z56">
        <v>6330</v>
      </c>
      <c r="AA56">
        <v>330</v>
      </c>
      <c r="AB56">
        <v>8200</v>
      </c>
      <c r="AC56">
        <v>360</v>
      </c>
      <c r="AD56">
        <v>4860</v>
      </c>
      <c r="AE56">
        <v>210</v>
      </c>
      <c r="AF56">
        <v>4670</v>
      </c>
      <c r="AG56">
        <v>180</v>
      </c>
      <c r="AH56">
        <v>15460</v>
      </c>
      <c r="AI56">
        <v>480</v>
      </c>
      <c r="AJ56">
        <v>24650</v>
      </c>
      <c r="AK56">
        <v>760</v>
      </c>
      <c r="AL56" s="2">
        <v>53300</v>
      </c>
      <c r="AM56" s="2">
        <v>1500</v>
      </c>
      <c r="AN56" s="2">
        <v>54900</v>
      </c>
      <c r="AO56" s="2">
        <v>1600</v>
      </c>
      <c r="AP56" s="2">
        <v>59900</v>
      </c>
      <c r="AQ56" s="2">
        <v>1800</v>
      </c>
      <c r="AR56">
        <v>26590</v>
      </c>
      <c r="AS56">
        <v>780</v>
      </c>
      <c r="AT56" s="2">
        <v>36700</v>
      </c>
      <c r="AU56" s="2">
        <v>1200</v>
      </c>
      <c r="AV56">
        <v>23990</v>
      </c>
      <c r="AW56">
        <v>610</v>
      </c>
      <c r="AX56">
        <v>314</v>
      </c>
      <c r="AY56">
        <v>25</v>
      </c>
      <c r="AZ56">
        <v>109</v>
      </c>
      <c r="BA56">
        <v>14</v>
      </c>
      <c r="BB56">
        <v>573</v>
      </c>
      <c r="BC56">
        <v>26</v>
      </c>
      <c r="BD56">
        <v>143</v>
      </c>
      <c r="BE56">
        <v>21</v>
      </c>
      <c r="BF56">
        <v>319</v>
      </c>
      <c r="BG56">
        <v>39</v>
      </c>
      <c r="BH56">
        <v>5430</v>
      </c>
      <c r="BI56">
        <v>210</v>
      </c>
      <c r="BJ56">
        <v>6950</v>
      </c>
      <c r="BK56">
        <v>210</v>
      </c>
      <c r="BL56">
        <v>0</v>
      </c>
      <c r="BM56">
        <v>1</v>
      </c>
      <c r="BN56" s="2">
        <v>69600</v>
      </c>
      <c r="BO56" s="2">
        <v>2200</v>
      </c>
      <c r="BP56">
        <v>-68</v>
      </c>
      <c r="BQ56">
        <v>55</v>
      </c>
      <c r="BR56" s="2">
        <v>984000</v>
      </c>
      <c r="BS56" s="2">
        <v>33000</v>
      </c>
      <c r="BT56">
        <v>2664</v>
      </c>
      <c r="BU56">
        <v>87</v>
      </c>
      <c r="BV56">
        <v>459</v>
      </c>
      <c r="BW56">
        <v>18</v>
      </c>
      <c r="BX56">
        <v>5030</v>
      </c>
      <c r="BY56">
        <v>150</v>
      </c>
      <c r="BZ56">
        <v>35.1</v>
      </c>
      <c r="CA56">
        <v>1.6</v>
      </c>
      <c r="CB56">
        <v>107.7</v>
      </c>
      <c r="CC56">
        <v>3.8</v>
      </c>
      <c r="CD56">
        <v>21.4</v>
      </c>
      <c r="CE56">
        <v>1.1000000000000001</v>
      </c>
      <c r="CF56">
        <v>169.4</v>
      </c>
      <c r="CG56">
        <v>7.4</v>
      </c>
      <c r="CH56">
        <v>115.3</v>
      </c>
      <c r="CI56">
        <v>5.0999999999999996</v>
      </c>
      <c r="CJ56">
        <v>26.8</v>
      </c>
      <c r="CK56">
        <v>1</v>
      </c>
      <c r="CL56">
        <v>335</v>
      </c>
      <c r="CM56">
        <v>10</v>
      </c>
      <c r="CN56">
        <v>72.8</v>
      </c>
      <c r="CO56">
        <v>2.2000000000000002</v>
      </c>
      <c r="CP56">
        <v>666</v>
      </c>
      <c r="CQ56">
        <v>19</v>
      </c>
      <c r="CR56">
        <v>161.30000000000001</v>
      </c>
      <c r="CS56">
        <v>4.5999999999999996</v>
      </c>
      <c r="CT56">
        <v>540</v>
      </c>
      <c r="CU56">
        <v>16</v>
      </c>
      <c r="CV56">
        <v>77.3</v>
      </c>
      <c r="CW56">
        <v>2.2999999999999998</v>
      </c>
      <c r="CX56">
        <v>514</v>
      </c>
      <c r="CY56">
        <v>16</v>
      </c>
      <c r="CZ56">
        <v>70.5</v>
      </c>
      <c r="DA56">
        <v>1.8</v>
      </c>
      <c r="DB56">
        <v>68</v>
      </c>
      <c r="DC56">
        <v>25</v>
      </c>
      <c r="DD56">
        <v>10.7</v>
      </c>
      <c r="DE56">
        <v>3.8</v>
      </c>
      <c r="DF56">
        <v>7.28</v>
      </c>
      <c r="DG56">
        <v>0.33</v>
      </c>
      <c r="DH56">
        <v>2.0099999999999998</v>
      </c>
      <c r="DI56">
        <v>0.28999999999999998</v>
      </c>
      <c r="DJ56">
        <v>1.88</v>
      </c>
      <c r="DK56">
        <v>0.23</v>
      </c>
      <c r="DL56">
        <v>18.05</v>
      </c>
      <c r="DM56">
        <v>0.7</v>
      </c>
      <c r="DN56">
        <v>18.66</v>
      </c>
      <c r="DO56">
        <v>0.55000000000000004</v>
      </c>
      <c r="DP56">
        <v>-2.7738900000000002E-3</v>
      </c>
      <c r="DQ56">
        <v>1.1000000000000001E-7</v>
      </c>
      <c r="DR56">
        <v>1.8960000000000001E-5</v>
      </c>
      <c r="DS56">
        <v>4.0999999999999999E-7</v>
      </c>
      <c r="DT56" s="2">
        <v>113700</v>
      </c>
      <c r="DU56" s="2">
        <v>3900</v>
      </c>
      <c r="DV56" s="2">
        <v>2125000</v>
      </c>
      <c r="DW56" s="2">
        <v>75000</v>
      </c>
      <c r="DX56">
        <v>290</v>
      </c>
      <c r="DY56">
        <v>240</v>
      </c>
      <c r="DZ56" s="2">
        <v>209200</v>
      </c>
      <c r="EA56" s="2">
        <v>6800</v>
      </c>
      <c r="EB56">
        <v>7320</v>
      </c>
      <c r="EC56">
        <v>280</v>
      </c>
      <c r="ED56" s="2">
        <v>835000</v>
      </c>
      <c r="EE56" s="2">
        <v>24000</v>
      </c>
      <c r="EF56">
        <v>7520</v>
      </c>
      <c r="EG56">
        <v>330</v>
      </c>
      <c r="EH56">
        <v>23290</v>
      </c>
      <c r="EI56">
        <v>830</v>
      </c>
      <c r="EJ56">
        <v>6330</v>
      </c>
      <c r="EK56">
        <v>330</v>
      </c>
      <c r="EL56">
        <v>8200</v>
      </c>
      <c r="EM56">
        <v>360</v>
      </c>
      <c r="EN56">
        <v>4860</v>
      </c>
      <c r="EO56">
        <v>210</v>
      </c>
      <c r="EP56">
        <v>4670</v>
      </c>
      <c r="EQ56">
        <v>180</v>
      </c>
      <c r="ER56">
        <v>15460</v>
      </c>
      <c r="ES56">
        <v>480</v>
      </c>
      <c r="ET56">
        <v>24650</v>
      </c>
      <c r="EU56">
        <v>760</v>
      </c>
      <c r="EV56" s="2">
        <v>53300</v>
      </c>
      <c r="EW56" s="2">
        <v>1500</v>
      </c>
      <c r="EX56" s="2">
        <v>54900</v>
      </c>
      <c r="EY56" s="2">
        <v>1600</v>
      </c>
      <c r="EZ56" s="2">
        <v>59900</v>
      </c>
      <c r="FA56" s="2">
        <v>1800</v>
      </c>
      <c r="FB56">
        <v>26590</v>
      </c>
      <c r="FC56">
        <v>780</v>
      </c>
      <c r="FD56" s="2">
        <v>36700</v>
      </c>
      <c r="FE56" s="2">
        <v>1200</v>
      </c>
      <c r="FF56">
        <v>23990</v>
      </c>
      <c r="FG56">
        <v>610</v>
      </c>
      <c r="FH56">
        <v>40</v>
      </c>
      <c r="FI56">
        <v>14</v>
      </c>
      <c r="FJ56">
        <v>569</v>
      </c>
      <c r="FK56">
        <v>26</v>
      </c>
      <c r="FL56">
        <v>142</v>
      </c>
      <c r="FM56">
        <v>21</v>
      </c>
      <c r="FN56">
        <v>319</v>
      </c>
      <c r="FO56">
        <v>39</v>
      </c>
      <c r="FP56">
        <v>5430</v>
      </c>
      <c r="FQ56">
        <v>210</v>
      </c>
      <c r="FR56">
        <v>6950</v>
      </c>
      <c r="FS56">
        <v>210</v>
      </c>
      <c r="FT56">
        <v>-5.6142200000000001E-4</v>
      </c>
      <c r="FU56">
        <v>2.9000000000000002E-8</v>
      </c>
      <c r="FV56" t="s">
        <v>459</v>
      </c>
      <c r="FW56">
        <v>0</v>
      </c>
      <c r="FX56">
        <v>1.4577</v>
      </c>
      <c r="FY56">
        <v>2.5901000000000001</v>
      </c>
      <c r="FZ56">
        <v>343.53</v>
      </c>
      <c r="GA56">
        <v>0.25513000000000002</v>
      </c>
      <c r="GB56">
        <v>2.5605000000000002</v>
      </c>
      <c r="GC56">
        <v>1.6144000000000001</v>
      </c>
      <c r="GD56">
        <v>0</v>
      </c>
      <c r="GE56">
        <v>0</v>
      </c>
      <c r="GF56">
        <v>3.1621000000000003E-2</v>
      </c>
      <c r="GG56">
        <v>0</v>
      </c>
      <c r="GH56">
        <v>0.1113</v>
      </c>
      <c r="GI56">
        <v>5.3911000000000001E-2</v>
      </c>
      <c r="GJ56">
        <v>0.34147</v>
      </c>
      <c r="GK56">
        <v>1.9272000000000001E-2</v>
      </c>
      <c r="GL56">
        <v>0.26963999999999999</v>
      </c>
      <c r="GM56">
        <v>8.1995999999999999E-2</v>
      </c>
      <c r="GN56">
        <v>0.1963</v>
      </c>
      <c r="GO56">
        <v>0</v>
      </c>
      <c r="GP56">
        <v>0.3992</v>
      </c>
      <c r="GQ56">
        <v>3.4937000000000003E-2</v>
      </c>
      <c r="GR56">
        <v>349.37</v>
      </c>
      <c r="GS56">
        <v>2.8218999999999999</v>
      </c>
      <c r="GT56">
        <v>3.3273999999999998E-2</v>
      </c>
      <c r="GU56">
        <v>5.9558E-2</v>
      </c>
      <c r="GV56">
        <v>5.7894000000000001E-2</v>
      </c>
      <c r="GW56">
        <v>1.5598000000000001E-2</v>
      </c>
      <c r="GX56">
        <v>1.1801000000000001E-2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</row>
    <row r="57" spans="1:263" x14ac:dyDescent="0.25">
      <c r="A57" t="s">
        <v>616</v>
      </c>
      <c r="B57" t="s">
        <v>455</v>
      </c>
      <c r="C57" t="s">
        <v>617</v>
      </c>
      <c r="D57" t="s">
        <v>457</v>
      </c>
      <c r="E57" s="1">
        <v>0.47216203703703702</v>
      </c>
      <c r="F57">
        <v>38.091999999999999</v>
      </c>
      <c r="G57" t="s">
        <v>618</v>
      </c>
      <c r="H57" s="2">
        <v>4220000</v>
      </c>
      <c r="I57" s="2">
        <v>140000</v>
      </c>
      <c r="J57" s="2">
        <v>2212000</v>
      </c>
      <c r="K57" s="2">
        <v>79000</v>
      </c>
      <c r="L57">
        <v>36330</v>
      </c>
      <c r="M57">
        <v>280</v>
      </c>
      <c r="N57" s="2">
        <v>116100</v>
      </c>
      <c r="O57" s="2">
        <v>3800</v>
      </c>
      <c r="P57" s="2">
        <v>346400</v>
      </c>
      <c r="Q57" s="2">
        <v>9100</v>
      </c>
      <c r="R57">
        <v>7780</v>
      </c>
      <c r="S57">
        <v>240</v>
      </c>
      <c r="T57" s="2">
        <v>1026000</v>
      </c>
      <c r="U57" s="2">
        <v>36000</v>
      </c>
      <c r="V57">
        <v>9760</v>
      </c>
      <c r="W57">
        <v>450</v>
      </c>
      <c r="X57" s="2">
        <v>33800</v>
      </c>
      <c r="Y57" s="2">
        <v>1200</v>
      </c>
      <c r="Z57">
        <v>9350</v>
      </c>
      <c r="AA57">
        <v>400</v>
      </c>
      <c r="AB57">
        <v>11070</v>
      </c>
      <c r="AC57">
        <v>470</v>
      </c>
      <c r="AD57">
        <v>7170</v>
      </c>
      <c r="AE57">
        <v>300</v>
      </c>
      <c r="AF57">
        <v>7710</v>
      </c>
      <c r="AG57">
        <v>290</v>
      </c>
      <c r="AH57">
        <v>19550</v>
      </c>
      <c r="AI57">
        <v>690</v>
      </c>
      <c r="AJ57" s="2">
        <v>31700</v>
      </c>
      <c r="AK57" s="2">
        <v>1100</v>
      </c>
      <c r="AL57" s="2">
        <v>64400</v>
      </c>
      <c r="AM57" s="2">
        <v>2100</v>
      </c>
      <c r="AN57" s="2">
        <v>64400</v>
      </c>
      <c r="AO57" s="2">
        <v>2100</v>
      </c>
      <c r="AP57" s="2">
        <v>70500</v>
      </c>
      <c r="AQ57" s="2">
        <v>2200</v>
      </c>
      <c r="AR57" s="2">
        <v>31700</v>
      </c>
      <c r="AS57" s="2">
        <v>1000</v>
      </c>
      <c r="AT57" s="2">
        <v>44900</v>
      </c>
      <c r="AU57" s="2">
        <v>1600</v>
      </c>
      <c r="AV57" s="2">
        <v>31600</v>
      </c>
      <c r="AW57" s="2">
        <v>1000</v>
      </c>
      <c r="AX57">
        <v>293</v>
      </c>
      <c r="AY57">
        <v>23</v>
      </c>
      <c r="AZ57">
        <v>87</v>
      </c>
      <c r="BA57">
        <v>11</v>
      </c>
      <c r="BB57">
        <v>1086</v>
      </c>
      <c r="BC57">
        <v>44</v>
      </c>
      <c r="BD57">
        <v>167</v>
      </c>
      <c r="BE57">
        <v>20</v>
      </c>
      <c r="BF57">
        <v>613</v>
      </c>
      <c r="BG57">
        <v>77</v>
      </c>
      <c r="BH57">
        <v>13480</v>
      </c>
      <c r="BI57">
        <v>520</v>
      </c>
      <c r="BJ57">
        <v>15120</v>
      </c>
      <c r="BK57">
        <v>500</v>
      </c>
      <c r="BL57">
        <v>5.0999999999999996</v>
      </c>
      <c r="BM57">
        <v>2.7</v>
      </c>
      <c r="BN57" s="2">
        <v>83500</v>
      </c>
      <c r="BO57" s="2">
        <v>2700</v>
      </c>
      <c r="BP57">
        <v>37</v>
      </c>
      <c r="BQ57">
        <v>63</v>
      </c>
      <c r="BR57" s="2">
        <v>1001000</v>
      </c>
      <c r="BS57" s="2">
        <v>33000</v>
      </c>
      <c r="BT57">
        <v>2900</v>
      </c>
      <c r="BU57">
        <v>120</v>
      </c>
      <c r="BV57">
        <v>444</v>
      </c>
      <c r="BW57">
        <v>15</v>
      </c>
      <c r="BX57">
        <v>6200</v>
      </c>
      <c r="BY57">
        <v>210</v>
      </c>
      <c r="BZ57">
        <v>45.6</v>
      </c>
      <c r="CA57">
        <v>2.1</v>
      </c>
      <c r="CB57">
        <v>156.69999999999999</v>
      </c>
      <c r="CC57">
        <v>5.4</v>
      </c>
      <c r="CD57">
        <v>31.6</v>
      </c>
      <c r="CE57">
        <v>1.3</v>
      </c>
      <c r="CF57">
        <v>229.2</v>
      </c>
      <c r="CG57">
        <v>9.6999999999999993</v>
      </c>
      <c r="CH57">
        <v>170.5</v>
      </c>
      <c r="CI57">
        <v>7</v>
      </c>
      <c r="CJ57">
        <v>44.4</v>
      </c>
      <c r="CK57">
        <v>1.7</v>
      </c>
      <c r="CL57">
        <v>424</v>
      </c>
      <c r="CM57">
        <v>15</v>
      </c>
      <c r="CN57">
        <v>93.8</v>
      </c>
      <c r="CO57">
        <v>3.1</v>
      </c>
      <c r="CP57">
        <v>806</v>
      </c>
      <c r="CQ57">
        <v>27</v>
      </c>
      <c r="CR57">
        <v>189.8</v>
      </c>
      <c r="CS57">
        <v>6.2</v>
      </c>
      <c r="CT57">
        <v>636</v>
      </c>
      <c r="CU57">
        <v>20</v>
      </c>
      <c r="CV57">
        <v>92.3</v>
      </c>
      <c r="CW57">
        <v>3</v>
      </c>
      <c r="CX57">
        <v>630</v>
      </c>
      <c r="CY57">
        <v>22</v>
      </c>
      <c r="CZ57">
        <v>93.1</v>
      </c>
      <c r="DA57">
        <v>3</v>
      </c>
      <c r="DB57">
        <v>48</v>
      </c>
      <c r="DC57">
        <v>23</v>
      </c>
      <c r="DD57">
        <v>4.9000000000000004</v>
      </c>
      <c r="DE57">
        <v>2.9</v>
      </c>
      <c r="DF57">
        <v>13.86</v>
      </c>
      <c r="DG57">
        <v>0.56000000000000005</v>
      </c>
      <c r="DH57">
        <v>2.36</v>
      </c>
      <c r="DI57">
        <v>0.28000000000000003</v>
      </c>
      <c r="DJ57">
        <v>3.63</v>
      </c>
      <c r="DK57">
        <v>0.46</v>
      </c>
      <c r="DL57">
        <v>44.9</v>
      </c>
      <c r="DM57">
        <v>1.7</v>
      </c>
      <c r="DN57">
        <v>40.700000000000003</v>
      </c>
      <c r="DO57">
        <v>1.4</v>
      </c>
      <c r="DP57">
        <v>25</v>
      </c>
      <c r="DQ57">
        <v>14</v>
      </c>
      <c r="DR57">
        <v>4.0729999999999998E-5</v>
      </c>
      <c r="DS57">
        <v>5.5000000000000003E-7</v>
      </c>
      <c r="DT57" s="2">
        <v>115400</v>
      </c>
      <c r="DU57" s="2">
        <v>3800</v>
      </c>
      <c r="DV57" s="2">
        <v>2173000</v>
      </c>
      <c r="DW57" s="2">
        <v>79000</v>
      </c>
      <c r="DX57">
        <v>-140</v>
      </c>
      <c r="DY57">
        <v>240</v>
      </c>
      <c r="DZ57" s="2">
        <v>227400</v>
      </c>
      <c r="EA57" s="2">
        <v>9100</v>
      </c>
      <c r="EB57">
        <v>7050</v>
      </c>
      <c r="EC57">
        <v>240</v>
      </c>
      <c r="ED57" s="2">
        <v>1026000</v>
      </c>
      <c r="EE57" s="2">
        <v>36000</v>
      </c>
      <c r="EF57">
        <v>9760</v>
      </c>
      <c r="EG57">
        <v>450</v>
      </c>
      <c r="EH57" s="2">
        <v>33800</v>
      </c>
      <c r="EI57" s="2">
        <v>1200</v>
      </c>
      <c r="EJ57">
        <v>9350</v>
      </c>
      <c r="EK57">
        <v>400</v>
      </c>
      <c r="EL57">
        <v>11070</v>
      </c>
      <c r="EM57">
        <v>470</v>
      </c>
      <c r="EN57">
        <v>7170</v>
      </c>
      <c r="EO57">
        <v>300</v>
      </c>
      <c r="EP57">
        <v>7710</v>
      </c>
      <c r="EQ57">
        <v>290</v>
      </c>
      <c r="ER57">
        <v>19550</v>
      </c>
      <c r="ES57">
        <v>690</v>
      </c>
      <c r="ET57" s="2">
        <v>31700</v>
      </c>
      <c r="EU57" s="2">
        <v>1100</v>
      </c>
      <c r="EV57" s="2">
        <v>64400</v>
      </c>
      <c r="EW57" s="2">
        <v>2100</v>
      </c>
      <c r="EX57" s="2">
        <v>64400</v>
      </c>
      <c r="EY57" s="2">
        <v>2100</v>
      </c>
      <c r="EZ57" s="2">
        <v>70500</v>
      </c>
      <c r="FA57" s="2">
        <v>2200</v>
      </c>
      <c r="FB57" s="2">
        <v>31700</v>
      </c>
      <c r="FC57" s="2">
        <v>1000</v>
      </c>
      <c r="FD57" s="2">
        <v>44900</v>
      </c>
      <c r="FE57" s="2">
        <v>1600</v>
      </c>
      <c r="FF57" s="2">
        <v>31600</v>
      </c>
      <c r="FG57" s="2">
        <v>1000</v>
      </c>
      <c r="FH57">
        <v>19</v>
      </c>
      <c r="FI57">
        <v>11</v>
      </c>
      <c r="FJ57">
        <v>1083</v>
      </c>
      <c r="FK57">
        <v>44</v>
      </c>
      <c r="FL57">
        <v>167</v>
      </c>
      <c r="FM57">
        <v>20</v>
      </c>
      <c r="FN57">
        <v>613</v>
      </c>
      <c r="FO57">
        <v>77</v>
      </c>
      <c r="FP57">
        <v>13480</v>
      </c>
      <c r="FQ57">
        <v>520</v>
      </c>
      <c r="FR57">
        <v>15120</v>
      </c>
      <c r="FS57">
        <v>500</v>
      </c>
      <c r="FT57">
        <v>5.0999999999999996</v>
      </c>
      <c r="FU57">
        <v>2.7</v>
      </c>
      <c r="FV57" t="s">
        <v>459</v>
      </c>
      <c r="FW57">
        <v>0</v>
      </c>
      <c r="FX57">
        <v>1.4048</v>
      </c>
      <c r="FY57">
        <v>2.2745000000000002</v>
      </c>
      <c r="FZ57">
        <v>314.75</v>
      </c>
      <c r="GA57">
        <v>0.29792999999999997</v>
      </c>
      <c r="GB57">
        <v>1.9645999999999999</v>
      </c>
      <c r="GC57">
        <v>1.3452</v>
      </c>
      <c r="GD57">
        <v>3.8526999999999999E-2</v>
      </c>
      <c r="GE57">
        <v>0</v>
      </c>
      <c r="GF57">
        <v>0</v>
      </c>
      <c r="GG57">
        <v>0.23755999999999999</v>
      </c>
      <c r="GH57">
        <v>0.26357999999999998</v>
      </c>
      <c r="GI57">
        <v>5.246E-2</v>
      </c>
      <c r="GJ57">
        <v>0.12499</v>
      </c>
      <c r="GK57">
        <v>2.0527E-2</v>
      </c>
      <c r="GL57">
        <v>0.17616000000000001</v>
      </c>
      <c r="GM57">
        <v>5.5467000000000002E-2</v>
      </c>
      <c r="GN57">
        <v>0.13213</v>
      </c>
      <c r="GO57">
        <v>4.5994E-2</v>
      </c>
      <c r="GP57">
        <v>0.21401000000000001</v>
      </c>
      <c r="GQ57">
        <v>3.8004000000000003E-2</v>
      </c>
      <c r="GR57">
        <v>380.04</v>
      </c>
      <c r="GS57">
        <v>2.7793999999999999</v>
      </c>
      <c r="GT57">
        <v>4.7008000000000001E-2</v>
      </c>
      <c r="GU57">
        <v>3.2472000000000001E-2</v>
      </c>
      <c r="GV57">
        <v>5.5449999999999999E-2</v>
      </c>
      <c r="GW57">
        <v>1.9147000000000001E-2</v>
      </c>
      <c r="GX57">
        <v>1.4593E-2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</row>
    <row r="58" spans="1:263" x14ac:dyDescent="0.25">
      <c r="A58" t="s">
        <v>619</v>
      </c>
      <c r="B58" t="s">
        <v>455</v>
      </c>
      <c r="C58" t="s">
        <v>620</v>
      </c>
      <c r="D58" t="s">
        <v>457</v>
      </c>
      <c r="E58" s="1">
        <v>0.47295312500000003</v>
      </c>
      <c r="F58">
        <v>39.616</v>
      </c>
      <c r="G58" t="s">
        <v>621</v>
      </c>
      <c r="H58" s="2">
        <v>3650000</v>
      </c>
      <c r="I58" s="2">
        <v>120000</v>
      </c>
      <c r="J58" s="2">
        <v>2183000</v>
      </c>
      <c r="K58" s="2">
        <v>75000</v>
      </c>
      <c r="L58">
        <v>32180</v>
      </c>
      <c r="M58">
        <v>190</v>
      </c>
      <c r="N58" s="2">
        <v>116600</v>
      </c>
      <c r="O58" s="2">
        <v>3600</v>
      </c>
      <c r="P58" s="2">
        <v>406500</v>
      </c>
      <c r="Q58" s="2">
        <v>9100</v>
      </c>
      <c r="R58">
        <v>9180</v>
      </c>
      <c r="S58">
        <v>290</v>
      </c>
      <c r="T58" s="2">
        <v>620000</v>
      </c>
      <c r="U58" s="2">
        <v>22000</v>
      </c>
      <c r="V58">
        <v>8070</v>
      </c>
      <c r="W58">
        <v>430</v>
      </c>
      <c r="X58" s="2">
        <v>27200</v>
      </c>
      <c r="Y58" s="2">
        <v>1200</v>
      </c>
      <c r="Z58">
        <v>7440</v>
      </c>
      <c r="AA58">
        <v>400</v>
      </c>
      <c r="AB58">
        <v>8650</v>
      </c>
      <c r="AC58">
        <v>430</v>
      </c>
      <c r="AD58">
        <v>4680</v>
      </c>
      <c r="AE58">
        <v>200</v>
      </c>
      <c r="AF58">
        <v>5040</v>
      </c>
      <c r="AG58">
        <v>200</v>
      </c>
      <c r="AH58">
        <v>11600</v>
      </c>
      <c r="AI58">
        <v>430</v>
      </c>
      <c r="AJ58">
        <v>17050</v>
      </c>
      <c r="AK58">
        <v>700</v>
      </c>
      <c r="AL58" s="2">
        <v>33600</v>
      </c>
      <c r="AM58" s="2">
        <v>1200</v>
      </c>
      <c r="AN58" s="2">
        <v>34500</v>
      </c>
      <c r="AO58" s="2">
        <v>1200</v>
      </c>
      <c r="AP58" s="2">
        <v>39300</v>
      </c>
      <c r="AQ58" s="2">
        <v>1400</v>
      </c>
      <c r="AR58">
        <v>18110</v>
      </c>
      <c r="AS58">
        <v>660</v>
      </c>
      <c r="AT58">
        <v>26910</v>
      </c>
      <c r="AU58">
        <v>950</v>
      </c>
      <c r="AV58">
        <v>21940</v>
      </c>
      <c r="AW58">
        <v>800</v>
      </c>
      <c r="AX58">
        <v>274</v>
      </c>
      <c r="AY58">
        <v>22</v>
      </c>
      <c r="AZ58">
        <v>84.1</v>
      </c>
      <c r="BA58">
        <v>9.9</v>
      </c>
      <c r="BB58">
        <v>834</v>
      </c>
      <c r="BC58">
        <v>34</v>
      </c>
      <c r="BD58">
        <v>171</v>
      </c>
      <c r="BE58">
        <v>19</v>
      </c>
      <c r="BF58">
        <v>419</v>
      </c>
      <c r="BG58">
        <v>48</v>
      </c>
      <c r="BH58">
        <v>6740</v>
      </c>
      <c r="BI58">
        <v>610</v>
      </c>
      <c r="BJ58">
        <v>11050</v>
      </c>
      <c r="BK58">
        <v>400</v>
      </c>
      <c r="BL58">
        <v>0</v>
      </c>
      <c r="BM58">
        <v>1</v>
      </c>
      <c r="BN58" s="2">
        <v>94300</v>
      </c>
      <c r="BO58" s="2">
        <v>2900</v>
      </c>
      <c r="BP58">
        <v>96</v>
      </c>
      <c r="BQ58">
        <v>66</v>
      </c>
      <c r="BR58" s="2">
        <v>1007000</v>
      </c>
      <c r="BS58" s="2">
        <v>31000</v>
      </c>
      <c r="BT58">
        <v>3660</v>
      </c>
      <c r="BU58">
        <v>120</v>
      </c>
      <c r="BV58">
        <v>533</v>
      </c>
      <c r="BW58">
        <v>18</v>
      </c>
      <c r="BX58">
        <v>3760</v>
      </c>
      <c r="BY58">
        <v>130</v>
      </c>
      <c r="BZ58">
        <v>37.799999999999997</v>
      </c>
      <c r="CA58">
        <v>2</v>
      </c>
      <c r="CB58">
        <v>126.4</v>
      </c>
      <c r="CC58">
        <v>5.4</v>
      </c>
      <c r="CD58">
        <v>25.2</v>
      </c>
      <c r="CE58">
        <v>1.4</v>
      </c>
      <c r="CF58">
        <v>179.4</v>
      </c>
      <c r="CG58">
        <v>8.8000000000000007</v>
      </c>
      <c r="CH58">
        <v>111.5</v>
      </c>
      <c r="CI58">
        <v>4.9000000000000004</v>
      </c>
      <c r="CJ58">
        <v>29</v>
      </c>
      <c r="CK58">
        <v>1.1000000000000001</v>
      </c>
      <c r="CL58">
        <v>252.2</v>
      </c>
      <c r="CM58">
        <v>9.3000000000000007</v>
      </c>
      <c r="CN58">
        <v>50.6</v>
      </c>
      <c r="CO58">
        <v>2.1</v>
      </c>
      <c r="CP58">
        <v>421</v>
      </c>
      <c r="CQ58">
        <v>15</v>
      </c>
      <c r="CR58">
        <v>102</v>
      </c>
      <c r="CS58">
        <v>3.5</v>
      </c>
      <c r="CT58">
        <v>355</v>
      </c>
      <c r="CU58">
        <v>13</v>
      </c>
      <c r="CV58">
        <v>53.1</v>
      </c>
      <c r="CW58">
        <v>1.9</v>
      </c>
      <c r="CX58">
        <v>378</v>
      </c>
      <c r="CY58">
        <v>13</v>
      </c>
      <c r="CZ58">
        <v>64.7</v>
      </c>
      <c r="DA58">
        <v>2.4</v>
      </c>
      <c r="DB58">
        <v>30</v>
      </c>
      <c r="DC58">
        <v>22</v>
      </c>
      <c r="DD58">
        <v>4.0999999999999996</v>
      </c>
      <c r="DE58">
        <v>2.6</v>
      </c>
      <c r="DF58">
        <v>10.64</v>
      </c>
      <c r="DG58">
        <v>0.44</v>
      </c>
      <c r="DH58">
        <v>2.42</v>
      </c>
      <c r="DI58">
        <v>0.27</v>
      </c>
      <c r="DJ58">
        <v>2.48</v>
      </c>
      <c r="DK58">
        <v>0.28000000000000003</v>
      </c>
      <c r="DL58">
        <v>22.5</v>
      </c>
      <c r="DM58">
        <v>2</v>
      </c>
      <c r="DN58">
        <v>29.8</v>
      </c>
      <c r="DO58">
        <v>1.1000000000000001</v>
      </c>
      <c r="DP58">
        <v>-2.7911300000000002E-3</v>
      </c>
      <c r="DQ58">
        <v>4.9999999999999998E-7</v>
      </c>
      <c r="DR58">
        <v>2.936E-5</v>
      </c>
      <c r="DS58">
        <v>3.9999999999999998E-7</v>
      </c>
      <c r="DT58" s="2">
        <v>115900</v>
      </c>
      <c r="DU58" s="2">
        <v>3600</v>
      </c>
      <c r="DV58" s="2">
        <v>2145000</v>
      </c>
      <c r="DW58" s="2">
        <v>75000</v>
      </c>
      <c r="DX58">
        <v>-330</v>
      </c>
      <c r="DY58">
        <v>220</v>
      </c>
      <c r="DZ58" s="2">
        <v>286600</v>
      </c>
      <c r="EA58" s="2">
        <v>9100</v>
      </c>
      <c r="EB58">
        <v>8460</v>
      </c>
      <c r="EC58">
        <v>290</v>
      </c>
      <c r="ED58" s="2">
        <v>620000</v>
      </c>
      <c r="EE58" s="2">
        <v>22000</v>
      </c>
      <c r="EF58">
        <v>8070</v>
      </c>
      <c r="EG58">
        <v>430</v>
      </c>
      <c r="EH58" s="2">
        <v>27200</v>
      </c>
      <c r="EI58" s="2">
        <v>1200</v>
      </c>
      <c r="EJ58">
        <v>7440</v>
      </c>
      <c r="EK58">
        <v>400</v>
      </c>
      <c r="EL58">
        <v>8650</v>
      </c>
      <c r="EM58">
        <v>430</v>
      </c>
      <c r="EN58">
        <v>4680</v>
      </c>
      <c r="EO58">
        <v>200</v>
      </c>
      <c r="EP58">
        <v>5040</v>
      </c>
      <c r="EQ58">
        <v>200</v>
      </c>
      <c r="ER58">
        <v>11600</v>
      </c>
      <c r="ES58">
        <v>430</v>
      </c>
      <c r="ET58">
        <v>17050</v>
      </c>
      <c r="EU58">
        <v>700</v>
      </c>
      <c r="EV58" s="2">
        <v>33600</v>
      </c>
      <c r="EW58" s="2">
        <v>1200</v>
      </c>
      <c r="EX58" s="2">
        <v>34500</v>
      </c>
      <c r="EY58" s="2">
        <v>1200</v>
      </c>
      <c r="EZ58" s="2">
        <v>39300</v>
      </c>
      <c r="FA58" s="2">
        <v>1400</v>
      </c>
      <c r="FB58">
        <v>18110</v>
      </c>
      <c r="FC58">
        <v>660</v>
      </c>
      <c r="FD58">
        <v>26910</v>
      </c>
      <c r="FE58">
        <v>950</v>
      </c>
      <c r="FF58">
        <v>21940</v>
      </c>
      <c r="FG58">
        <v>800</v>
      </c>
      <c r="FH58">
        <v>15.4</v>
      </c>
      <c r="FI58">
        <v>9.9</v>
      </c>
      <c r="FJ58">
        <v>830</v>
      </c>
      <c r="FK58">
        <v>34</v>
      </c>
      <c r="FL58">
        <v>171</v>
      </c>
      <c r="FM58">
        <v>19</v>
      </c>
      <c r="FN58">
        <v>419</v>
      </c>
      <c r="FO58">
        <v>48</v>
      </c>
      <c r="FP58">
        <v>6740</v>
      </c>
      <c r="FQ58">
        <v>610</v>
      </c>
      <c r="FR58">
        <v>11050</v>
      </c>
      <c r="FS58">
        <v>400</v>
      </c>
      <c r="FT58">
        <v>-5.6306300000000004E-4</v>
      </c>
      <c r="FU58">
        <v>2.9000000000000002E-8</v>
      </c>
      <c r="FV58" t="s">
        <v>459</v>
      </c>
      <c r="FW58">
        <v>0</v>
      </c>
      <c r="FX58">
        <v>1.3902000000000001</v>
      </c>
      <c r="FY58">
        <v>2.0703</v>
      </c>
      <c r="FZ58">
        <v>310.25</v>
      </c>
      <c r="GA58">
        <v>0.29372999999999999</v>
      </c>
      <c r="GB58">
        <v>1.9361999999999999</v>
      </c>
      <c r="GC58">
        <v>1.3266</v>
      </c>
      <c r="GD58">
        <v>3.7978999999999999E-2</v>
      </c>
      <c r="GE58">
        <v>0</v>
      </c>
      <c r="GF58">
        <v>0</v>
      </c>
      <c r="GG58">
        <v>0.23397000000000001</v>
      </c>
      <c r="GH58">
        <v>0.25979999999999998</v>
      </c>
      <c r="GI58">
        <v>5.1707999999999997E-2</v>
      </c>
      <c r="GJ58">
        <v>0.12323000000000001</v>
      </c>
      <c r="GK58">
        <v>2.0235E-2</v>
      </c>
      <c r="GL58">
        <v>0.17366999999999999</v>
      </c>
      <c r="GM58">
        <v>5.4678999999999998E-2</v>
      </c>
      <c r="GN58">
        <v>0.13025999999999999</v>
      </c>
      <c r="GO58">
        <v>4.5337000000000002E-2</v>
      </c>
      <c r="GP58">
        <v>0.21096000000000001</v>
      </c>
      <c r="GQ58">
        <v>3.746E-2</v>
      </c>
      <c r="GR58">
        <v>374.6</v>
      </c>
      <c r="GS58">
        <v>2.7385000000000002</v>
      </c>
      <c r="GT58">
        <v>4.6309000000000003E-2</v>
      </c>
      <c r="GU58">
        <v>3.1987000000000002E-2</v>
      </c>
      <c r="GV58">
        <v>5.4625E-2</v>
      </c>
      <c r="GW58">
        <v>1.8872E-2</v>
      </c>
      <c r="GX58">
        <v>1.4374E-2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</row>
    <row r="59" spans="1:263" x14ac:dyDescent="0.25">
      <c r="A59" t="s">
        <v>622</v>
      </c>
      <c r="B59" t="s">
        <v>455</v>
      </c>
      <c r="C59" t="s">
        <v>623</v>
      </c>
      <c r="D59" t="s">
        <v>457</v>
      </c>
      <c r="E59" s="1">
        <v>0.47376180555555553</v>
      </c>
      <c r="F59">
        <v>39.616</v>
      </c>
      <c r="G59" t="s">
        <v>624</v>
      </c>
      <c r="H59" s="2">
        <v>3590000</v>
      </c>
      <c r="I59" s="2">
        <v>100000</v>
      </c>
      <c r="J59" s="2">
        <v>2281000</v>
      </c>
      <c r="K59" s="2">
        <v>77000</v>
      </c>
      <c r="L59">
        <v>29750</v>
      </c>
      <c r="M59">
        <v>250</v>
      </c>
      <c r="N59" s="2">
        <v>119000</v>
      </c>
      <c r="O59" s="2">
        <v>3700</v>
      </c>
      <c r="P59" s="2">
        <v>408700</v>
      </c>
      <c r="Q59" s="2">
        <v>9900</v>
      </c>
      <c r="R59">
        <v>22120</v>
      </c>
      <c r="S59">
        <v>680</v>
      </c>
      <c r="T59" s="2">
        <v>474000</v>
      </c>
      <c r="U59" s="2">
        <v>14000</v>
      </c>
      <c r="V59">
        <v>10300</v>
      </c>
      <c r="W59">
        <v>340</v>
      </c>
      <c r="X59" s="2">
        <v>34400</v>
      </c>
      <c r="Y59" s="2">
        <v>1100</v>
      </c>
      <c r="Z59">
        <v>8650</v>
      </c>
      <c r="AA59">
        <v>360</v>
      </c>
      <c r="AB59">
        <v>10290</v>
      </c>
      <c r="AC59">
        <v>390</v>
      </c>
      <c r="AD59">
        <v>5210</v>
      </c>
      <c r="AE59">
        <v>190</v>
      </c>
      <c r="AF59">
        <v>3700</v>
      </c>
      <c r="AG59">
        <v>160</v>
      </c>
      <c r="AH59">
        <v>11910</v>
      </c>
      <c r="AI59">
        <v>370</v>
      </c>
      <c r="AJ59">
        <v>18510</v>
      </c>
      <c r="AK59">
        <v>570</v>
      </c>
      <c r="AL59" s="2">
        <v>34500</v>
      </c>
      <c r="AM59" s="2">
        <v>1000</v>
      </c>
      <c r="AN59">
        <v>31440</v>
      </c>
      <c r="AO59">
        <v>930</v>
      </c>
      <c r="AP59">
        <v>31220</v>
      </c>
      <c r="AQ59">
        <v>790</v>
      </c>
      <c r="AR59">
        <v>12890</v>
      </c>
      <c r="AS59">
        <v>380</v>
      </c>
      <c r="AT59">
        <v>17010</v>
      </c>
      <c r="AU59">
        <v>530</v>
      </c>
      <c r="AV59">
        <v>10120</v>
      </c>
      <c r="AW59">
        <v>300</v>
      </c>
      <c r="AX59">
        <v>303</v>
      </c>
      <c r="AY59">
        <v>20</v>
      </c>
      <c r="AZ59">
        <v>92</v>
      </c>
      <c r="BA59">
        <v>13</v>
      </c>
      <c r="BB59">
        <v>296</v>
      </c>
      <c r="BC59">
        <v>28</v>
      </c>
      <c r="BD59">
        <v>174</v>
      </c>
      <c r="BE59">
        <v>25</v>
      </c>
      <c r="BF59">
        <v>395</v>
      </c>
      <c r="BG59">
        <v>58</v>
      </c>
      <c r="BH59">
        <v>54</v>
      </c>
      <c r="BI59">
        <v>15</v>
      </c>
      <c r="BJ59">
        <v>1614</v>
      </c>
      <c r="BK59">
        <v>58</v>
      </c>
      <c r="BL59">
        <v>0</v>
      </c>
      <c r="BM59">
        <v>1</v>
      </c>
      <c r="BN59" s="2">
        <v>113700</v>
      </c>
      <c r="BO59" s="2">
        <v>3300</v>
      </c>
      <c r="BP59">
        <v>19</v>
      </c>
      <c r="BQ59">
        <v>81</v>
      </c>
      <c r="BR59" s="2">
        <v>1030000</v>
      </c>
      <c r="BS59" s="2">
        <v>32000</v>
      </c>
      <c r="BT59">
        <v>3680</v>
      </c>
      <c r="BU59">
        <v>130</v>
      </c>
      <c r="BV59">
        <v>1351</v>
      </c>
      <c r="BW59">
        <v>43</v>
      </c>
      <c r="BX59">
        <v>2877</v>
      </c>
      <c r="BY59">
        <v>86</v>
      </c>
      <c r="BZ59">
        <v>48.3</v>
      </c>
      <c r="CA59">
        <v>1.6</v>
      </c>
      <c r="CB59">
        <v>160.19999999999999</v>
      </c>
      <c r="CC59">
        <v>5.0999999999999996</v>
      </c>
      <c r="CD59">
        <v>29.4</v>
      </c>
      <c r="CE59">
        <v>1.2</v>
      </c>
      <c r="CF59">
        <v>213.6</v>
      </c>
      <c r="CG59">
        <v>8.1</v>
      </c>
      <c r="CH59">
        <v>124.2</v>
      </c>
      <c r="CI59">
        <v>4.5</v>
      </c>
      <c r="CJ59">
        <v>21.36</v>
      </c>
      <c r="CK59">
        <v>0.9</v>
      </c>
      <c r="CL59">
        <v>259.60000000000002</v>
      </c>
      <c r="CM59">
        <v>8</v>
      </c>
      <c r="CN59">
        <v>55</v>
      </c>
      <c r="CO59">
        <v>1.7</v>
      </c>
      <c r="CP59">
        <v>433</v>
      </c>
      <c r="CQ59">
        <v>13</v>
      </c>
      <c r="CR59">
        <v>93</v>
      </c>
      <c r="CS59">
        <v>2.7</v>
      </c>
      <c r="CT59">
        <v>282.8</v>
      </c>
      <c r="CU59">
        <v>7.2</v>
      </c>
      <c r="CV59">
        <v>37.700000000000003</v>
      </c>
      <c r="CW59">
        <v>1.1000000000000001</v>
      </c>
      <c r="CX59">
        <v>239.7</v>
      </c>
      <c r="CY59">
        <v>7.5</v>
      </c>
      <c r="CZ59">
        <v>29.91</v>
      </c>
      <c r="DA59">
        <v>0.88</v>
      </c>
      <c r="DB59">
        <v>62</v>
      </c>
      <c r="DC59">
        <v>20</v>
      </c>
      <c r="DD59">
        <v>6.1</v>
      </c>
      <c r="DE59">
        <v>3.6</v>
      </c>
      <c r="DF59">
        <v>3.75</v>
      </c>
      <c r="DG59">
        <v>0.36</v>
      </c>
      <c r="DH59">
        <v>2.4700000000000002</v>
      </c>
      <c r="DI59">
        <v>0.35</v>
      </c>
      <c r="DJ59">
        <v>2.34</v>
      </c>
      <c r="DK59">
        <v>0.35</v>
      </c>
      <c r="DL59">
        <v>0.17899999999999999</v>
      </c>
      <c r="DM59">
        <v>4.9000000000000002E-2</v>
      </c>
      <c r="DN59">
        <v>4.3499999999999996</v>
      </c>
      <c r="DO59">
        <v>0.16</v>
      </c>
      <c r="DP59">
        <v>-2.80686E-3</v>
      </c>
      <c r="DQ59">
        <v>6.7000000000000004E-7</v>
      </c>
      <c r="DR59">
        <v>4.2699999999999998E-6</v>
      </c>
      <c r="DS59">
        <v>1.3E-7</v>
      </c>
      <c r="DT59" s="2">
        <v>118200</v>
      </c>
      <c r="DU59" s="2">
        <v>3700</v>
      </c>
      <c r="DV59" s="2">
        <v>2245000</v>
      </c>
      <c r="DW59" s="2">
        <v>76000</v>
      </c>
      <c r="DX59">
        <v>-50</v>
      </c>
      <c r="DY59">
        <v>220</v>
      </c>
      <c r="DZ59" s="2">
        <v>288000</v>
      </c>
      <c r="EA59" s="2">
        <v>10000</v>
      </c>
      <c r="EB59">
        <v>21400</v>
      </c>
      <c r="EC59">
        <v>680</v>
      </c>
      <c r="ED59" s="2">
        <v>474000</v>
      </c>
      <c r="EE59" s="2">
        <v>14000</v>
      </c>
      <c r="EF59">
        <v>10300</v>
      </c>
      <c r="EG59">
        <v>340</v>
      </c>
      <c r="EH59" s="2">
        <v>34400</v>
      </c>
      <c r="EI59" s="2">
        <v>1100</v>
      </c>
      <c r="EJ59">
        <v>8650</v>
      </c>
      <c r="EK59">
        <v>360</v>
      </c>
      <c r="EL59">
        <v>10290</v>
      </c>
      <c r="EM59">
        <v>390</v>
      </c>
      <c r="EN59">
        <v>5210</v>
      </c>
      <c r="EO59">
        <v>190</v>
      </c>
      <c r="EP59">
        <v>3700</v>
      </c>
      <c r="EQ59">
        <v>160</v>
      </c>
      <c r="ER59">
        <v>11910</v>
      </c>
      <c r="ES59">
        <v>370</v>
      </c>
      <c r="ET59">
        <v>18510</v>
      </c>
      <c r="EU59">
        <v>570</v>
      </c>
      <c r="EV59" s="2">
        <v>34500</v>
      </c>
      <c r="EW59" s="2">
        <v>1000</v>
      </c>
      <c r="EX59">
        <v>31440</v>
      </c>
      <c r="EY59">
        <v>930</v>
      </c>
      <c r="EZ59">
        <v>31220</v>
      </c>
      <c r="FA59">
        <v>790</v>
      </c>
      <c r="FB59">
        <v>12890</v>
      </c>
      <c r="FC59">
        <v>380</v>
      </c>
      <c r="FD59">
        <v>17010</v>
      </c>
      <c r="FE59">
        <v>530</v>
      </c>
      <c r="FF59">
        <v>10120</v>
      </c>
      <c r="FG59">
        <v>300</v>
      </c>
      <c r="FH59">
        <v>23</v>
      </c>
      <c r="FI59">
        <v>13</v>
      </c>
      <c r="FJ59">
        <v>292</v>
      </c>
      <c r="FK59">
        <v>28</v>
      </c>
      <c r="FL59">
        <v>174</v>
      </c>
      <c r="FM59">
        <v>25</v>
      </c>
      <c r="FN59">
        <v>395</v>
      </c>
      <c r="FO59">
        <v>58</v>
      </c>
      <c r="FP59">
        <v>54</v>
      </c>
      <c r="FQ59">
        <v>15</v>
      </c>
      <c r="FR59">
        <v>1613</v>
      </c>
      <c r="FS59">
        <v>58</v>
      </c>
      <c r="FT59">
        <v>-5.6380799999999995E-4</v>
      </c>
      <c r="FU59">
        <v>2.7E-8</v>
      </c>
      <c r="FV59" t="s">
        <v>459</v>
      </c>
      <c r="FW59">
        <v>0</v>
      </c>
      <c r="FX59">
        <v>1.0512999999999999</v>
      </c>
      <c r="FY59">
        <v>1.5873999999999999</v>
      </c>
      <c r="FZ59">
        <v>456.81</v>
      </c>
      <c r="GA59">
        <v>0.33361000000000002</v>
      </c>
      <c r="GB59">
        <v>2.0253999999999999</v>
      </c>
      <c r="GC59">
        <v>1.4722</v>
      </c>
      <c r="GD59">
        <v>5.5653000000000001E-2</v>
      </c>
      <c r="GE59">
        <v>9.4284000000000007E-2</v>
      </c>
      <c r="GF59">
        <v>2.8835E-2</v>
      </c>
      <c r="GG59">
        <v>0</v>
      </c>
      <c r="GH59">
        <v>0</v>
      </c>
      <c r="GI59">
        <v>2.4586E-2</v>
      </c>
      <c r="GJ59">
        <v>0.25990000000000002</v>
      </c>
      <c r="GK59">
        <v>2.4126999999999999E-2</v>
      </c>
      <c r="GL59">
        <v>0.24668999999999999</v>
      </c>
      <c r="GM59">
        <v>5.7371999999999999E-2</v>
      </c>
      <c r="GN59">
        <v>0.12466000000000001</v>
      </c>
      <c r="GO59">
        <v>1.7325E-2</v>
      </c>
      <c r="GP59">
        <v>0.15232000000000001</v>
      </c>
      <c r="GQ59">
        <v>2.1106E-2</v>
      </c>
      <c r="GR59">
        <v>211.06</v>
      </c>
      <c r="GS59">
        <v>2.2400000000000002</v>
      </c>
      <c r="GT59">
        <v>4.7742E-2</v>
      </c>
      <c r="GU59">
        <v>5.0626999999999998E-2</v>
      </c>
      <c r="GV59">
        <v>4.8141000000000003E-2</v>
      </c>
      <c r="GW59">
        <v>1.4227999999999999E-2</v>
      </c>
      <c r="GX59">
        <v>1.1690000000000001E-2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</row>
    <row r="60" spans="1:263" x14ac:dyDescent="0.25">
      <c r="A60" t="s">
        <v>625</v>
      </c>
      <c r="B60" t="s">
        <v>455</v>
      </c>
      <c r="C60" t="s">
        <v>626</v>
      </c>
      <c r="D60" t="s">
        <v>457</v>
      </c>
      <c r="E60" s="1">
        <v>0.47453877314814813</v>
      </c>
      <c r="F60">
        <v>38.963000000000001</v>
      </c>
      <c r="G60" t="s">
        <v>627</v>
      </c>
      <c r="H60" s="2">
        <v>3600000</v>
      </c>
      <c r="I60" s="2">
        <v>100000</v>
      </c>
      <c r="J60" s="2">
        <v>2297000</v>
      </c>
      <c r="K60" s="2">
        <v>71000</v>
      </c>
      <c r="L60">
        <v>28870</v>
      </c>
      <c r="M60">
        <v>190</v>
      </c>
      <c r="N60" s="2">
        <v>120200</v>
      </c>
      <c r="O60" s="2">
        <v>3500</v>
      </c>
      <c r="P60" s="2">
        <v>380000</v>
      </c>
      <c r="Q60" s="2">
        <v>7900</v>
      </c>
      <c r="R60">
        <v>8440</v>
      </c>
      <c r="S60">
        <v>270</v>
      </c>
      <c r="T60" s="2">
        <v>511000</v>
      </c>
      <c r="U60" s="2">
        <v>18000</v>
      </c>
      <c r="V60">
        <v>5920</v>
      </c>
      <c r="W60">
        <v>300</v>
      </c>
      <c r="X60">
        <v>20150</v>
      </c>
      <c r="Y60">
        <v>880</v>
      </c>
      <c r="Z60">
        <v>5340</v>
      </c>
      <c r="AA60">
        <v>270</v>
      </c>
      <c r="AB60">
        <v>6110</v>
      </c>
      <c r="AC60">
        <v>350</v>
      </c>
      <c r="AD60">
        <v>3180</v>
      </c>
      <c r="AE60">
        <v>160</v>
      </c>
      <c r="AF60">
        <v>3850</v>
      </c>
      <c r="AG60">
        <v>180</v>
      </c>
      <c r="AH60">
        <v>8750</v>
      </c>
      <c r="AI60">
        <v>400</v>
      </c>
      <c r="AJ60">
        <v>13520</v>
      </c>
      <c r="AK60">
        <v>530</v>
      </c>
      <c r="AL60" s="2">
        <v>28200</v>
      </c>
      <c r="AM60" s="2">
        <v>1000</v>
      </c>
      <c r="AN60" s="2">
        <v>29900</v>
      </c>
      <c r="AO60" s="2">
        <v>1200</v>
      </c>
      <c r="AP60" s="2">
        <v>33900</v>
      </c>
      <c r="AQ60" s="2">
        <v>1200</v>
      </c>
      <c r="AR60">
        <v>15080</v>
      </c>
      <c r="AS60">
        <v>650</v>
      </c>
      <c r="AT60">
        <v>21850</v>
      </c>
      <c r="AU60">
        <v>810</v>
      </c>
      <c r="AV60">
        <v>16870</v>
      </c>
      <c r="AW60">
        <v>690</v>
      </c>
      <c r="AX60">
        <v>314</v>
      </c>
      <c r="AY60">
        <v>22</v>
      </c>
      <c r="AZ60">
        <v>93</v>
      </c>
      <c r="BA60">
        <v>13</v>
      </c>
      <c r="BB60">
        <v>607</v>
      </c>
      <c r="BC60">
        <v>41</v>
      </c>
      <c r="BD60">
        <v>159</v>
      </c>
      <c r="BE60">
        <v>25</v>
      </c>
      <c r="BF60">
        <v>418</v>
      </c>
      <c r="BG60">
        <v>58</v>
      </c>
      <c r="BH60">
        <v>5140</v>
      </c>
      <c r="BI60">
        <v>410</v>
      </c>
      <c r="BJ60">
        <v>6790</v>
      </c>
      <c r="BK60">
        <v>370</v>
      </c>
      <c r="BL60">
        <v>0</v>
      </c>
      <c r="BM60">
        <v>1</v>
      </c>
      <c r="BN60" s="2">
        <v>129900</v>
      </c>
      <c r="BO60" s="2">
        <v>3600</v>
      </c>
      <c r="BP60">
        <v>35</v>
      </c>
      <c r="BQ60">
        <v>96</v>
      </c>
      <c r="BR60" s="2">
        <v>1042000</v>
      </c>
      <c r="BS60" s="2">
        <v>30000</v>
      </c>
      <c r="BT60">
        <v>3310</v>
      </c>
      <c r="BU60">
        <v>100</v>
      </c>
      <c r="BV60">
        <v>489</v>
      </c>
      <c r="BW60">
        <v>17</v>
      </c>
      <c r="BX60">
        <v>3110</v>
      </c>
      <c r="BY60">
        <v>110</v>
      </c>
      <c r="BZ60">
        <v>27.8</v>
      </c>
      <c r="CA60">
        <v>1.4</v>
      </c>
      <c r="CB60">
        <v>93.9</v>
      </c>
      <c r="CC60">
        <v>4.0999999999999996</v>
      </c>
      <c r="CD60">
        <v>18.16</v>
      </c>
      <c r="CE60">
        <v>0.92</v>
      </c>
      <c r="CF60">
        <v>127</v>
      </c>
      <c r="CG60">
        <v>7.3</v>
      </c>
      <c r="CH60">
        <v>75.900000000000006</v>
      </c>
      <c r="CI60">
        <v>3.8</v>
      </c>
      <c r="CJ60">
        <v>22.3</v>
      </c>
      <c r="CK60">
        <v>1</v>
      </c>
      <c r="CL60">
        <v>191</v>
      </c>
      <c r="CM60">
        <v>8.8000000000000007</v>
      </c>
      <c r="CN60">
        <v>40.299999999999997</v>
      </c>
      <c r="CO60">
        <v>1.6</v>
      </c>
      <c r="CP60">
        <v>355</v>
      </c>
      <c r="CQ60">
        <v>13</v>
      </c>
      <c r="CR60">
        <v>88.6</v>
      </c>
      <c r="CS60">
        <v>3.4</v>
      </c>
      <c r="CT60">
        <v>308</v>
      </c>
      <c r="CU60">
        <v>11</v>
      </c>
      <c r="CV60">
        <v>44.2</v>
      </c>
      <c r="CW60">
        <v>1.9</v>
      </c>
      <c r="CX60">
        <v>308</v>
      </c>
      <c r="CY60">
        <v>11</v>
      </c>
      <c r="CZ60">
        <v>49.9</v>
      </c>
      <c r="DA60">
        <v>2</v>
      </c>
      <c r="DB60">
        <v>76</v>
      </c>
      <c r="DC60">
        <v>22</v>
      </c>
      <c r="DD60">
        <v>6.4</v>
      </c>
      <c r="DE60">
        <v>3.4</v>
      </c>
      <c r="DF60">
        <v>7.75</v>
      </c>
      <c r="DG60">
        <v>0.53</v>
      </c>
      <c r="DH60">
        <v>2.25</v>
      </c>
      <c r="DI60">
        <v>0.35</v>
      </c>
      <c r="DJ60">
        <v>2.48</v>
      </c>
      <c r="DK60">
        <v>0.34</v>
      </c>
      <c r="DL60">
        <v>17.2</v>
      </c>
      <c r="DM60">
        <v>1.4</v>
      </c>
      <c r="DN60">
        <v>18.3</v>
      </c>
      <c r="DO60">
        <v>1</v>
      </c>
      <c r="DP60">
        <v>-2.8274900000000002E-3</v>
      </c>
      <c r="DQ60">
        <v>9.1999999999999998E-7</v>
      </c>
      <c r="DR60">
        <v>1.738E-5</v>
      </c>
      <c r="DS60">
        <v>5.5000000000000003E-7</v>
      </c>
      <c r="DT60" s="2">
        <v>119500</v>
      </c>
      <c r="DU60" s="2">
        <v>3500</v>
      </c>
      <c r="DV60" s="2">
        <v>2261000</v>
      </c>
      <c r="DW60" s="2">
        <v>71000</v>
      </c>
      <c r="DX60">
        <v>-60</v>
      </c>
      <c r="DY60">
        <v>190</v>
      </c>
      <c r="DZ60" s="2">
        <v>258600</v>
      </c>
      <c r="EA60" s="2">
        <v>7900</v>
      </c>
      <c r="EB60">
        <v>7730</v>
      </c>
      <c r="EC60">
        <v>270</v>
      </c>
      <c r="ED60" s="2">
        <v>511000</v>
      </c>
      <c r="EE60" s="2">
        <v>18000</v>
      </c>
      <c r="EF60">
        <v>5920</v>
      </c>
      <c r="EG60">
        <v>300</v>
      </c>
      <c r="EH60">
        <v>20150</v>
      </c>
      <c r="EI60">
        <v>880</v>
      </c>
      <c r="EJ60">
        <v>5340</v>
      </c>
      <c r="EK60">
        <v>270</v>
      </c>
      <c r="EL60">
        <v>6110</v>
      </c>
      <c r="EM60">
        <v>350</v>
      </c>
      <c r="EN60">
        <v>3180</v>
      </c>
      <c r="EO60">
        <v>160</v>
      </c>
      <c r="EP60">
        <v>3850</v>
      </c>
      <c r="EQ60">
        <v>180</v>
      </c>
      <c r="ER60">
        <v>8750</v>
      </c>
      <c r="ES60">
        <v>400</v>
      </c>
      <c r="ET60">
        <v>13520</v>
      </c>
      <c r="EU60">
        <v>530</v>
      </c>
      <c r="EV60" s="2">
        <v>28200</v>
      </c>
      <c r="EW60" s="2">
        <v>1000</v>
      </c>
      <c r="EX60" s="2">
        <v>29900</v>
      </c>
      <c r="EY60" s="2">
        <v>1200</v>
      </c>
      <c r="EZ60" s="2">
        <v>33900</v>
      </c>
      <c r="FA60" s="2">
        <v>1200</v>
      </c>
      <c r="FB60">
        <v>15080</v>
      </c>
      <c r="FC60">
        <v>650</v>
      </c>
      <c r="FD60">
        <v>21850</v>
      </c>
      <c r="FE60">
        <v>810</v>
      </c>
      <c r="FF60">
        <v>16870</v>
      </c>
      <c r="FG60">
        <v>690</v>
      </c>
      <c r="FH60">
        <v>24</v>
      </c>
      <c r="FI60">
        <v>13</v>
      </c>
      <c r="FJ60">
        <v>603</v>
      </c>
      <c r="FK60">
        <v>41</v>
      </c>
      <c r="FL60">
        <v>159</v>
      </c>
      <c r="FM60">
        <v>25</v>
      </c>
      <c r="FN60">
        <v>418</v>
      </c>
      <c r="FO60">
        <v>58</v>
      </c>
      <c r="FP60">
        <v>5140</v>
      </c>
      <c r="FQ60">
        <v>410</v>
      </c>
      <c r="FR60">
        <v>6790</v>
      </c>
      <c r="FS60">
        <v>370</v>
      </c>
      <c r="FT60">
        <v>-5.6453299999999998E-4</v>
      </c>
      <c r="FU60">
        <v>2.7999999999999999E-8</v>
      </c>
      <c r="FV60" t="s">
        <v>459</v>
      </c>
      <c r="FW60">
        <v>0</v>
      </c>
      <c r="FX60">
        <v>1.5521</v>
      </c>
      <c r="FY60">
        <v>1.4757</v>
      </c>
      <c r="FZ60">
        <v>406.55</v>
      </c>
      <c r="GA60">
        <v>0.29024</v>
      </c>
      <c r="GB60">
        <v>2.2789999999999999</v>
      </c>
      <c r="GC60">
        <v>0.35959000000000002</v>
      </c>
      <c r="GD60">
        <v>5.3691000000000003E-2</v>
      </c>
      <c r="GE60">
        <v>5.3048999999999999E-2</v>
      </c>
      <c r="GF60">
        <v>0</v>
      </c>
      <c r="GG60">
        <v>0.32777000000000001</v>
      </c>
      <c r="GH60">
        <v>0</v>
      </c>
      <c r="GI60">
        <v>3.3044999999999998E-2</v>
      </c>
      <c r="GJ60">
        <v>0</v>
      </c>
      <c r="GK60">
        <v>2.8160999999999999E-2</v>
      </c>
      <c r="GL60">
        <v>0.22534000000000001</v>
      </c>
      <c r="GM60">
        <v>1.6923000000000001E-2</v>
      </c>
      <c r="GN60">
        <v>5.1785999999999999E-2</v>
      </c>
      <c r="GO60">
        <v>3.6743999999999999E-2</v>
      </c>
      <c r="GP60">
        <v>8.0487000000000003E-2</v>
      </c>
      <c r="GQ60">
        <v>3.3763000000000001E-2</v>
      </c>
      <c r="GR60">
        <v>337.63</v>
      </c>
      <c r="GS60">
        <v>2.5156000000000001</v>
      </c>
      <c r="GT60">
        <v>3.2150999999999999E-2</v>
      </c>
      <c r="GU60">
        <v>7.0570999999999995E-2</v>
      </c>
      <c r="GV60">
        <v>3.3866E-2</v>
      </c>
      <c r="GW60">
        <v>0</v>
      </c>
      <c r="GX60">
        <v>6.3825000000000002E-3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</row>
    <row r="61" spans="1:263" x14ac:dyDescent="0.25">
      <c r="A61" t="s">
        <v>628</v>
      </c>
      <c r="B61" t="s">
        <v>455</v>
      </c>
      <c r="C61" t="s">
        <v>629</v>
      </c>
      <c r="D61" t="s">
        <v>457</v>
      </c>
      <c r="E61" s="1">
        <v>0.47536504629629633</v>
      </c>
      <c r="F61">
        <v>37.875</v>
      </c>
      <c r="G61" t="s">
        <v>630</v>
      </c>
      <c r="H61" s="2">
        <v>3720000</v>
      </c>
      <c r="I61" s="2">
        <v>110000</v>
      </c>
      <c r="J61" s="2">
        <v>2257000</v>
      </c>
      <c r="K61" s="2">
        <v>78000</v>
      </c>
      <c r="L61">
        <v>28420</v>
      </c>
      <c r="M61">
        <v>230</v>
      </c>
      <c r="N61" s="2">
        <v>121700</v>
      </c>
      <c r="O61" s="2">
        <v>4000</v>
      </c>
      <c r="P61" s="2">
        <v>411900</v>
      </c>
      <c r="Q61" s="2">
        <v>8800</v>
      </c>
      <c r="R61">
        <v>7820</v>
      </c>
      <c r="S61">
        <v>250</v>
      </c>
      <c r="T61" s="2">
        <v>637000</v>
      </c>
      <c r="U61" s="2">
        <v>18000</v>
      </c>
      <c r="V61">
        <v>3400</v>
      </c>
      <c r="W61">
        <v>210</v>
      </c>
      <c r="X61">
        <v>12150</v>
      </c>
      <c r="Y61">
        <v>610</v>
      </c>
      <c r="Z61">
        <v>2760</v>
      </c>
      <c r="AA61">
        <v>190</v>
      </c>
      <c r="AB61">
        <v>3210</v>
      </c>
      <c r="AC61">
        <v>200</v>
      </c>
      <c r="AD61">
        <v>1580</v>
      </c>
      <c r="AE61">
        <v>100</v>
      </c>
      <c r="AF61">
        <v>3320</v>
      </c>
      <c r="AG61">
        <v>170</v>
      </c>
      <c r="AH61">
        <v>4940</v>
      </c>
      <c r="AI61">
        <v>230</v>
      </c>
      <c r="AJ61">
        <v>9310</v>
      </c>
      <c r="AK61">
        <v>340</v>
      </c>
      <c r="AL61">
        <v>23540</v>
      </c>
      <c r="AM61">
        <v>710</v>
      </c>
      <c r="AN61">
        <v>30720</v>
      </c>
      <c r="AO61">
        <v>930</v>
      </c>
      <c r="AP61" s="2">
        <v>41900</v>
      </c>
      <c r="AQ61" s="2">
        <v>1100</v>
      </c>
      <c r="AR61">
        <v>22090</v>
      </c>
      <c r="AS61">
        <v>580</v>
      </c>
      <c r="AT61">
        <v>35200</v>
      </c>
      <c r="AU61">
        <v>990</v>
      </c>
      <c r="AV61">
        <v>28860</v>
      </c>
      <c r="AW61">
        <v>740</v>
      </c>
      <c r="AX61">
        <v>314</v>
      </c>
      <c r="AY61">
        <v>22</v>
      </c>
      <c r="AZ61">
        <v>97</v>
      </c>
      <c r="BA61">
        <v>13</v>
      </c>
      <c r="BB61">
        <v>522</v>
      </c>
      <c r="BC61">
        <v>36</v>
      </c>
      <c r="BD61">
        <v>141</v>
      </c>
      <c r="BE61">
        <v>25</v>
      </c>
      <c r="BF61">
        <v>296</v>
      </c>
      <c r="BG61">
        <v>55</v>
      </c>
      <c r="BH61">
        <v>26</v>
      </c>
      <c r="BI61">
        <v>10</v>
      </c>
      <c r="BJ61">
        <v>5790</v>
      </c>
      <c r="BK61">
        <v>220</v>
      </c>
      <c r="BL61">
        <v>0</v>
      </c>
      <c r="BM61">
        <v>1</v>
      </c>
      <c r="BN61" s="2">
        <v>145200</v>
      </c>
      <c r="BO61" s="2">
        <v>4700</v>
      </c>
      <c r="BP61">
        <v>-120</v>
      </c>
      <c r="BQ61">
        <v>210</v>
      </c>
      <c r="BR61" s="2">
        <v>1058000</v>
      </c>
      <c r="BS61" s="2">
        <v>35000</v>
      </c>
      <c r="BT61">
        <v>3730</v>
      </c>
      <c r="BU61">
        <v>110</v>
      </c>
      <c r="BV61">
        <v>451</v>
      </c>
      <c r="BW61">
        <v>16</v>
      </c>
      <c r="BX61">
        <v>3880</v>
      </c>
      <c r="BY61">
        <v>110</v>
      </c>
      <c r="BZ61">
        <v>16.03</v>
      </c>
      <c r="CA61">
        <v>0.99</v>
      </c>
      <c r="CB61">
        <v>56.7</v>
      </c>
      <c r="CC61">
        <v>2.8</v>
      </c>
      <c r="CD61">
        <v>9.39</v>
      </c>
      <c r="CE61">
        <v>0.66</v>
      </c>
      <c r="CF61">
        <v>66.8</v>
      </c>
      <c r="CG61">
        <v>4.3</v>
      </c>
      <c r="CH61">
        <v>37.799999999999997</v>
      </c>
      <c r="CI61">
        <v>2.5</v>
      </c>
      <c r="CJ61">
        <v>19.2</v>
      </c>
      <c r="CK61">
        <v>1</v>
      </c>
      <c r="CL61">
        <v>108.1</v>
      </c>
      <c r="CM61">
        <v>5.0999999999999996</v>
      </c>
      <c r="CN61">
        <v>27.8</v>
      </c>
      <c r="CO61">
        <v>1</v>
      </c>
      <c r="CP61">
        <v>296.8</v>
      </c>
      <c r="CQ61">
        <v>9</v>
      </c>
      <c r="CR61">
        <v>91.2</v>
      </c>
      <c r="CS61">
        <v>2.8</v>
      </c>
      <c r="CT61">
        <v>381</v>
      </c>
      <c r="CU61">
        <v>10</v>
      </c>
      <c r="CV61">
        <v>64.8</v>
      </c>
      <c r="CW61">
        <v>1.7</v>
      </c>
      <c r="CX61">
        <v>498</v>
      </c>
      <c r="CY61">
        <v>14</v>
      </c>
      <c r="CZ61">
        <v>85.6</v>
      </c>
      <c r="DA61">
        <v>2.2000000000000002</v>
      </c>
      <c r="DB61">
        <v>82</v>
      </c>
      <c r="DC61">
        <v>22</v>
      </c>
      <c r="DD61">
        <v>7.5</v>
      </c>
      <c r="DE61">
        <v>3.6</v>
      </c>
      <c r="DF61">
        <v>6.67</v>
      </c>
      <c r="DG61">
        <v>0.46</v>
      </c>
      <c r="DH61">
        <v>1.99</v>
      </c>
      <c r="DI61">
        <v>0.35</v>
      </c>
      <c r="DJ61">
        <v>1.76</v>
      </c>
      <c r="DK61">
        <v>0.33</v>
      </c>
      <c r="DL61">
        <v>8.5999999999999993E-2</v>
      </c>
      <c r="DM61">
        <v>3.4000000000000002E-2</v>
      </c>
      <c r="DN61">
        <v>15.65</v>
      </c>
      <c r="DO61">
        <v>0.59</v>
      </c>
      <c r="DP61">
        <v>-2.8552E-3</v>
      </c>
      <c r="DQ61">
        <v>1.1000000000000001E-6</v>
      </c>
      <c r="DR61">
        <v>1.469E-5</v>
      </c>
      <c r="DS61">
        <v>2.8999999999999998E-7</v>
      </c>
      <c r="DT61" s="2">
        <v>121000</v>
      </c>
      <c r="DU61" s="2">
        <v>4000</v>
      </c>
      <c r="DV61" s="2">
        <v>2221000</v>
      </c>
      <c r="DW61" s="2">
        <v>78000</v>
      </c>
      <c r="DX61">
        <v>120</v>
      </c>
      <c r="DY61">
        <v>230</v>
      </c>
      <c r="DZ61" s="2">
        <v>290600</v>
      </c>
      <c r="EA61" s="2">
        <v>8800</v>
      </c>
      <c r="EB61">
        <v>7120</v>
      </c>
      <c r="EC61">
        <v>250</v>
      </c>
      <c r="ED61" s="2">
        <v>637000</v>
      </c>
      <c r="EE61" s="2">
        <v>18000</v>
      </c>
      <c r="EF61">
        <v>3400</v>
      </c>
      <c r="EG61">
        <v>210</v>
      </c>
      <c r="EH61">
        <v>12150</v>
      </c>
      <c r="EI61">
        <v>610</v>
      </c>
      <c r="EJ61">
        <v>2760</v>
      </c>
      <c r="EK61">
        <v>190</v>
      </c>
      <c r="EL61">
        <v>3210</v>
      </c>
      <c r="EM61">
        <v>200</v>
      </c>
      <c r="EN61">
        <v>1580</v>
      </c>
      <c r="EO61">
        <v>100</v>
      </c>
      <c r="EP61">
        <v>3320</v>
      </c>
      <c r="EQ61">
        <v>170</v>
      </c>
      <c r="ER61">
        <v>4940</v>
      </c>
      <c r="ES61">
        <v>230</v>
      </c>
      <c r="ET61">
        <v>9310</v>
      </c>
      <c r="EU61">
        <v>340</v>
      </c>
      <c r="EV61">
        <v>23540</v>
      </c>
      <c r="EW61">
        <v>710</v>
      </c>
      <c r="EX61">
        <v>30720</v>
      </c>
      <c r="EY61">
        <v>930</v>
      </c>
      <c r="EZ61" s="2">
        <v>41900</v>
      </c>
      <c r="FA61" s="2">
        <v>1100</v>
      </c>
      <c r="FB61">
        <v>22090</v>
      </c>
      <c r="FC61">
        <v>580</v>
      </c>
      <c r="FD61">
        <v>35200</v>
      </c>
      <c r="FE61">
        <v>990</v>
      </c>
      <c r="FF61">
        <v>28860</v>
      </c>
      <c r="FG61">
        <v>740</v>
      </c>
      <c r="FH61">
        <v>28</v>
      </c>
      <c r="FI61">
        <v>13</v>
      </c>
      <c r="FJ61">
        <v>519</v>
      </c>
      <c r="FK61">
        <v>36</v>
      </c>
      <c r="FL61">
        <v>140</v>
      </c>
      <c r="FM61">
        <v>25</v>
      </c>
      <c r="FN61">
        <v>296</v>
      </c>
      <c r="FO61">
        <v>55</v>
      </c>
      <c r="FP61">
        <v>26</v>
      </c>
      <c r="FQ61">
        <v>10</v>
      </c>
      <c r="FR61">
        <v>5790</v>
      </c>
      <c r="FS61">
        <v>220</v>
      </c>
      <c r="FT61">
        <v>-5.6528700000000004E-4</v>
      </c>
      <c r="FU61">
        <v>2.7E-8</v>
      </c>
      <c r="FV61" t="s">
        <v>459</v>
      </c>
      <c r="FW61">
        <v>0</v>
      </c>
      <c r="FX61">
        <v>1.1601999999999999</v>
      </c>
      <c r="FY61">
        <v>1.1373</v>
      </c>
      <c r="FZ61">
        <v>432.39</v>
      </c>
      <c r="GA61">
        <v>0.28900999999999999</v>
      </c>
      <c r="GB61">
        <v>1.9128000000000001</v>
      </c>
      <c r="GC61">
        <v>1.0002</v>
      </c>
      <c r="GD61">
        <v>0</v>
      </c>
      <c r="GE61">
        <v>0</v>
      </c>
      <c r="GF61">
        <v>2.8516E-2</v>
      </c>
      <c r="GG61">
        <v>0.24249999999999999</v>
      </c>
      <c r="GH61">
        <v>0</v>
      </c>
      <c r="GI61">
        <v>2.4319E-2</v>
      </c>
      <c r="GJ61">
        <v>0.12809999999999999</v>
      </c>
      <c r="GK61">
        <v>1.2499E-2</v>
      </c>
      <c r="GL61">
        <v>0.10101</v>
      </c>
      <c r="GM61">
        <v>2.0931000000000002E-2</v>
      </c>
      <c r="GN61">
        <v>0.10662000000000001</v>
      </c>
      <c r="GO61">
        <v>2.3491000000000001E-2</v>
      </c>
      <c r="GP61">
        <v>0.22165000000000001</v>
      </c>
      <c r="GQ61">
        <v>1.7309000000000001E-2</v>
      </c>
      <c r="GR61">
        <v>173.09</v>
      </c>
      <c r="GS61">
        <v>2.3696000000000002</v>
      </c>
      <c r="GT61">
        <v>4.0665E-2</v>
      </c>
      <c r="GU61">
        <v>5.7175999999999998E-2</v>
      </c>
      <c r="GV61">
        <v>5.6346E-2</v>
      </c>
      <c r="GW61">
        <v>0</v>
      </c>
      <c r="GX61">
        <v>5.4053E-3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631</v>
      </c>
      <c r="B62" t="s">
        <v>455</v>
      </c>
      <c r="C62" t="s">
        <v>632</v>
      </c>
      <c r="D62" t="s">
        <v>457</v>
      </c>
      <c r="E62" s="1">
        <v>0.48932141203703705</v>
      </c>
      <c r="F62">
        <v>30.690999999999999</v>
      </c>
      <c r="G62" t="s">
        <v>633</v>
      </c>
      <c r="H62" s="2">
        <v>3341000</v>
      </c>
      <c r="I62" s="2">
        <v>67000</v>
      </c>
      <c r="J62" s="2">
        <v>2313000</v>
      </c>
      <c r="K62" s="2">
        <v>57000</v>
      </c>
      <c r="L62">
        <v>27750</v>
      </c>
      <c r="M62">
        <v>240</v>
      </c>
      <c r="N62" s="2">
        <v>124200</v>
      </c>
      <c r="O62" s="2">
        <v>2700</v>
      </c>
      <c r="P62" s="2">
        <v>395600</v>
      </c>
      <c r="Q62" s="2">
        <v>5800</v>
      </c>
      <c r="R62">
        <v>38830</v>
      </c>
      <c r="S62">
        <v>990</v>
      </c>
      <c r="T62" s="2">
        <v>285900</v>
      </c>
      <c r="U62" s="2">
        <v>5300</v>
      </c>
      <c r="V62">
        <v>5730</v>
      </c>
      <c r="W62">
        <v>240</v>
      </c>
      <c r="X62">
        <v>19440</v>
      </c>
      <c r="Y62">
        <v>590</v>
      </c>
      <c r="Z62">
        <v>4680</v>
      </c>
      <c r="AA62">
        <v>260</v>
      </c>
      <c r="AB62">
        <v>5580</v>
      </c>
      <c r="AC62">
        <v>260</v>
      </c>
      <c r="AD62">
        <v>2500</v>
      </c>
      <c r="AE62">
        <v>120</v>
      </c>
      <c r="AF62">
        <v>3100</v>
      </c>
      <c r="AG62">
        <v>140</v>
      </c>
      <c r="AH62">
        <v>5890</v>
      </c>
      <c r="AI62">
        <v>220</v>
      </c>
      <c r="AJ62">
        <v>8900</v>
      </c>
      <c r="AK62">
        <v>300</v>
      </c>
      <c r="AL62">
        <v>17310</v>
      </c>
      <c r="AM62">
        <v>480</v>
      </c>
      <c r="AN62">
        <v>17620</v>
      </c>
      <c r="AO62">
        <v>460</v>
      </c>
      <c r="AP62">
        <v>18800</v>
      </c>
      <c r="AQ62">
        <v>400</v>
      </c>
      <c r="AR62">
        <v>8420</v>
      </c>
      <c r="AS62">
        <v>270</v>
      </c>
      <c r="AT62">
        <v>12180</v>
      </c>
      <c r="AU62">
        <v>310</v>
      </c>
      <c r="AV62">
        <v>8420</v>
      </c>
      <c r="AW62">
        <v>250</v>
      </c>
      <c r="AX62">
        <v>287</v>
      </c>
      <c r="AY62">
        <v>21</v>
      </c>
      <c r="AZ62">
        <v>92</v>
      </c>
      <c r="BA62">
        <v>14</v>
      </c>
      <c r="BB62">
        <v>283</v>
      </c>
      <c r="BC62">
        <v>23</v>
      </c>
      <c r="BD62">
        <v>170</v>
      </c>
      <c r="BE62">
        <v>24</v>
      </c>
      <c r="BF62">
        <v>362</v>
      </c>
      <c r="BG62">
        <v>57</v>
      </c>
      <c r="BH62">
        <v>51</v>
      </c>
      <c r="BI62">
        <v>17</v>
      </c>
      <c r="BJ62">
        <v>1336</v>
      </c>
      <c r="BK62">
        <v>50</v>
      </c>
      <c r="BL62">
        <v>0</v>
      </c>
      <c r="BM62">
        <v>1</v>
      </c>
      <c r="BN62" s="2">
        <v>395100</v>
      </c>
      <c r="BO62" s="2">
        <v>9200</v>
      </c>
      <c r="BP62">
        <v>64</v>
      </c>
      <c r="BQ62">
        <v>58</v>
      </c>
      <c r="BR62" s="2">
        <v>1112000</v>
      </c>
      <c r="BS62" s="2">
        <v>24000</v>
      </c>
      <c r="BT62">
        <v>3600</v>
      </c>
      <c r="BU62">
        <v>76</v>
      </c>
      <c r="BV62">
        <v>2491</v>
      </c>
      <c r="BW62">
        <v>64</v>
      </c>
      <c r="BX62">
        <v>1804</v>
      </c>
      <c r="BY62">
        <v>33</v>
      </c>
      <c r="BZ62">
        <v>27.8</v>
      </c>
      <c r="CA62">
        <v>1.2</v>
      </c>
      <c r="CB62">
        <v>93.3</v>
      </c>
      <c r="CC62">
        <v>2.8</v>
      </c>
      <c r="CD62">
        <v>16.43</v>
      </c>
      <c r="CE62">
        <v>0.93</v>
      </c>
      <c r="CF62">
        <v>117.2</v>
      </c>
      <c r="CG62">
        <v>5.4</v>
      </c>
      <c r="CH62">
        <v>61.3</v>
      </c>
      <c r="CI62">
        <v>2.9</v>
      </c>
      <c r="CJ62">
        <v>18.54</v>
      </c>
      <c r="CK62">
        <v>0.84</v>
      </c>
      <c r="CL62">
        <v>132.69999999999999</v>
      </c>
      <c r="CM62">
        <v>4.9000000000000004</v>
      </c>
      <c r="CN62">
        <v>27.3</v>
      </c>
      <c r="CO62">
        <v>0.92</v>
      </c>
      <c r="CP62">
        <v>224.8</v>
      </c>
      <c r="CQ62">
        <v>6.2</v>
      </c>
      <c r="CR62">
        <v>54</v>
      </c>
      <c r="CS62">
        <v>1.4</v>
      </c>
      <c r="CT62">
        <v>176.2</v>
      </c>
      <c r="CU62">
        <v>3.7</v>
      </c>
      <c r="CV62">
        <v>25.46</v>
      </c>
      <c r="CW62">
        <v>0.81</v>
      </c>
      <c r="CX62">
        <v>176.8</v>
      </c>
      <c r="CY62">
        <v>4.5</v>
      </c>
      <c r="CZ62">
        <v>25.68</v>
      </c>
      <c r="DA62">
        <v>0.75</v>
      </c>
      <c r="DB62">
        <v>19</v>
      </c>
      <c r="DC62">
        <v>21</v>
      </c>
      <c r="DD62">
        <v>6.1</v>
      </c>
      <c r="DE62">
        <v>3.7</v>
      </c>
      <c r="DF62">
        <v>3.67</v>
      </c>
      <c r="DG62">
        <v>0.3</v>
      </c>
      <c r="DH62">
        <v>2.46</v>
      </c>
      <c r="DI62">
        <v>0.35</v>
      </c>
      <c r="DJ62">
        <v>2.2000000000000002</v>
      </c>
      <c r="DK62">
        <v>0.35</v>
      </c>
      <c r="DL62">
        <v>0.17499999999999999</v>
      </c>
      <c r="DM62">
        <v>0.06</v>
      </c>
      <c r="DN62">
        <v>3.69</v>
      </c>
      <c r="DO62">
        <v>0.14000000000000001</v>
      </c>
      <c r="DP62">
        <v>-3.5154800000000001E-3</v>
      </c>
      <c r="DQ62">
        <v>6.7999999999999995E-7</v>
      </c>
      <c r="DR62">
        <v>3.3500000000000001E-6</v>
      </c>
      <c r="DS62">
        <v>1.1999999999999999E-7</v>
      </c>
      <c r="DT62" s="2">
        <v>123500</v>
      </c>
      <c r="DU62" s="2">
        <v>2700</v>
      </c>
      <c r="DV62" s="2">
        <v>2279000</v>
      </c>
      <c r="DW62" s="2">
        <v>57000</v>
      </c>
      <c r="DX62">
        <v>-260</v>
      </c>
      <c r="DY62">
        <v>240</v>
      </c>
      <c r="DZ62" s="2">
        <v>274700</v>
      </c>
      <c r="EA62" s="2">
        <v>5800</v>
      </c>
      <c r="EB62">
        <v>38130</v>
      </c>
      <c r="EC62">
        <v>990</v>
      </c>
      <c r="ED62" s="2">
        <v>285900</v>
      </c>
      <c r="EE62" s="2">
        <v>5300</v>
      </c>
      <c r="EF62">
        <v>5730</v>
      </c>
      <c r="EG62">
        <v>240</v>
      </c>
      <c r="EH62">
        <v>19440</v>
      </c>
      <c r="EI62">
        <v>590</v>
      </c>
      <c r="EJ62">
        <v>4680</v>
      </c>
      <c r="EK62">
        <v>260</v>
      </c>
      <c r="EL62">
        <v>5580</v>
      </c>
      <c r="EM62">
        <v>260</v>
      </c>
      <c r="EN62">
        <v>2500</v>
      </c>
      <c r="EO62">
        <v>120</v>
      </c>
      <c r="EP62">
        <v>3100</v>
      </c>
      <c r="EQ62">
        <v>140</v>
      </c>
      <c r="ER62">
        <v>5890</v>
      </c>
      <c r="ES62">
        <v>220</v>
      </c>
      <c r="ET62">
        <v>8900</v>
      </c>
      <c r="EU62">
        <v>300</v>
      </c>
      <c r="EV62">
        <v>17310</v>
      </c>
      <c r="EW62">
        <v>480</v>
      </c>
      <c r="EX62">
        <v>17620</v>
      </c>
      <c r="EY62">
        <v>460</v>
      </c>
      <c r="EZ62">
        <v>18800</v>
      </c>
      <c r="FA62">
        <v>400</v>
      </c>
      <c r="FB62">
        <v>8420</v>
      </c>
      <c r="FC62">
        <v>270</v>
      </c>
      <c r="FD62">
        <v>12180</v>
      </c>
      <c r="FE62">
        <v>310</v>
      </c>
      <c r="FF62">
        <v>8420</v>
      </c>
      <c r="FG62">
        <v>250</v>
      </c>
      <c r="FH62">
        <v>23</v>
      </c>
      <c r="FI62">
        <v>14</v>
      </c>
      <c r="FJ62">
        <v>279</v>
      </c>
      <c r="FK62">
        <v>23</v>
      </c>
      <c r="FL62">
        <v>169</v>
      </c>
      <c r="FM62">
        <v>24</v>
      </c>
      <c r="FN62">
        <v>362</v>
      </c>
      <c r="FO62">
        <v>57</v>
      </c>
      <c r="FP62">
        <v>51</v>
      </c>
      <c r="FQ62">
        <v>17</v>
      </c>
      <c r="FR62">
        <v>1335</v>
      </c>
      <c r="FS62">
        <v>50</v>
      </c>
      <c r="FT62">
        <v>-5.7821999999999995E-4</v>
      </c>
      <c r="FU62">
        <v>2.4E-8</v>
      </c>
      <c r="FV62" t="s">
        <v>459</v>
      </c>
      <c r="FW62">
        <v>0</v>
      </c>
      <c r="FX62">
        <v>1.2941</v>
      </c>
      <c r="FY62">
        <v>0.63766999999999996</v>
      </c>
      <c r="FZ62">
        <v>322.27</v>
      </c>
      <c r="GA62">
        <v>0.25774999999999998</v>
      </c>
      <c r="GB62">
        <v>1.8245</v>
      </c>
      <c r="GC62">
        <v>0.53532999999999997</v>
      </c>
      <c r="GD62">
        <v>0</v>
      </c>
      <c r="GE62">
        <v>0.12088</v>
      </c>
      <c r="GF62">
        <v>0</v>
      </c>
      <c r="GG62">
        <v>0.16905999999999999</v>
      </c>
      <c r="GH62">
        <v>9.8864999999999995E-2</v>
      </c>
      <c r="GI62">
        <v>0</v>
      </c>
      <c r="GJ62">
        <v>0.18165000000000001</v>
      </c>
      <c r="GK62">
        <v>0</v>
      </c>
      <c r="GL62">
        <v>7.2852E-2</v>
      </c>
      <c r="GM62">
        <v>3.1406999999999997E-2</v>
      </c>
      <c r="GN62">
        <v>0.11308</v>
      </c>
      <c r="GO62">
        <v>2.0452999999999999E-2</v>
      </c>
      <c r="GP62">
        <v>9.8155999999999993E-2</v>
      </c>
      <c r="GQ62">
        <v>1.225E-2</v>
      </c>
      <c r="GR62">
        <v>122.5</v>
      </c>
      <c r="GS62">
        <v>2.2528999999999999</v>
      </c>
      <c r="GT62">
        <v>3.2500000000000001E-2</v>
      </c>
      <c r="GU62">
        <v>4.9138000000000001E-2</v>
      </c>
      <c r="GV62">
        <v>3.4053E-2</v>
      </c>
      <c r="GW62">
        <v>1.3887E-2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3" spans="1:263" x14ac:dyDescent="0.25">
      <c r="A63" t="s">
        <v>634</v>
      </c>
      <c r="B63" t="s">
        <v>455</v>
      </c>
      <c r="C63" t="s">
        <v>635</v>
      </c>
      <c r="D63" t="s">
        <v>457</v>
      </c>
      <c r="E63" s="1">
        <v>0.49003437500000002</v>
      </c>
      <c r="F63">
        <v>38.963000000000001</v>
      </c>
      <c r="G63" t="s">
        <v>636</v>
      </c>
      <c r="H63" s="2">
        <v>3341000</v>
      </c>
      <c r="I63" s="2">
        <v>92000</v>
      </c>
      <c r="J63" s="2">
        <v>2254000</v>
      </c>
      <c r="K63" s="2">
        <v>69000</v>
      </c>
      <c r="L63">
        <v>27410</v>
      </c>
      <c r="M63">
        <v>210</v>
      </c>
      <c r="N63" s="2">
        <v>117800</v>
      </c>
      <c r="O63" s="2">
        <v>3500</v>
      </c>
      <c r="P63" s="2">
        <v>357900</v>
      </c>
      <c r="Q63" s="2">
        <v>6500</v>
      </c>
      <c r="R63">
        <v>10990</v>
      </c>
      <c r="S63">
        <v>210</v>
      </c>
      <c r="T63" s="2">
        <v>368900</v>
      </c>
      <c r="U63" s="2">
        <v>9200</v>
      </c>
      <c r="V63">
        <v>7870</v>
      </c>
      <c r="W63">
        <v>350</v>
      </c>
      <c r="X63">
        <v>25520</v>
      </c>
      <c r="Y63">
        <v>800</v>
      </c>
      <c r="Z63">
        <v>6350</v>
      </c>
      <c r="AA63">
        <v>330</v>
      </c>
      <c r="AB63">
        <v>7540</v>
      </c>
      <c r="AC63">
        <v>280</v>
      </c>
      <c r="AD63">
        <v>3320</v>
      </c>
      <c r="AE63">
        <v>130</v>
      </c>
      <c r="AF63">
        <v>4360</v>
      </c>
      <c r="AG63">
        <v>220</v>
      </c>
      <c r="AH63">
        <v>7980</v>
      </c>
      <c r="AI63">
        <v>260</v>
      </c>
      <c r="AJ63">
        <v>11630</v>
      </c>
      <c r="AK63">
        <v>400</v>
      </c>
      <c r="AL63">
        <v>22580</v>
      </c>
      <c r="AM63">
        <v>660</v>
      </c>
      <c r="AN63">
        <v>22630</v>
      </c>
      <c r="AO63">
        <v>600</v>
      </c>
      <c r="AP63">
        <v>24340</v>
      </c>
      <c r="AQ63">
        <v>660</v>
      </c>
      <c r="AR63">
        <v>10430</v>
      </c>
      <c r="AS63">
        <v>310</v>
      </c>
      <c r="AT63">
        <v>14440</v>
      </c>
      <c r="AU63">
        <v>380</v>
      </c>
      <c r="AV63">
        <v>10700</v>
      </c>
      <c r="AW63">
        <v>390</v>
      </c>
      <c r="AX63">
        <v>314</v>
      </c>
      <c r="AY63">
        <v>27</v>
      </c>
      <c r="AZ63">
        <v>82</v>
      </c>
      <c r="BA63">
        <v>12</v>
      </c>
      <c r="BB63">
        <v>414</v>
      </c>
      <c r="BC63">
        <v>32</v>
      </c>
      <c r="BD63">
        <v>132</v>
      </c>
      <c r="BE63">
        <v>18</v>
      </c>
      <c r="BF63">
        <v>326</v>
      </c>
      <c r="BG63">
        <v>45</v>
      </c>
      <c r="BH63">
        <v>1630</v>
      </c>
      <c r="BI63">
        <v>180</v>
      </c>
      <c r="BJ63">
        <v>4120</v>
      </c>
      <c r="BK63">
        <v>290</v>
      </c>
      <c r="BL63">
        <v>0</v>
      </c>
      <c r="BM63">
        <v>1</v>
      </c>
      <c r="BN63" s="2">
        <v>429000</v>
      </c>
      <c r="BO63" s="2">
        <v>12000</v>
      </c>
      <c r="BP63">
        <v>-5</v>
      </c>
      <c r="BQ63">
        <v>41</v>
      </c>
      <c r="BR63" s="2">
        <v>1056000</v>
      </c>
      <c r="BS63" s="2">
        <v>31000</v>
      </c>
      <c r="BT63">
        <v>3107</v>
      </c>
      <c r="BU63">
        <v>85</v>
      </c>
      <c r="BV63">
        <v>673</v>
      </c>
      <c r="BW63">
        <v>14</v>
      </c>
      <c r="BX63">
        <v>2332</v>
      </c>
      <c r="BY63">
        <v>58</v>
      </c>
      <c r="BZ63">
        <v>38.299999999999997</v>
      </c>
      <c r="CA63">
        <v>1.7</v>
      </c>
      <c r="CB63">
        <v>122.7</v>
      </c>
      <c r="CC63">
        <v>3.8</v>
      </c>
      <c r="CD63">
        <v>22.3</v>
      </c>
      <c r="CE63">
        <v>1.2</v>
      </c>
      <c r="CF63">
        <v>158.4</v>
      </c>
      <c r="CG63">
        <v>5.9</v>
      </c>
      <c r="CH63">
        <v>81.7</v>
      </c>
      <c r="CI63">
        <v>3.1</v>
      </c>
      <c r="CJ63">
        <v>26.1</v>
      </c>
      <c r="CK63">
        <v>1.3</v>
      </c>
      <c r="CL63">
        <v>179.9</v>
      </c>
      <c r="CM63">
        <v>5.9</v>
      </c>
      <c r="CN63">
        <v>35.700000000000003</v>
      </c>
      <c r="CO63">
        <v>1.2</v>
      </c>
      <c r="CP63">
        <v>293.60000000000002</v>
      </c>
      <c r="CQ63">
        <v>8.6</v>
      </c>
      <c r="CR63">
        <v>69.5</v>
      </c>
      <c r="CS63">
        <v>1.8</v>
      </c>
      <c r="CT63">
        <v>228.4</v>
      </c>
      <c r="CU63">
        <v>6.2</v>
      </c>
      <c r="CV63">
        <v>31.58</v>
      </c>
      <c r="CW63">
        <v>0.95</v>
      </c>
      <c r="CX63">
        <v>209.8</v>
      </c>
      <c r="CY63">
        <v>5.5</v>
      </c>
      <c r="CZ63">
        <v>32.700000000000003</v>
      </c>
      <c r="DA63">
        <v>1.2</v>
      </c>
      <c r="DB63">
        <v>46</v>
      </c>
      <c r="DC63">
        <v>27</v>
      </c>
      <c r="DD63">
        <v>3.5</v>
      </c>
      <c r="DE63">
        <v>3</v>
      </c>
      <c r="DF63">
        <v>5.4</v>
      </c>
      <c r="DG63">
        <v>0.43</v>
      </c>
      <c r="DH63">
        <v>1.92</v>
      </c>
      <c r="DI63">
        <v>0.26</v>
      </c>
      <c r="DJ63">
        <v>1.99</v>
      </c>
      <c r="DK63">
        <v>0.28000000000000003</v>
      </c>
      <c r="DL63">
        <v>5.61</v>
      </c>
      <c r="DM63">
        <v>0.61</v>
      </c>
      <c r="DN63">
        <v>11.39</v>
      </c>
      <c r="DO63">
        <v>0.8</v>
      </c>
      <c r="DP63">
        <v>-3.5330399999999999E-3</v>
      </c>
      <c r="DQ63">
        <v>6.0999999999999998E-7</v>
      </c>
      <c r="DR63">
        <v>1.059E-5</v>
      </c>
      <c r="DS63">
        <v>4.9999999999999998E-7</v>
      </c>
      <c r="DT63" s="2">
        <v>117100</v>
      </c>
      <c r="DU63" s="2">
        <v>3500</v>
      </c>
      <c r="DV63" s="2">
        <v>2221000</v>
      </c>
      <c r="DW63" s="2">
        <v>69000</v>
      </c>
      <c r="DX63">
        <v>30</v>
      </c>
      <c r="DY63">
        <v>210</v>
      </c>
      <c r="DZ63" s="2">
        <v>236800</v>
      </c>
      <c r="EA63" s="2">
        <v>6500</v>
      </c>
      <c r="EB63">
        <v>10290</v>
      </c>
      <c r="EC63">
        <v>210</v>
      </c>
      <c r="ED63" s="2">
        <v>368900</v>
      </c>
      <c r="EE63" s="2">
        <v>9200</v>
      </c>
      <c r="EF63">
        <v>7870</v>
      </c>
      <c r="EG63">
        <v>350</v>
      </c>
      <c r="EH63">
        <v>25520</v>
      </c>
      <c r="EI63">
        <v>800</v>
      </c>
      <c r="EJ63">
        <v>6350</v>
      </c>
      <c r="EK63">
        <v>330</v>
      </c>
      <c r="EL63">
        <v>7540</v>
      </c>
      <c r="EM63">
        <v>280</v>
      </c>
      <c r="EN63">
        <v>3320</v>
      </c>
      <c r="EO63">
        <v>130</v>
      </c>
      <c r="EP63">
        <v>4360</v>
      </c>
      <c r="EQ63">
        <v>220</v>
      </c>
      <c r="ER63">
        <v>7970</v>
      </c>
      <c r="ES63">
        <v>260</v>
      </c>
      <c r="ET63">
        <v>11630</v>
      </c>
      <c r="EU63">
        <v>400</v>
      </c>
      <c r="EV63">
        <v>22580</v>
      </c>
      <c r="EW63">
        <v>660</v>
      </c>
      <c r="EX63">
        <v>22630</v>
      </c>
      <c r="EY63">
        <v>600</v>
      </c>
      <c r="EZ63">
        <v>24340</v>
      </c>
      <c r="FA63">
        <v>660</v>
      </c>
      <c r="FB63">
        <v>10430</v>
      </c>
      <c r="FC63">
        <v>310</v>
      </c>
      <c r="FD63">
        <v>14440</v>
      </c>
      <c r="FE63">
        <v>380</v>
      </c>
      <c r="FF63">
        <v>10700</v>
      </c>
      <c r="FG63">
        <v>390</v>
      </c>
      <c r="FH63">
        <v>14</v>
      </c>
      <c r="FI63">
        <v>12</v>
      </c>
      <c r="FJ63">
        <v>410</v>
      </c>
      <c r="FK63">
        <v>32</v>
      </c>
      <c r="FL63">
        <v>132</v>
      </c>
      <c r="FM63">
        <v>18</v>
      </c>
      <c r="FN63">
        <v>326</v>
      </c>
      <c r="FO63">
        <v>45</v>
      </c>
      <c r="FP63">
        <v>1630</v>
      </c>
      <c r="FQ63">
        <v>180</v>
      </c>
      <c r="FR63">
        <v>4120</v>
      </c>
      <c r="FS63">
        <v>290</v>
      </c>
      <c r="FT63">
        <v>-5.7892000000000002E-4</v>
      </c>
      <c r="FU63">
        <v>2.7E-8</v>
      </c>
      <c r="FV63" t="s">
        <v>459</v>
      </c>
      <c r="FW63">
        <v>0</v>
      </c>
      <c r="FX63">
        <v>1.3039000000000001</v>
      </c>
      <c r="FY63">
        <v>0.64512000000000003</v>
      </c>
      <c r="FZ63">
        <v>326.70999999999998</v>
      </c>
      <c r="GA63">
        <v>0.26118000000000002</v>
      </c>
      <c r="GB63">
        <v>1.8495999999999999</v>
      </c>
      <c r="GC63">
        <v>0.54290000000000005</v>
      </c>
      <c r="GD63">
        <v>0</v>
      </c>
      <c r="GE63">
        <v>0.12256</v>
      </c>
      <c r="GF63">
        <v>0</v>
      </c>
      <c r="GG63">
        <v>0.17126</v>
      </c>
      <c r="GH63">
        <v>0.10020999999999999</v>
      </c>
      <c r="GI63">
        <v>0</v>
      </c>
      <c r="GJ63">
        <v>0.18415999999999999</v>
      </c>
      <c r="GK63">
        <v>0</v>
      </c>
      <c r="GL63">
        <v>7.3859999999999995E-2</v>
      </c>
      <c r="GM63">
        <v>3.1847E-2</v>
      </c>
      <c r="GN63">
        <v>0.11464000000000001</v>
      </c>
      <c r="GO63">
        <v>2.0737999999999999E-2</v>
      </c>
      <c r="GP63">
        <v>9.9495E-2</v>
      </c>
      <c r="GQ63">
        <v>1.2418999999999999E-2</v>
      </c>
      <c r="GR63">
        <v>124.19</v>
      </c>
      <c r="GS63">
        <v>2.278</v>
      </c>
      <c r="GT63">
        <v>3.2943E-2</v>
      </c>
      <c r="GU63">
        <v>4.9806000000000003E-2</v>
      </c>
      <c r="GV63">
        <v>3.4515999999999998E-2</v>
      </c>
      <c r="GW63">
        <v>1.4079E-2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</row>
    <row r="64" spans="1:263" x14ac:dyDescent="0.25">
      <c r="A64" t="s">
        <v>637</v>
      </c>
      <c r="B64" t="s">
        <v>455</v>
      </c>
      <c r="C64" t="s">
        <v>638</v>
      </c>
      <c r="D64" t="s">
        <v>457</v>
      </c>
      <c r="E64" s="1">
        <v>0.49118067129629628</v>
      </c>
      <c r="F64">
        <v>35.479999999999997</v>
      </c>
      <c r="G64" t="s">
        <v>639</v>
      </c>
      <c r="H64" s="2">
        <v>3425000</v>
      </c>
      <c r="I64" s="2">
        <v>94000</v>
      </c>
      <c r="J64" s="2">
        <v>2323000</v>
      </c>
      <c r="K64" s="2">
        <v>72000</v>
      </c>
      <c r="L64">
        <v>26470</v>
      </c>
      <c r="M64">
        <v>210</v>
      </c>
      <c r="N64" s="2">
        <v>122800</v>
      </c>
      <c r="O64" s="2">
        <v>3400</v>
      </c>
      <c r="P64" s="2">
        <v>437900</v>
      </c>
      <c r="Q64" s="2">
        <v>9000</v>
      </c>
      <c r="R64" s="2">
        <v>38500</v>
      </c>
      <c r="S64" s="2">
        <v>1200</v>
      </c>
      <c r="T64" s="2">
        <v>303800</v>
      </c>
      <c r="U64" s="2">
        <v>7600</v>
      </c>
      <c r="V64">
        <v>12120</v>
      </c>
      <c r="W64">
        <v>460</v>
      </c>
      <c r="X64" s="2">
        <v>35700</v>
      </c>
      <c r="Y64" s="2">
        <v>1200</v>
      </c>
      <c r="Z64">
        <v>7730</v>
      </c>
      <c r="AA64">
        <v>350</v>
      </c>
      <c r="AB64">
        <v>8030</v>
      </c>
      <c r="AC64">
        <v>430</v>
      </c>
      <c r="AD64">
        <v>2470</v>
      </c>
      <c r="AE64">
        <v>110</v>
      </c>
      <c r="AF64">
        <v>2680</v>
      </c>
      <c r="AG64">
        <v>130</v>
      </c>
      <c r="AH64">
        <v>5150</v>
      </c>
      <c r="AI64">
        <v>200</v>
      </c>
      <c r="AJ64">
        <v>7490</v>
      </c>
      <c r="AK64">
        <v>250</v>
      </c>
      <c r="AL64">
        <v>15280</v>
      </c>
      <c r="AM64">
        <v>480</v>
      </c>
      <c r="AN64">
        <v>16770</v>
      </c>
      <c r="AO64">
        <v>390</v>
      </c>
      <c r="AP64">
        <v>20450</v>
      </c>
      <c r="AQ64">
        <v>520</v>
      </c>
      <c r="AR64">
        <v>9850</v>
      </c>
      <c r="AS64">
        <v>340</v>
      </c>
      <c r="AT64">
        <v>14200</v>
      </c>
      <c r="AU64">
        <v>410</v>
      </c>
      <c r="AV64">
        <v>10610</v>
      </c>
      <c r="AW64">
        <v>380</v>
      </c>
      <c r="AX64">
        <v>303</v>
      </c>
      <c r="AY64">
        <v>26</v>
      </c>
      <c r="AZ64">
        <v>95</v>
      </c>
      <c r="BA64">
        <v>13</v>
      </c>
      <c r="BB64">
        <v>379</v>
      </c>
      <c r="BC64">
        <v>24</v>
      </c>
      <c r="BD64">
        <v>154</v>
      </c>
      <c r="BE64">
        <v>20</v>
      </c>
      <c r="BF64">
        <v>401</v>
      </c>
      <c r="BG64">
        <v>47</v>
      </c>
      <c r="BH64">
        <v>2180</v>
      </c>
      <c r="BI64">
        <v>140</v>
      </c>
      <c r="BJ64">
        <v>2802</v>
      </c>
      <c r="BK64">
        <v>98</v>
      </c>
      <c r="BL64">
        <v>0</v>
      </c>
      <c r="BM64">
        <v>1</v>
      </c>
      <c r="BN64" s="2">
        <v>529000</v>
      </c>
      <c r="BO64" s="2">
        <v>15000</v>
      </c>
      <c r="BP64">
        <v>-38</v>
      </c>
      <c r="BQ64">
        <v>32</v>
      </c>
      <c r="BR64" s="2">
        <v>1103000</v>
      </c>
      <c r="BS64" s="2">
        <v>30000</v>
      </c>
      <c r="BT64">
        <v>4160</v>
      </c>
      <c r="BU64">
        <v>120</v>
      </c>
      <c r="BV64">
        <v>2477</v>
      </c>
      <c r="BW64">
        <v>76</v>
      </c>
      <c r="BX64">
        <v>1926</v>
      </c>
      <c r="BY64">
        <v>48</v>
      </c>
      <c r="BZ64">
        <v>59.1</v>
      </c>
      <c r="CA64">
        <v>2.2000000000000002</v>
      </c>
      <c r="CB64">
        <v>171.8</v>
      </c>
      <c r="CC64">
        <v>5.9</v>
      </c>
      <c r="CD64">
        <v>27.3</v>
      </c>
      <c r="CE64">
        <v>1.2</v>
      </c>
      <c r="CF64">
        <v>168.7</v>
      </c>
      <c r="CG64">
        <v>9</v>
      </c>
      <c r="CH64">
        <v>61</v>
      </c>
      <c r="CI64">
        <v>2.8</v>
      </c>
      <c r="CJ64">
        <v>16.11</v>
      </c>
      <c r="CK64">
        <v>0.77</v>
      </c>
      <c r="CL64">
        <v>116.5</v>
      </c>
      <c r="CM64">
        <v>4.5</v>
      </c>
      <c r="CN64">
        <v>23.05</v>
      </c>
      <c r="CO64">
        <v>0.77</v>
      </c>
      <c r="CP64">
        <v>199.1</v>
      </c>
      <c r="CQ64">
        <v>6.2</v>
      </c>
      <c r="CR64">
        <v>51.6</v>
      </c>
      <c r="CS64">
        <v>1.2</v>
      </c>
      <c r="CT64">
        <v>192.4</v>
      </c>
      <c r="CU64">
        <v>4.9000000000000004</v>
      </c>
      <c r="CV64">
        <v>29.9</v>
      </c>
      <c r="CW64">
        <v>1</v>
      </c>
      <c r="CX64">
        <v>206.7</v>
      </c>
      <c r="CY64">
        <v>5.9</v>
      </c>
      <c r="CZ64">
        <v>32.5</v>
      </c>
      <c r="DA64">
        <v>1.2</v>
      </c>
      <c r="DB64">
        <v>38</v>
      </c>
      <c r="DC64">
        <v>26</v>
      </c>
      <c r="DD64">
        <v>6.8</v>
      </c>
      <c r="DE64">
        <v>3.4</v>
      </c>
      <c r="DF64">
        <v>4.95</v>
      </c>
      <c r="DG64">
        <v>0.32</v>
      </c>
      <c r="DH64">
        <v>2.2400000000000002</v>
      </c>
      <c r="DI64">
        <v>0.28999999999999998</v>
      </c>
      <c r="DJ64">
        <v>2.4500000000000002</v>
      </c>
      <c r="DK64">
        <v>0.28999999999999998</v>
      </c>
      <c r="DL64">
        <v>7.56</v>
      </c>
      <c r="DM64">
        <v>0.49</v>
      </c>
      <c r="DN64">
        <v>7.76</v>
      </c>
      <c r="DO64">
        <v>0.27</v>
      </c>
      <c r="DP64">
        <v>-3.5523500000000001E-3</v>
      </c>
      <c r="DQ64">
        <v>3.5999999999999999E-7</v>
      </c>
      <c r="DR64">
        <v>7.0500000000000003E-6</v>
      </c>
      <c r="DS64">
        <v>2.2000000000000001E-7</v>
      </c>
      <c r="DT64" s="2">
        <v>122100</v>
      </c>
      <c r="DU64" s="2">
        <v>3400</v>
      </c>
      <c r="DV64" s="2">
        <v>2290000</v>
      </c>
      <c r="DW64" s="2">
        <v>72000</v>
      </c>
      <c r="DX64">
        <v>240</v>
      </c>
      <c r="DY64">
        <v>210</v>
      </c>
      <c r="DZ64" s="2">
        <v>316300</v>
      </c>
      <c r="EA64" s="2">
        <v>9000</v>
      </c>
      <c r="EB64" s="2">
        <v>37800</v>
      </c>
      <c r="EC64" s="2">
        <v>1200</v>
      </c>
      <c r="ED64" s="2">
        <v>303800</v>
      </c>
      <c r="EE64" s="2">
        <v>7600</v>
      </c>
      <c r="EF64">
        <v>12120</v>
      </c>
      <c r="EG64">
        <v>460</v>
      </c>
      <c r="EH64" s="2">
        <v>35700</v>
      </c>
      <c r="EI64" s="2">
        <v>1200</v>
      </c>
      <c r="EJ64">
        <v>7730</v>
      </c>
      <c r="EK64">
        <v>350</v>
      </c>
      <c r="EL64">
        <v>8030</v>
      </c>
      <c r="EM64">
        <v>430</v>
      </c>
      <c r="EN64">
        <v>2470</v>
      </c>
      <c r="EO64">
        <v>110</v>
      </c>
      <c r="EP64">
        <v>2680</v>
      </c>
      <c r="EQ64">
        <v>130</v>
      </c>
      <c r="ER64">
        <v>5150</v>
      </c>
      <c r="ES64">
        <v>200</v>
      </c>
      <c r="ET64">
        <v>7490</v>
      </c>
      <c r="EU64">
        <v>250</v>
      </c>
      <c r="EV64">
        <v>15280</v>
      </c>
      <c r="EW64">
        <v>480</v>
      </c>
      <c r="EX64">
        <v>16770</v>
      </c>
      <c r="EY64">
        <v>390</v>
      </c>
      <c r="EZ64">
        <v>20450</v>
      </c>
      <c r="FA64">
        <v>520</v>
      </c>
      <c r="FB64">
        <v>9850</v>
      </c>
      <c r="FC64">
        <v>340</v>
      </c>
      <c r="FD64">
        <v>14200</v>
      </c>
      <c r="FE64">
        <v>410</v>
      </c>
      <c r="FF64">
        <v>10610</v>
      </c>
      <c r="FG64">
        <v>380</v>
      </c>
      <c r="FH64">
        <v>26</v>
      </c>
      <c r="FI64">
        <v>13</v>
      </c>
      <c r="FJ64">
        <v>375</v>
      </c>
      <c r="FK64">
        <v>24</v>
      </c>
      <c r="FL64">
        <v>154</v>
      </c>
      <c r="FM64">
        <v>20</v>
      </c>
      <c r="FN64">
        <v>401</v>
      </c>
      <c r="FO64">
        <v>47</v>
      </c>
      <c r="FP64">
        <v>2180</v>
      </c>
      <c r="FQ64">
        <v>140</v>
      </c>
      <c r="FR64">
        <v>2801</v>
      </c>
      <c r="FS64">
        <v>98</v>
      </c>
      <c r="FT64">
        <v>-5.79972E-4</v>
      </c>
      <c r="FU64">
        <v>2.6000000000000001E-8</v>
      </c>
      <c r="FV64" t="s">
        <v>459</v>
      </c>
      <c r="FW64">
        <v>0</v>
      </c>
      <c r="FX64">
        <v>1.6259999999999999</v>
      </c>
      <c r="FY64">
        <v>0.55510000000000004</v>
      </c>
      <c r="FZ64">
        <v>323.06</v>
      </c>
      <c r="GA64">
        <v>0.22392999999999999</v>
      </c>
      <c r="GB64">
        <v>2.2343999999999999</v>
      </c>
      <c r="GC64">
        <v>1.1835</v>
      </c>
      <c r="GD64">
        <v>4.2874000000000002E-2</v>
      </c>
      <c r="GE64">
        <v>4.2243999999999997E-2</v>
      </c>
      <c r="GF64">
        <v>0</v>
      </c>
      <c r="GG64">
        <v>0</v>
      </c>
      <c r="GH64">
        <v>0</v>
      </c>
      <c r="GI64">
        <v>4.4159999999999998E-2</v>
      </c>
      <c r="GJ64">
        <v>0</v>
      </c>
      <c r="GK64">
        <v>1.3507E-2</v>
      </c>
      <c r="GL64">
        <v>7.9656000000000005E-2</v>
      </c>
      <c r="GM64">
        <v>2.5690999999999999E-2</v>
      </c>
      <c r="GN64">
        <v>0</v>
      </c>
      <c r="GO64">
        <v>1.8539E-2</v>
      </c>
      <c r="GP64">
        <v>0</v>
      </c>
      <c r="GQ64">
        <v>1.3417E-2</v>
      </c>
      <c r="GR64">
        <v>134.16999999999999</v>
      </c>
      <c r="GS64">
        <v>2.2368999999999999</v>
      </c>
      <c r="GT64">
        <v>3.4972000000000003E-2</v>
      </c>
      <c r="GU64">
        <v>4.2828999999999999E-2</v>
      </c>
      <c r="GV64">
        <v>8.0962000000000006E-2</v>
      </c>
      <c r="GW64">
        <v>1.5213000000000001E-2</v>
      </c>
      <c r="GX64">
        <v>7.2351000000000004E-3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</row>
    <row r="65" spans="1:263" x14ac:dyDescent="0.25">
      <c r="A65" t="s">
        <v>640</v>
      </c>
      <c r="B65" t="s">
        <v>455</v>
      </c>
      <c r="C65" t="s">
        <v>641</v>
      </c>
      <c r="D65" t="s">
        <v>457</v>
      </c>
      <c r="E65" s="1">
        <v>0.49192233796296297</v>
      </c>
      <c r="F65">
        <v>46.058</v>
      </c>
      <c r="G65" t="s">
        <v>642</v>
      </c>
      <c r="H65" s="2">
        <v>183200</v>
      </c>
      <c r="I65" s="2">
        <v>1000</v>
      </c>
      <c r="J65">
        <v>32380</v>
      </c>
      <c r="K65">
        <v>500</v>
      </c>
      <c r="L65">
        <v>26480</v>
      </c>
      <c r="M65">
        <v>200</v>
      </c>
      <c r="N65">
        <v>731</v>
      </c>
      <c r="O65">
        <v>32</v>
      </c>
      <c r="P65">
        <v>122110</v>
      </c>
      <c r="Q65">
        <v>780</v>
      </c>
      <c r="R65">
        <v>702</v>
      </c>
      <c r="S65">
        <v>36</v>
      </c>
      <c r="T65">
        <v>0</v>
      </c>
      <c r="U65">
        <v>1</v>
      </c>
      <c r="V65">
        <v>21</v>
      </c>
      <c r="W65">
        <v>21</v>
      </c>
      <c r="X65">
        <v>26</v>
      </c>
      <c r="Y65">
        <v>15</v>
      </c>
      <c r="Z65">
        <v>23</v>
      </c>
      <c r="AA65">
        <v>16</v>
      </c>
      <c r="AB65">
        <v>0</v>
      </c>
      <c r="AC65">
        <v>1</v>
      </c>
      <c r="AD65">
        <v>0</v>
      </c>
      <c r="AE65">
        <v>1</v>
      </c>
      <c r="AF65">
        <v>0</v>
      </c>
      <c r="AG65">
        <v>1</v>
      </c>
      <c r="AH65">
        <v>0</v>
      </c>
      <c r="AI65">
        <v>1</v>
      </c>
      <c r="AJ65">
        <v>0</v>
      </c>
      <c r="AK65">
        <v>1</v>
      </c>
      <c r="AL65">
        <v>0</v>
      </c>
      <c r="AM65">
        <v>1</v>
      </c>
      <c r="AN65">
        <v>0</v>
      </c>
      <c r="AO65">
        <v>1</v>
      </c>
      <c r="AP65">
        <v>0</v>
      </c>
      <c r="AQ65">
        <v>1</v>
      </c>
      <c r="AR65">
        <v>0</v>
      </c>
      <c r="AS65">
        <v>1</v>
      </c>
      <c r="AT65">
        <v>0</v>
      </c>
      <c r="AU65">
        <v>1</v>
      </c>
      <c r="AV65">
        <v>0</v>
      </c>
      <c r="AW65">
        <v>1</v>
      </c>
      <c r="AX65">
        <v>297</v>
      </c>
      <c r="AY65">
        <v>20</v>
      </c>
      <c r="AZ65">
        <v>103</v>
      </c>
      <c r="BA65">
        <v>14</v>
      </c>
      <c r="BB65">
        <v>13</v>
      </c>
      <c r="BC65">
        <v>5.5</v>
      </c>
      <c r="BD65">
        <v>10.5</v>
      </c>
      <c r="BE65">
        <v>3.6</v>
      </c>
      <c r="BF65">
        <v>16.100000000000001</v>
      </c>
      <c r="BG65">
        <v>7.7</v>
      </c>
      <c r="BH65">
        <v>0</v>
      </c>
      <c r="BI65">
        <v>1</v>
      </c>
      <c r="BJ65">
        <v>1.3</v>
      </c>
      <c r="BK65">
        <v>1.1000000000000001</v>
      </c>
      <c r="BL65">
        <v>0</v>
      </c>
      <c r="BM65">
        <v>1</v>
      </c>
      <c r="BN65" s="2">
        <v>9400</v>
      </c>
      <c r="BO65" s="2">
        <v>9400</v>
      </c>
      <c r="BP65">
        <v>180</v>
      </c>
      <c r="BQ65">
        <v>180</v>
      </c>
      <c r="BR65">
        <v>150</v>
      </c>
      <c r="BS65">
        <v>290</v>
      </c>
      <c r="BT65">
        <v>24</v>
      </c>
      <c r="BU65">
        <v>24</v>
      </c>
      <c r="BV65">
        <v>0.32</v>
      </c>
      <c r="BW65">
        <v>0.32</v>
      </c>
      <c r="BX65">
        <v>2.5</v>
      </c>
      <c r="BY65">
        <v>2.5</v>
      </c>
      <c r="BZ65">
        <v>8.8000000000000007</v>
      </c>
      <c r="CA65">
        <v>8.8000000000000007</v>
      </c>
      <c r="CB65">
        <v>8.6999999999999993</v>
      </c>
      <c r="CC65">
        <v>8.6999999999999993</v>
      </c>
      <c r="CD65">
        <v>7.8</v>
      </c>
      <c r="CE65">
        <v>7.8</v>
      </c>
      <c r="CF65">
        <v>8.4</v>
      </c>
      <c r="CG65">
        <v>8.4</v>
      </c>
      <c r="CH65">
        <v>2.5</v>
      </c>
      <c r="CI65">
        <v>2.5</v>
      </c>
      <c r="CJ65">
        <v>0.6</v>
      </c>
      <c r="CK65">
        <v>0.6</v>
      </c>
      <c r="CL65">
        <v>2.2999999999999998</v>
      </c>
      <c r="CM65">
        <v>2.2999999999999998</v>
      </c>
      <c r="CN65">
        <v>0.31</v>
      </c>
      <c r="CO65">
        <v>0.31</v>
      </c>
      <c r="CP65">
        <v>1.3</v>
      </c>
      <c r="CQ65">
        <v>1.3</v>
      </c>
      <c r="CR65">
        <v>0.62</v>
      </c>
      <c r="CS65">
        <v>0.62</v>
      </c>
      <c r="CT65">
        <v>-2.9999999999999997E-4</v>
      </c>
      <c r="CU65">
        <v>-2.9999999999999997E-4</v>
      </c>
      <c r="CV65">
        <v>-6.3E-5</v>
      </c>
      <c r="CW65">
        <v>-6.3E-5</v>
      </c>
      <c r="CX65">
        <v>-1.9000000000000001E-4</v>
      </c>
      <c r="CY65">
        <v>-1.9000000000000001E-4</v>
      </c>
      <c r="CZ65">
        <v>-4.8999999999999998E-5</v>
      </c>
      <c r="DA65">
        <v>-4.8999999999999998E-5</v>
      </c>
      <c r="DB65">
        <v>15</v>
      </c>
      <c r="DC65">
        <v>15</v>
      </c>
      <c r="DD65">
        <v>3</v>
      </c>
      <c r="DE65">
        <v>3</v>
      </c>
      <c r="DF65">
        <v>46</v>
      </c>
      <c r="DG65">
        <v>46</v>
      </c>
      <c r="DH65">
        <v>0.57999999999999996</v>
      </c>
      <c r="DI65">
        <v>0.57999999999999996</v>
      </c>
      <c r="DJ65">
        <v>2.4</v>
      </c>
      <c r="DK65">
        <v>2.4</v>
      </c>
      <c r="DL65">
        <v>0.69</v>
      </c>
      <c r="DM65">
        <v>0.69</v>
      </c>
      <c r="DN65">
        <v>6.8000000000000005E-2</v>
      </c>
      <c r="DO65">
        <v>6.8000000000000005E-2</v>
      </c>
      <c r="DP65">
        <v>-3.5999999999999999E-3</v>
      </c>
      <c r="DQ65">
        <v>-3.5999999999999999E-3</v>
      </c>
      <c r="DR65">
        <v>1.5E-5</v>
      </c>
      <c r="DS65">
        <v>1.5E-5</v>
      </c>
      <c r="DT65">
        <v>16</v>
      </c>
      <c r="DU65">
        <v>32</v>
      </c>
      <c r="DV65" s="2">
        <v>37000</v>
      </c>
      <c r="DW65" s="2">
        <v>37000</v>
      </c>
      <c r="DX65" s="2">
        <v>-1300</v>
      </c>
      <c r="DY65" s="2">
        <v>-1300</v>
      </c>
      <c r="DZ65" s="2">
        <v>1900</v>
      </c>
      <c r="EA65" s="2">
        <v>1900</v>
      </c>
      <c r="EB65">
        <v>4.9000000000000004</v>
      </c>
      <c r="EC65">
        <v>4.9000000000000004</v>
      </c>
      <c r="ED65">
        <v>400</v>
      </c>
      <c r="EE65">
        <v>400</v>
      </c>
      <c r="EF65" s="2">
        <v>1800</v>
      </c>
      <c r="EG65" s="2">
        <v>1800</v>
      </c>
      <c r="EH65" s="2">
        <v>1800</v>
      </c>
      <c r="EI65" s="2">
        <v>1800</v>
      </c>
      <c r="EJ65" s="2">
        <v>2200</v>
      </c>
      <c r="EK65" s="2">
        <v>2200</v>
      </c>
      <c r="EL65">
        <v>400</v>
      </c>
      <c r="EM65">
        <v>400</v>
      </c>
      <c r="EN65">
        <v>100</v>
      </c>
      <c r="EO65">
        <v>100</v>
      </c>
      <c r="EP65">
        <v>100</v>
      </c>
      <c r="EQ65">
        <v>100</v>
      </c>
      <c r="ER65">
        <v>100</v>
      </c>
      <c r="ES65">
        <v>100</v>
      </c>
      <c r="ET65">
        <v>100</v>
      </c>
      <c r="EU65">
        <v>100</v>
      </c>
      <c r="EV65">
        <v>100</v>
      </c>
      <c r="EW65">
        <v>100</v>
      </c>
      <c r="EX65">
        <v>200</v>
      </c>
      <c r="EY65">
        <v>200</v>
      </c>
      <c r="EZ65">
        <v>-3.2000000000000001E-2</v>
      </c>
      <c r="FA65">
        <v>-3.2000000000000001E-2</v>
      </c>
      <c r="FB65">
        <v>-2.1000000000000001E-2</v>
      </c>
      <c r="FC65">
        <v>-2.1000000000000001E-2</v>
      </c>
      <c r="FD65">
        <v>-1.2999999999999999E-2</v>
      </c>
      <c r="FE65">
        <v>-1.2999999999999999E-2</v>
      </c>
      <c r="FF65">
        <v>-1.6E-2</v>
      </c>
      <c r="FG65">
        <v>-1.6E-2</v>
      </c>
      <c r="FH65">
        <v>12</v>
      </c>
      <c r="FI65">
        <v>12</v>
      </c>
      <c r="FJ65" s="2">
        <v>3500</v>
      </c>
      <c r="FK65" s="2">
        <v>3500</v>
      </c>
      <c r="FL65">
        <v>40</v>
      </c>
      <c r="FM65">
        <v>40</v>
      </c>
      <c r="FN65">
        <v>400</v>
      </c>
      <c r="FO65">
        <v>400</v>
      </c>
      <c r="FP65">
        <v>200</v>
      </c>
      <c r="FQ65">
        <v>200</v>
      </c>
      <c r="FR65">
        <v>25</v>
      </c>
      <c r="FS65">
        <v>25</v>
      </c>
      <c r="FT65">
        <v>-5.8E-4</v>
      </c>
      <c r="FU65">
        <v>-5.8E-4</v>
      </c>
      <c r="FV65" t="s">
        <v>459</v>
      </c>
      <c r="FW65">
        <v>0</v>
      </c>
      <c r="FX65">
        <v>91.813000000000002</v>
      </c>
      <c r="FY65">
        <v>75.421000000000006</v>
      </c>
      <c r="FZ65">
        <v>35610</v>
      </c>
      <c r="GA65">
        <v>30.433</v>
      </c>
      <c r="GB65">
        <v>190.4</v>
      </c>
      <c r="GC65">
        <v>11.102</v>
      </c>
      <c r="GD65">
        <v>6.3696999999999999</v>
      </c>
      <c r="GE65">
        <v>9.6318999999999999</v>
      </c>
      <c r="GF65">
        <v>3.5226000000000002</v>
      </c>
      <c r="GG65">
        <v>12.335000000000001</v>
      </c>
      <c r="GH65">
        <v>8.8237000000000005</v>
      </c>
      <c r="GI65">
        <v>1.25</v>
      </c>
      <c r="GJ65">
        <v>4.7161999999999997</v>
      </c>
      <c r="GK65">
        <v>1.5589999999999999</v>
      </c>
      <c r="GL65">
        <v>4.6680000000000001</v>
      </c>
      <c r="GM65">
        <v>2.4434</v>
      </c>
      <c r="GN65">
        <v>6.4131999999999998</v>
      </c>
      <c r="GO65">
        <v>0.89043000000000005</v>
      </c>
      <c r="GP65">
        <v>4.2682000000000002</v>
      </c>
      <c r="GQ65">
        <v>0</v>
      </c>
      <c r="GR65">
        <v>0</v>
      </c>
      <c r="GS65">
        <v>299.42</v>
      </c>
      <c r="GT65">
        <v>5.2748999999999997</v>
      </c>
      <c r="GU65">
        <v>7.2310999999999996</v>
      </c>
      <c r="GV65">
        <v>6.1379999999999999</v>
      </c>
      <c r="GW65">
        <v>1.7561</v>
      </c>
      <c r="GX65">
        <v>0.44629999999999997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</row>
    <row r="66" spans="1:263" x14ac:dyDescent="0.25">
      <c r="A66" t="s">
        <v>643</v>
      </c>
      <c r="B66" t="s">
        <v>455</v>
      </c>
      <c r="C66" t="s">
        <v>644</v>
      </c>
      <c r="D66" t="s">
        <v>457</v>
      </c>
      <c r="E66" s="1">
        <v>0.4928474537037037</v>
      </c>
      <c r="F66">
        <v>33.738999999999997</v>
      </c>
      <c r="G66" t="s">
        <v>645</v>
      </c>
      <c r="H66" s="2">
        <v>3280000</v>
      </c>
      <c r="I66" s="2">
        <v>83000</v>
      </c>
      <c r="J66" s="2">
        <v>2317000</v>
      </c>
      <c r="K66" s="2">
        <v>68000</v>
      </c>
      <c r="L66">
        <v>25840</v>
      </c>
      <c r="M66">
        <v>230</v>
      </c>
      <c r="N66" s="2">
        <v>122000</v>
      </c>
      <c r="O66" s="2">
        <v>3200</v>
      </c>
      <c r="P66" s="2">
        <v>438200</v>
      </c>
      <c r="Q66" s="2">
        <v>9900</v>
      </c>
      <c r="R66">
        <v>13100</v>
      </c>
      <c r="S66">
        <v>510</v>
      </c>
      <c r="T66" s="2">
        <v>242900</v>
      </c>
      <c r="U66" s="2">
        <v>6400</v>
      </c>
      <c r="V66">
        <v>3390</v>
      </c>
      <c r="W66">
        <v>230</v>
      </c>
      <c r="X66">
        <v>10400</v>
      </c>
      <c r="Y66">
        <v>570</v>
      </c>
      <c r="Z66">
        <v>2420</v>
      </c>
      <c r="AA66">
        <v>160</v>
      </c>
      <c r="AB66">
        <v>2910</v>
      </c>
      <c r="AC66">
        <v>190</v>
      </c>
      <c r="AD66">
        <v>1620</v>
      </c>
      <c r="AE66">
        <v>100</v>
      </c>
      <c r="AF66">
        <v>1357</v>
      </c>
      <c r="AG66">
        <v>86</v>
      </c>
      <c r="AH66">
        <v>3920</v>
      </c>
      <c r="AI66">
        <v>180</v>
      </c>
      <c r="AJ66">
        <v>5900</v>
      </c>
      <c r="AK66">
        <v>240</v>
      </c>
      <c r="AL66">
        <v>12270</v>
      </c>
      <c r="AM66">
        <v>330</v>
      </c>
      <c r="AN66">
        <v>13510</v>
      </c>
      <c r="AO66">
        <v>420</v>
      </c>
      <c r="AP66">
        <v>15950</v>
      </c>
      <c r="AQ66">
        <v>550</v>
      </c>
      <c r="AR66">
        <v>7780</v>
      </c>
      <c r="AS66">
        <v>250</v>
      </c>
      <c r="AT66">
        <v>11820</v>
      </c>
      <c r="AU66">
        <v>420</v>
      </c>
      <c r="AV66">
        <v>9060</v>
      </c>
      <c r="AW66">
        <v>310</v>
      </c>
      <c r="AX66">
        <v>281</v>
      </c>
      <c r="AY66">
        <v>23</v>
      </c>
      <c r="AZ66">
        <v>86</v>
      </c>
      <c r="BA66">
        <v>13</v>
      </c>
      <c r="BB66">
        <v>286</v>
      </c>
      <c r="BC66">
        <v>26</v>
      </c>
      <c r="BD66">
        <v>136</v>
      </c>
      <c r="BE66">
        <v>21</v>
      </c>
      <c r="BF66">
        <v>297</v>
      </c>
      <c r="BG66">
        <v>44</v>
      </c>
      <c r="BH66">
        <v>26</v>
      </c>
      <c r="BI66">
        <v>11</v>
      </c>
      <c r="BJ66">
        <v>2073</v>
      </c>
      <c r="BK66">
        <v>64</v>
      </c>
      <c r="BL66">
        <v>0</v>
      </c>
      <c r="BM66">
        <v>1</v>
      </c>
      <c r="BN66" s="2">
        <v>697000</v>
      </c>
      <c r="BO66" s="2">
        <v>18000</v>
      </c>
      <c r="BP66">
        <v>72</v>
      </c>
      <c r="BQ66">
        <v>27</v>
      </c>
      <c r="BR66" s="2">
        <v>1099000</v>
      </c>
      <c r="BS66" s="2">
        <v>29000</v>
      </c>
      <c r="BT66">
        <v>4160</v>
      </c>
      <c r="BU66">
        <v>130</v>
      </c>
      <c r="BV66">
        <v>816</v>
      </c>
      <c r="BW66">
        <v>33</v>
      </c>
      <c r="BX66">
        <v>1546</v>
      </c>
      <c r="BY66">
        <v>41</v>
      </c>
      <c r="BZ66">
        <v>16.600000000000001</v>
      </c>
      <c r="CA66">
        <v>1.1000000000000001</v>
      </c>
      <c r="CB66">
        <v>50.3</v>
      </c>
      <c r="CC66">
        <v>2.8</v>
      </c>
      <c r="CD66">
        <v>8.56</v>
      </c>
      <c r="CE66">
        <v>0.56999999999999995</v>
      </c>
      <c r="CF66">
        <v>61.3</v>
      </c>
      <c r="CG66">
        <v>3.9</v>
      </c>
      <c r="CH66">
        <v>40</v>
      </c>
      <c r="CI66">
        <v>2.5</v>
      </c>
      <c r="CJ66">
        <v>8.17</v>
      </c>
      <c r="CK66">
        <v>0.52</v>
      </c>
      <c r="CL66">
        <v>88.8</v>
      </c>
      <c r="CM66">
        <v>4.0999999999999996</v>
      </c>
      <c r="CN66">
        <v>18.2</v>
      </c>
      <c r="CO66">
        <v>0.75</v>
      </c>
      <c r="CP66">
        <v>160.4</v>
      </c>
      <c r="CQ66">
        <v>4.3</v>
      </c>
      <c r="CR66">
        <v>41.7</v>
      </c>
      <c r="CS66">
        <v>1.3</v>
      </c>
      <c r="CT66">
        <v>150.4</v>
      </c>
      <c r="CU66">
        <v>5.2</v>
      </c>
      <c r="CV66">
        <v>23.68</v>
      </c>
      <c r="CW66">
        <v>0.75</v>
      </c>
      <c r="CX66">
        <v>172.5</v>
      </c>
      <c r="CY66">
        <v>6.1</v>
      </c>
      <c r="CZ66">
        <v>27.77</v>
      </c>
      <c r="DA66">
        <v>0.96</v>
      </c>
      <c r="DB66">
        <v>19</v>
      </c>
      <c r="DC66">
        <v>23</v>
      </c>
      <c r="DD66">
        <v>4.7</v>
      </c>
      <c r="DE66">
        <v>3.5</v>
      </c>
      <c r="DF66">
        <v>3.74</v>
      </c>
      <c r="DG66">
        <v>0.34</v>
      </c>
      <c r="DH66">
        <v>1.98</v>
      </c>
      <c r="DI66">
        <v>0.31</v>
      </c>
      <c r="DJ66">
        <v>1.82</v>
      </c>
      <c r="DK66">
        <v>0.27</v>
      </c>
      <c r="DL66">
        <v>8.8999999999999996E-2</v>
      </c>
      <c r="DM66">
        <v>3.6999999999999998E-2</v>
      </c>
      <c r="DN66">
        <v>5.75</v>
      </c>
      <c r="DO66">
        <v>0.18</v>
      </c>
      <c r="DP66">
        <v>-3.5636719999999999E-3</v>
      </c>
      <c r="DQ66">
        <v>2.3000000000000001E-8</v>
      </c>
      <c r="DR66">
        <v>5.2399999999999998E-6</v>
      </c>
      <c r="DS66">
        <v>1.1000000000000001E-7</v>
      </c>
      <c r="DT66" s="2">
        <v>121300</v>
      </c>
      <c r="DU66" s="2">
        <v>3200</v>
      </c>
      <c r="DV66" s="2">
        <v>2285000</v>
      </c>
      <c r="DW66" s="2">
        <v>68000</v>
      </c>
      <c r="DX66">
        <v>-600</v>
      </c>
      <c r="DY66">
        <v>230</v>
      </c>
      <c r="DZ66" s="2">
        <v>315700</v>
      </c>
      <c r="EA66" s="2">
        <v>9900</v>
      </c>
      <c r="EB66">
        <v>12400</v>
      </c>
      <c r="EC66">
        <v>510</v>
      </c>
      <c r="ED66" s="2">
        <v>242900</v>
      </c>
      <c r="EE66" s="2">
        <v>6400</v>
      </c>
      <c r="EF66">
        <v>3390</v>
      </c>
      <c r="EG66">
        <v>230</v>
      </c>
      <c r="EH66">
        <v>10400</v>
      </c>
      <c r="EI66">
        <v>570</v>
      </c>
      <c r="EJ66">
        <v>2420</v>
      </c>
      <c r="EK66">
        <v>160</v>
      </c>
      <c r="EL66">
        <v>2910</v>
      </c>
      <c r="EM66">
        <v>190</v>
      </c>
      <c r="EN66">
        <v>1620</v>
      </c>
      <c r="EO66">
        <v>100</v>
      </c>
      <c r="EP66">
        <v>1357</v>
      </c>
      <c r="EQ66">
        <v>86</v>
      </c>
      <c r="ER66">
        <v>3920</v>
      </c>
      <c r="ES66">
        <v>180</v>
      </c>
      <c r="ET66">
        <v>5900</v>
      </c>
      <c r="EU66">
        <v>240</v>
      </c>
      <c r="EV66">
        <v>12270</v>
      </c>
      <c r="EW66">
        <v>330</v>
      </c>
      <c r="EX66">
        <v>13510</v>
      </c>
      <c r="EY66">
        <v>420</v>
      </c>
      <c r="EZ66">
        <v>15950</v>
      </c>
      <c r="FA66">
        <v>550</v>
      </c>
      <c r="FB66">
        <v>7780</v>
      </c>
      <c r="FC66">
        <v>250</v>
      </c>
      <c r="FD66">
        <v>11820</v>
      </c>
      <c r="FE66">
        <v>420</v>
      </c>
      <c r="FF66">
        <v>9060</v>
      </c>
      <c r="FG66">
        <v>310</v>
      </c>
      <c r="FH66">
        <v>18</v>
      </c>
      <c r="FI66">
        <v>13</v>
      </c>
      <c r="FJ66">
        <v>282</v>
      </c>
      <c r="FK66">
        <v>26</v>
      </c>
      <c r="FL66">
        <v>135</v>
      </c>
      <c r="FM66">
        <v>21</v>
      </c>
      <c r="FN66">
        <v>297</v>
      </c>
      <c r="FO66">
        <v>44</v>
      </c>
      <c r="FP66">
        <v>26</v>
      </c>
      <c r="FQ66">
        <v>11</v>
      </c>
      <c r="FR66">
        <v>2073</v>
      </c>
      <c r="FS66">
        <v>64</v>
      </c>
      <c r="FT66">
        <v>-5.81508E-4</v>
      </c>
      <c r="FU66">
        <v>2.4999999999999999E-8</v>
      </c>
      <c r="FV66" t="s">
        <v>459</v>
      </c>
      <c r="FW66">
        <v>0</v>
      </c>
      <c r="FX66">
        <v>1.1741999999999999</v>
      </c>
      <c r="FY66">
        <v>0.76505999999999996</v>
      </c>
      <c r="FZ66">
        <v>498.29</v>
      </c>
      <c r="GA66">
        <v>0.28653000000000001</v>
      </c>
      <c r="GB66">
        <v>1.5676000000000001</v>
      </c>
      <c r="GC66">
        <v>0.23760999999999999</v>
      </c>
      <c r="GD66">
        <v>0</v>
      </c>
      <c r="GE66">
        <v>4.0653000000000002E-2</v>
      </c>
      <c r="GF66">
        <v>5.9455000000000001E-2</v>
      </c>
      <c r="GG66">
        <v>0</v>
      </c>
      <c r="GH66">
        <v>0</v>
      </c>
      <c r="GI66">
        <v>0</v>
      </c>
      <c r="GJ66">
        <v>9.5714999999999995E-2</v>
      </c>
      <c r="GK66">
        <v>1.2992999999999999E-2</v>
      </c>
      <c r="GL66">
        <v>7.6721999999999999E-2</v>
      </c>
      <c r="GM66">
        <v>4.2317E-2</v>
      </c>
      <c r="GN66">
        <v>9.4846E-2</v>
      </c>
      <c r="GO66">
        <v>0</v>
      </c>
      <c r="GP66">
        <v>0.10317999999999999</v>
      </c>
      <c r="GQ66">
        <v>3.8721999999999999E-2</v>
      </c>
      <c r="GR66">
        <v>387.22</v>
      </c>
      <c r="GS66">
        <v>2.7141000000000002</v>
      </c>
      <c r="GT66">
        <v>2.7900000000000001E-2</v>
      </c>
      <c r="GU66">
        <v>3.4243000000000003E-2</v>
      </c>
      <c r="GV66">
        <v>4.3187000000000003E-2</v>
      </c>
      <c r="GW66">
        <v>0</v>
      </c>
      <c r="GX66">
        <v>4.0667999999999998E-3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</row>
    <row r="67" spans="1:263" x14ac:dyDescent="0.25">
      <c r="A67" t="s">
        <v>646</v>
      </c>
      <c r="B67" t="s">
        <v>455</v>
      </c>
      <c r="C67" t="s">
        <v>647</v>
      </c>
      <c r="D67" t="s">
        <v>457</v>
      </c>
      <c r="E67" s="1">
        <v>0.49356041666666667</v>
      </c>
      <c r="F67">
        <v>42.228000000000002</v>
      </c>
      <c r="G67" t="s">
        <v>648</v>
      </c>
      <c r="H67" s="2">
        <v>4310000</v>
      </c>
      <c r="I67" s="2">
        <v>150000</v>
      </c>
      <c r="J67" s="2">
        <v>2223000</v>
      </c>
      <c r="K67" s="2">
        <v>84000</v>
      </c>
      <c r="L67">
        <v>27660</v>
      </c>
      <c r="M67">
        <v>210</v>
      </c>
      <c r="N67" s="2">
        <v>118300</v>
      </c>
      <c r="O67" s="2">
        <v>4400</v>
      </c>
      <c r="P67" s="2">
        <v>385300</v>
      </c>
      <c r="Q67" s="2">
        <v>9700</v>
      </c>
      <c r="R67">
        <v>8290</v>
      </c>
      <c r="S67">
        <v>320</v>
      </c>
      <c r="T67" s="2">
        <v>1048000</v>
      </c>
      <c r="U67" s="2">
        <v>39000</v>
      </c>
      <c r="V67">
        <v>11440</v>
      </c>
      <c r="W67">
        <v>440</v>
      </c>
      <c r="X67" s="2">
        <v>40000</v>
      </c>
      <c r="Y67" s="2">
        <v>1400</v>
      </c>
      <c r="Z67">
        <v>11010</v>
      </c>
      <c r="AA67">
        <v>410</v>
      </c>
      <c r="AB67">
        <v>12890</v>
      </c>
      <c r="AC67">
        <v>610</v>
      </c>
      <c r="AD67">
        <v>7710</v>
      </c>
      <c r="AE67">
        <v>290</v>
      </c>
      <c r="AF67">
        <v>6990</v>
      </c>
      <c r="AG67">
        <v>310</v>
      </c>
      <c r="AH67">
        <v>20950</v>
      </c>
      <c r="AI67">
        <v>750</v>
      </c>
      <c r="AJ67" s="2">
        <v>32900</v>
      </c>
      <c r="AK67" s="2">
        <v>1100</v>
      </c>
      <c r="AL67" s="2">
        <v>65200</v>
      </c>
      <c r="AM67" s="2">
        <v>2100</v>
      </c>
      <c r="AN67" s="2">
        <v>64900</v>
      </c>
      <c r="AO67" s="2">
        <v>2000</v>
      </c>
      <c r="AP67" s="2">
        <v>73300</v>
      </c>
      <c r="AQ67" s="2">
        <v>2400</v>
      </c>
      <c r="AR67" s="2">
        <v>33400</v>
      </c>
      <c r="AS67" s="2">
        <v>1100</v>
      </c>
      <c r="AT67" s="2">
        <v>48300</v>
      </c>
      <c r="AU67" s="2">
        <v>1600</v>
      </c>
      <c r="AV67" s="2">
        <v>34600</v>
      </c>
      <c r="AW67" s="2">
        <v>1100</v>
      </c>
      <c r="AX67">
        <v>283</v>
      </c>
      <c r="AY67">
        <v>20</v>
      </c>
      <c r="AZ67">
        <v>101</v>
      </c>
      <c r="BA67">
        <v>11</v>
      </c>
      <c r="BB67">
        <v>1460</v>
      </c>
      <c r="BC67">
        <v>50</v>
      </c>
      <c r="BD67">
        <v>215</v>
      </c>
      <c r="BE67">
        <v>21</v>
      </c>
      <c r="BF67">
        <v>851</v>
      </c>
      <c r="BG67">
        <v>67</v>
      </c>
      <c r="BH67">
        <v>18250</v>
      </c>
      <c r="BI67">
        <v>550</v>
      </c>
      <c r="BJ67">
        <v>20040</v>
      </c>
      <c r="BK67">
        <v>570</v>
      </c>
      <c r="BL67">
        <v>9.4</v>
      </c>
      <c r="BM67">
        <v>3.3</v>
      </c>
      <c r="BN67" s="2">
        <v>760000</v>
      </c>
      <c r="BO67" s="2">
        <v>26000</v>
      </c>
      <c r="BP67">
        <v>-19</v>
      </c>
      <c r="BQ67">
        <v>23</v>
      </c>
      <c r="BR67" s="2">
        <v>1067000</v>
      </c>
      <c r="BS67" s="2">
        <v>40000</v>
      </c>
      <c r="BT67">
        <v>3470</v>
      </c>
      <c r="BU67">
        <v>130</v>
      </c>
      <c r="BV67">
        <v>500</v>
      </c>
      <c r="BW67">
        <v>21</v>
      </c>
      <c r="BX67">
        <v>6680</v>
      </c>
      <c r="BY67">
        <v>250</v>
      </c>
      <c r="BZ67">
        <v>56.1</v>
      </c>
      <c r="CA67">
        <v>2.2000000000000002</v>
      </c>
      <c r="CB67">
        <v>193.7</v>
      </c>
      <c r="CC67">
        <v>7</v>
      </c>
      <c r="CD67">
        <v>39</v>
      </c>
      <c r="CE67">
        <v>1.5</v>
      </c>
      <c r="CF67">
        <v>271</v>
      </c>
      <c r="CG67">
        <v>13</v>
      </c>
      <c r="CH67">
        <v>190.7</v>
      </c>
      <c r="CI67">
        <v>7.1</v>
      </c>
      <c r="CJ67">
        <v>42.1</v>
      </c>
      <c r="CK67">
        <v>1.8</v>
      </c>
      <c r="CL67">
        <v>476</v>
      </c>
      <c r="CM67">
        <v>17</v>
      </c>
      <c r="CN67">
        <v>101.6</v>
      </c>
      <c r="CO67">
        <v>3.5</v>
      </c>
      <c r="CP67">
        <v>853</v>
      </c>
      <c r="CQ67">
        <v>27</v>
      </c>
      <c r="CR67">
        <v>200.9</v>
      </c>
      <c r="CS67">
        <v>6</v>
      </c>
      <c r="CT67">
        <v>693</v>
      </c>
      <c r="CU67">
        <v>23</v>
      </c>
      <c r="CV67">
        <v>102</v>
      </c>
      <c r="CW67">
        <v>3.4</v>
      </c>
      <c r="CX67">
        <v>706</v>
      </c>
      <c r="CY67">
        <v>23</v>
      </c>
      <c r="CZ67">
        <v>106.1</v>
      </c>
      <c r="DA67">
        <v>3.3</v>
      </c>
      <c r="DB67">
        <v>24</v>
      </c>
      <c r="DC67">
        <v>20</v>
      </c>
      <c r="DD67">
        <v>8.4</v>
      </c>
      <c r="DE67">
        <v>2.9</v>
      </c>
      <c r="DF67">
        <v>19.3</v>
      </c>
      <c r="DG67">
        <v>0.66</v>
      </c>
      <c r="DH67">
        <v>3.14</v>
      </c>
      <c r="DI67">
        <v>0.31</v>
      </c>
      <c r="DJ67">
        <v>5.21</v>
      </c>
      <c r="DK67">
        <v>0.41</v>
      </c>
      <c r="DL67">
        <v>63.5</v>
      </c>
      <c r="DM67">
        <v>1.9</v>
      </c>
      <c r="DN67">
        <v>55.7</v>
      </c>
      <c r="DO67">
        <v>1.6</v>
      </c>
      <c r="DP67">
        <v>58</v>
      </c>
      <c r="DQ67">
        <v>20</v>
      </c>
      <c r="DR67">
        <v>5.2469999999999997E-5</v>
      </c>
      <c r="DS67">
        <v>8.7000000000000003E-7</v>
      </c>
      <c r="DT67" s="2">
        <v>117600</v>
      </c>
      <c r="DU67" s="2">
        <v>4400</v>
      </c>
      <c r="DV67" s="2">
        <v>2190000</v>
      </c>
      <c r="DW67" s="2">
        <v>84000</v>
      </c>
      <c r="DX67">
        <v>170</v>
      </c>
      <c r="DY67">
        <v>210</v>
      </c>
      <c r="DZ67" s="2">
        <v>262800</v>
      </c>
      <c r="EA67" s="2">
        <v>9700</v>
      </c>
      <c r="EB67">
        <v>7590</v>
      </c>
      <c r="EC67">
        <v>320</v>
      </c>
      <c r="ED67" s="2">
        <v>1048000</v>
      </c>
      <c r="EE67" s="2">
        <v>39000</v>
      </c>
      <c r="EF67">
        <v>11440</v>
      </c>
      <c r="EG67">
        <v>440</v>
      </c>
      <c r="EH67" s="2">
        <v>40000</v>
      </c>
      <c r="EI67" s="2">
        <v>1400</v>
      </c>
      <c r="EJ67">
        <v>11010</v>
      </c>
      <c r="EK67">
        <v>410</v>
      </c>
      <c r="EL67">
        <v>12890</v>
      </c>
      <c r="EM67">
        <v>610</v>
      </c>
      <c r="EN67">
        <v>7710</v>
      </c>
      <c r="EO67">
        <v>290</v>
      </c>
      <c r="EP67">
        <v>6990</v>
      </c>
      <c r="EQ67">
        <v>310</v>
      </c>
      <c r="ER67">
        <v>20950</v>
      </c>
      <c r="ES67">
        <v>750</v>
      </c>
      <c r="ET67" s="2">
        <v>32900</v>
      </c>
      <c r="EU67" s="2">
        <v>1100</v>
      </c>
      <c r="EV67" s="2">
        <v>65200</v>
      </c>
      <c r="EW67" s="2">
        <v>2100</v>
      </c>
      <c r="EX67" s="2">
        <v>64900</v>
      </c>
      <c r="EY67" s="2">
        <v>2000</v>
      </c>
      <c r="EZ67" s="2">
        <v>73300</v>
      </c>
      <c r="FA67" s="2">
        <v>2400</v>
      </c>
      <c r="FB67" s="2">
        <v>33400</v>
      </c>
      <c r="FC67" s="2">
        <v>1100</v>
      </c>
      <c r="FD67" s="2">
        <v>48300</v>
      </c>
      <c r="FE67" s="2">
        <v>1600</v>
      </c>
      <c r="FF67" s="2">
        <v>34600</v>
      </c>
      <c r="FG67" s="2">
        <v>1100</v>
      </c>
      <c r="FH67">
        <v>33</v>
      </c>
      <c r="FI67">
        <v>11</v>
      </c>
      <c r="FJ67">
        <v>1457</v>
      </c>
      <c r="FK67">
        <v>50</v>
      </c>
      <c r="FL67">
        <v>215</v>
      </c>
      <c r="FM67">
        <v>21</v>
      </c>
      <c r="FN67">
        <v>851</v>
      </c>
      <c r="FO67">
        <v>67</v>
      </c>
      <c r="FP67">
        <v>18250</v>
      </c>
      <c r="FQ67">
        <v>550</v>
      </c>
      <c r="FR67">
        <v>20040</v>
      </c>
      <c r="FS67">
        <v>570</v>
      </c>
      <c r="FT67">
        <v>9.4</v>
      </c>
      <c r="FU67">
        <v>3.3</v>
      </c>
      <c r="FV67" t="s">
        <v>459</v>
      </c>
      <c r="FW67">
        <v>0</v>
      </c>
      <c r="FX67">
        <v>1.1617999999999999</v>
      </c>
      <c r="FY67">
        <v>0.76598999999999995</v>
      </c>
      <c r="FZ67">
        <v>495.33</v>
      </c>
      <c r="GA67">
        <v>0.28461999999999998</v>
      </c>
      <c r="GB67">
        <v>1.5583</v>
      </c>
      <c r="GC67">
        <v>0.23627999999999999</v>
      </c>
      <c r="GD67">
        <v>0</v>
      </c>
      <c r="GE67">
        <v>4.0416000000000001E-2</v>
      </c>
      <c r="GF67">
        <v>5.9117000000000003E-2</v>
      </c>
      <c r="GG67">
        <v>0</v>
      </c>
      <c r="GH67">
        <v>0</v>
      </c>
      <c r="GI67">
        <v>0</v>
      </c>
      <c r="GJ67">
        <v>9.5145999999999994E-2</v>
      </c>
      <c r="GK67">
        <v>1.2914999999999999E-2</v>
      </c>
      <c r="GL67">
        <v>7.6269000000000003E-2</v>
      </c>
      <c r="GM67">
        <v>4.2077000000000003E-2</v>
      </c>
      <c r="GN67">
        <v>9.4289999999999999E-2</v>
      </c>
      <c r="GO67">
        <v>0</v>
      </c>
      <c r="GP67">
        <v>0.10255</v>
      </c>
      <c r="GQ67">
        <v>3.8490999999999997E-2</v>
      </c>
      <c r="GR67">
        <v>384.91</v>
      </c>
      <c r="GS67">
        <v>2.6909000000000001</v>
      </c>
      <c r="GT67">
        <v>2.7732E-2</v>
      </c>
      <c r="GU67">
        <v>3.4036999999999998E-2</v>
      </c>
      <c r="GV67">
        <v>4.2924999999999998E-2</v>
      </c>
      <c r="GW67">
        <v>0</v>
      </c>
      <c r="GX67">
        <v>4.0420999999999999E-3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</row>
    <row r="68" spans="1:263" x14ac:dyDescent="0.25">
      <c r="A68" t="s">
        <v>649</v>
      </c>
      <c r="B68" t="s">
        <v>455</v>
      </c>
      <c r="C68" t="s">
        <v>650</v>
      </c>
      <c r="D68" t="s">
        <v>457</v>
      </c>
      <c r="E68" s="1">
        <v>0.49442708333333335</v>
      </c>
      <c r="F68">
        <v>36.569000000000003</v>
      </c>
      <c r="G68" t="s">
        <v>651</v>
      </c>
      <c r="H68" s="2">
        <v>3620000</v>
      </c>
      <c r="I68" s="2">
        <v>100000</v>
      </c>
      <c r="J68" s="2">
        <v>2272000</v>
      </c>
      <c r="K68" s="2">
        <v>68000</v>
      </c>
      <c r="L68">
        <v>30530</v>
      </c>
      <c r="M68">
        <v>210</v>
      </c>
      <c r="N68" s="2">
        <v>123000</v>
      </c>
      <c r="O68" s="2">
        <v>3500</v>
      </c>
      <c r="P68" s="2">
        <v>437700</v>
      </c>
      <c r="Q68" s="2">
        <v>9000</v>
      </c>
      <c r="R68">
        <v>35360</v>
      </c>
      <c r="S68">
        <v>960</v>
      </c>
      <c r="T68" s="2">
        <v>456000</v>
      </c>
      <c r="U68" s="2">
        <v>13000</v>
      </c>
      <c r="V68">
        <v>14730</v>
      </c>
      <c r="W68">
        <v>500</v>
      </c>
      <c r="X68" s="2">
        <v>46900</v>
      </c>
      <c r="Y68" s="2">
        <v>1700</v>
      </c>
      <c r="Z68">
        <v>11280</v>
      </c>
      <c r="AA68">
        <v>450</v>
      </c>
      <c r="AB68">
        <v>12190</v>
      </c>
      <c r="AC68">
        <v>590</v>
      </c>
      <c r="AD68">
        <v>5180</v>
      </c>
      <c r="AE68">
        <v>230</v>
      </c>
      <c r="AF68">
        <v>5120</v>
      </c>
      <c r="AG68">
        <v>200</v>
      </c>
      <c r="AH68">
        <v>11090</v>
      </c>
      <c r="AI68">
        <v>350</v>
      </c>
      <c r="AJ68">
        <v>16550</v>
      </c>
      <c r="AK68">
        <v>520</v>
      </c>
      <c r="AL68" s="2">
        <v>30900</v>
      </c>
      <c r="AM68" s="2">
        <v>1000</v>
      </c>
      <c r="AN68">
        <v>28380</v>
      </c>
      <c r="AO68">
        <v>940</v>
      </c>
      <c r="AP68">
        <v>29130</v>
      </c>
      <c r="AQ68">
        <v>900</v>
      </c>
      <c r="AR68">
        <v>12520</v>
      </c>
      <c r="AS68">
        <v>420</v>
      </c>
      <c r="AT68">
        <v>16990</v>
      </c>
      <c r="AU68">
        <v>580</v>
      </c>
      <c r="AV68">
        <v>10840</v>
      </c>
      <c r="AW68">
        <v>350</v>
      </c>
      <c r="AX68">
        <v>294</v>
      </c>
      <c r="AY68">
        <v>21</v>
      </c>
      <c r="AZ68">
        <v>103</v>
      </c>
      <c r="BA68">
        <v>13</v>
      </c>
      <c r="BB68">
        <v>262</v>
      </c>
      <c r="BC68">
        <v>19</v>
      </c>
      <c r="BD68">
        <v>151</v>
      </c>
      <c r="BE68">
        <v>18</v>
      </c>
      <c r="BF68">
        <v>325</v>
      </c>
      <c r="BG68">
        <v>52</v>
      </c>
      <c r="BH68">
        <v>20</v>
      </c>
      <c r="BI68">
        <v>9.3000000000000007</v>
      </c>
      <c r="BJ68">
        <v>1527</v>
      </c>
      <c r="BK68">
        <v>59</v>
      </c>
      <c r="BL68">
        <v>0</v>
      </c>
      <c r="BM68">
        <v>1</v>
      </c>
      <c r="BN68" s="2">
        <v>885000</v>
      </c>
      <c r="BO68" s="2">
        <v>24000</v>
      </c>
      <c r="BP68">
        <v>-80</v>
      </c>
      <c r="BQ68">
        <v>18</v>
      </c>
      <c r="BR68" s="2">
        <v>1112000</v>
      </c>
      <c r="BS68" s="2">
        <v>32000</v>
      </c>
      <c r="BT68">
        <v>4170</v>
      </c>
      <c r="BU68">
        <v>120</v>
      </c>
      <c r="BV68">
        <v>2286</v>
      </c>
      <c r="BW68">
        <v>63</v>
      </c>
      <c r="BX68">
        <v>2914</v>
      </c>
      <c r="BY68">
        <v>84</v>
      </c>
      <c r="BZ68">
        <v>72.400000000000006</v>
      </c>
      <c r="CA68">
        <v>2.5</v>
      </c>
      <c r="CB68">
        <v>227.2</v>
      </c>
      <c r="CC68">
        <v>8.1</v>
      </c>
      <c r="CD68">
        <v>40</v>
      </c>
      <c r="CE68">
        <v>1.6</v>
      </c>
      <c r="CF68">
        <v>256</v>
      </c>
      <c r="CG68">
        <v>12</v>
      </c>
      <c r="CH68">
        <v>128.30000000000001</v>
      </c>
      <c r="CI68">
        <v>5.8</v>
      </c>
      <c r="CJ68">
        <v>30.9</v>
      </c>
      <c r="CK68">
        <v>1.2</v>
      </c>
      <c r="CL68">
        <v>252.1</v>
      </c>
      <c r="CM68">
        <v>8</v>
      </c>
      <c r="CN68">
        <v>51.2</v>
      </c>
      <c r="CO68">
        <v>1.6</v>
      </c>
      <c r="CP68">
        <v>405</v>
      </c>
      <c r="CQ68">
        <v>13</v>
      </c>
      <c r="CR68">
        <v>87.9</v>
      </c>
      <c r="CS68">
        <v>2.9</v>
      </c>
      <c r="CT68">
        <v>275.60000000000002</v>
      </c>
      <c r="CU68">
        <v>8.5</v>
      </c>
      <c r="CV68">
        <v>38.299999999999997</v>
      </c>
      <c r="CW68">
        <v>1.3</v>
      </c>
      <c r="CX68">
        <v>248.5</v>
      </c>
      <c r="CY68">
        <v>8.5</v>
      </c>
      <c r="CZ68">
        <v>33.299999999999997</v>
      </c>
      <c r="DA68">
        <v>1.1000000000000001</v>
      </c>
      <c r="DB68">
        <v>36</v>
      </c>
      <c r="DC68">
        <v>21</v>
      </c>
      <c r="DD68">
        <v>8.9</v>
      </c>
      <c r="DE68">
        <v>3.4</v>
      </c>
      <c r="DF68">
        <v>3.43</v>
      </c>
      <c r="DG68">
        <v>0.26</v>
      </c>
      <c r="DH68">
        <v>2.2000000000000002</v>
      </c>
      <c r="DI68">
        <v>0.26</v>
      </c>
      <c r="DJ68">
        <v>1.99</v>
      </c>
      <c r="DK68">
        <v>0.32</v>
      </c>
      <c r="DL68">
        <v>6.9000000000000006E-2</v>
      </c>
      <c r="DM68">
        <v>3.2000000000000001E-2</v>
      </c>
      <c r="DN68">
        <v>4.25</v>
      </c>
      <c r="DO68">
        <v>0.16</v>
      </c>
      <c r="DP68">
        <v>-3.5540099999999998E-3</v>
      </c>
      <c r="DQ68">
        <v>3.5999999999999999E-7</v>
      </c>
      <c r="DR68">
        <v>3.9199999999999997E-6</v>
      </c>
      <c r="DS68">
        <v>1.1999999999999999E-7</v>
      </c>
      <c r="DT68" s="2">
        <v>122300</v>
      </c>
      <c r="DU68" s="2">
        <v>3500</v>
      </c>
      <c r="DV68" s="2">
        <v>2239000</v>
      </c>
      <c r="DW68" s="2">
        <v>68000</v>
      </c>
      <c r="DX68">
        <v>790</v>
      </c>
      <c r="DY68">
        <v>170</v>
      </c>
      <c r="DZ68" s="2">
        <v>315500</v>
      </c>
      <c r="EA68" s="2">
        <v>9000</v>
      </c>
      <c r="EB68">
        <v>34650</v>
      </c>
      <c r="EC68">
        <v>960</v>
      </c>
      <c r="ED68" s="2">
        <v>456000</v>
      </c>
      <c r="EE68" s="2">
        <v>13000</v>
      </c>
      <c r="EF68">
        <v>14730</v>
      </c>
      <c r="EG68">
        <v>500</v>
      </c>
      <c r="EH68" s="2">
        <v>46900</v>
      </c>
      <c r="EI68" s="2">
        <v>1700</v>
      </c>
      <c r="EJ68">
        <v>11280</v>
      </c>
      <c r="EK68">
        <v>450</v>
      </c>
      <c r="EL68">
        <v>12190</v>
      </c>
      <c r="EM68">
        <v>590</v>
      </c>
      <c r="EN68">
        <v>5180</v>
      </c>
      <c r="EO68">
        <v>230</v>
      </c>
      <c r="EP68">
        <v>5120</v>
      </c>
      <c r="EQ68">
        <v>200</v>
      </c>
      <c r="ER68">
        <v>11090</v>
      </c>
      <c r="ES68">
        <v>350</v>
      </c>
      <c r="ET68">
        <v>16550</v>
      </c>
      <c r="EU68">
        <v>520</v>
      </c>
      <c r="EV68" s="2">
        <v>30900</v>
      </c>
      <c r="EW68" s="2">
        <v>1000</v>
      </c>
      <c r="EX68">
        <v>28380</v>
      </c>
      <c r="EY68">
        <v>940</v>
      </c>
      <c r="EZ68">
        <v>29130</v>
      </c>
      <c r="FA68">
        <v>900</v>
      </c>
      <c r="FB68">
        <v>12520</v>
      </c>
      <c r="FC68">
        <v>420</v>
      </c>
      <c r="FD68">
        <v>16990</v>
      </c>
      <c r="FE68">
        <v>580</v>
      </c>
      <c r="FF68">
        <v>10840</v>
      </c>
      <c r="FG68">
        <v>350</v>
      </c>
      <c r="FH68">
        <v>34</v>
      </c>
      <c r="FI68">
        <v>13</v>
      </c>
      <c r="FJ68">
        <v>259</v>
      </c>
      <c r="FK68">
        <v>19</v>
      </c>
      <c r="FL68">
        <v>150</v>
      </c>
      <c r="FM68">
        <v>18</v>
      </c>
      <c r="FN68">
        <v>325</v>
      </c>
      <c r="FO68">
        <v>52</v>
      </c>
      <c r="FP68">
        <v>19.899999999999999</v>
      </c>
      <c r="FQ68">
        <v>9.3000000000000007</v>
      </c>
      <c r="FR68">
        <v>1527</v>
      </c>
      <c r="FS68">
        <v>59</v>
      </c>
      <c r="FT68">
        <v>-5.8299199999999995E-4</v>
      </c>
      <c r="FU68">
        <v>2.6000000000000001E-8</v>
      </c>
      <c r="FV68" t="s">
        <v>459</v>
      </c>
      <c r="FW68">
        <v>0</v>
      </c>
      <c r="FX68">
        <v>0.77502000000000004</v>
      </c>
      <c r="FY68">
        <v>0.73184000000000005</v>
      </c>
      <c r="FZ68">
        <v>393</v>
      </c>
      <c r="GA68">
        <v>0.33006999999999997</v>
      </c>
      <c r="GB68">
        <v>1.8339000000000001</v>
      </c>
      <c r="GC68">
        <v>0.55405000000000004</v>
      </c>
      <c r="GD68">
        <v>3.7630999999999998E-2</v>
      </c>
      <c r="GE68">
        <v>8.1920999999999994E-2</v>
      </c>
      <c r="GF68">
        <v>0</v>
      </c>
      <c r="GG68">
        <v>0</v>
      </c>
      <c r="GH68">
        <v>0</v>
      </c>
      <c r="GI68">
        <v>2.3137999999999999E-2</v>
      </c>
      <c r="GJ68">
        <v>0.23436999999999999</v>
      </c>
      <c r="GK68">
        <v>3.3245999999999998E-2</v>
      </c>
      <c r="GL68">
        <v>0.22073000000000001</v>
      </c>
      <c r="GM68">
        <v>2.6231999999999998E-2</v>
      </c>
      <c r="GN68">
        <v>0.13250999999999999</v>
      </c>
      <c r="GO68">
        <v>1.1693E-2</v>
      </c>
      <c r="GP68">
        <v>0.15043999999999999</v>
      </c>
      <c r="GQ68">
        <v>2.8129999999999999E-2</v>
      </c>
      <c r="GR68">
        <v>281.3</v>
      </c>
      <c r="GS68">
        <v>2.1297999999999999</v>
      </c>
      <c r="GT68">
        <v>3.8550000000000001E-2</v>
      </c>
      <c r="GU68">
        <v>7.7774999999999997E-2</v>
      </c>
      <c r="GV68">
        <v>5.6057000000000003E-2</v>
      </c>
      <c r="GW68">
        <v>2.8119000000000002E-2</v>
      </c>
      <c r="GX68">
        <v>9.8338000000000002E-3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</row>
    <row r="69" spans="1:263" x14ac:dyDescent="0.25">
      <c r="A69" t="s">
        <v>652</v>
      </c>
      <c r="B69" t="s">
        <v>455</v>
      </c>
      <c r="C69" t="s">
        <v>653</v>
      </c>
      <c r="D69" t="s">
        <v>457</v>
      </c>
      <c r="E69" s="1">
        <v>0.4953178240740741</v>
      </c>
      <c r="F69">
        <v>41.575000000000003</v>
      </c>
      <c r="G69" t="s">
        <v>654</v>
      </c>
      <c r="H69" s="2">
        <v>3007000</v>
      </c>
      <c r="I69" s="2">
        <v>90000</v>
      </c>
      <c r="J69" s="2">
        <v>2208000</v>
      </c>
      <c r="K69" s="2">
        <v>70000</v>
      </c>
      <c r="L69">
        <v>32710</v>
      </c>
      <c r="M69">
        <v>230</v>
      </c>
      <c r="N69" s="2">
        <v>115600</v>
      </c>
      <c r="O69" s="2">
        <v>3600</v>
      </c>
      <c r="P69" s="2">
        <v>395500</v>
      </c>
      <c r="Q69" s="2">
        <v>9400</v>
      </c>
      <c r="R69">
        <v>7360</v>
      </c>
      <c r="S69">
        <v>250</v>
      </c>
      <c r="T69" s="2">
        <v>182300</v>
      </c>
      <c r="U69" s="2">
        <v>5900</v>
      </c>
      <c r="V69">
        <v>1350</v>
      </c>
      <c r="W69">
        <v>110</v>
      </c>
      <c r="X69">
        <v>4050</v>
      </c>
      <c r="Y69">
        <v>200</v>
      </c>
      <c r="Z69">
        <v>1036</v>
      </c>
      <c r="AA69">
        <v>93</v>
      </c>
      <c r="AB69">
        <v>1150</v>
      </c>
      <c r="AC69">
        <v>120</v>
      </c>
      <c r="AD69">
        <v>608</v>
      </c>
      <c r="AE69">
        <v>48</v>
      </c>
      <c r="AF69">
        <v>895</v>
      </c>
      <c r="AG69">
        <v>65</v>
      </c>
      <c r="AH69">
        <v>1870</v>
      </c>
      <c r="AI69">
        <v>100</v>
      </c>
      <c r="AJ69">
        <v>3410</v>
      </c>
      <c r="AK69">
        <v>160</v>
      </c>
      <c r="AL69">
        <v>8200</v>
      </c>
      <c r="AM69">
        <v>300</v>
      </c>
      <c r="AN69">
        <v>9960</v>
      </c>
      <c r="AO69">
        <v>380</v>
      </c>
      <c r="AP69">
        <v>12820</v>
      </c>
      <c r="AQ69">
        <v>510</v>
      </c>
      <c r="AR69">
        <v>6030</v>
      </c>
      <c r="AS69">
        <v>240</v>
      </c>
      <c r="AT69">
        <v>9450</v>
      </c>
      <c r="AU69">
        <v>350</v>
      </c>
      <c r="AV69">
        <v>7270</v>
      </c>
      <c r="AW69">
        <v>270</v>
      </c>
      <c r="AX69">
        <v>383</v>
      </c>
      <c r="AY69">
        <v>27</v>
      </c>
      <c r="AZ69">
        <v>90</v>
      </c>
      <c r="BA69">
        <v>12</v>
      </c>
      <c r="BB69">
        <v>323</v>
      </c>
      <c r="BC69">
        <v>22</v>
      </c>
      <c r="BD69">
        <v>129</v>
      </c>
      <c r="BE69">
        <v>16</v>
      </c>
      <c r="BF69">
        <v>279</v>
      </c>
      <c r="BG69">
        <v>40</v>
      </c>
      <c r="BH69">
        <v>33</v>
      </c>
      <c r="BI69">
        <v>11</v>
      </c>
      <c r="BJ69">
        <v>3150</v>
      </c>
      <c r="BK69">
        <v>110</v>
      </c>
      <c r="BL69">
        <v>0</v>
      </c>
      <c r="BM69">
        <v>1</v>
      </c>
      <c r="BN69" s="2">
        <v>969000</v>
      </c>
      <c r="BO69" s="2">
        <v>29000</v>
      </c>
      <c r="BP69">
        <v>-30</v>
      </c>
      <c r="BQ69">
        <v>20</v>
      </c>
      <c r="BR69" s="2">
        <v>1046000</v>
      </c>
      <c r="BS69" s="2">
        <v>33000</v>
      </c>
      <c r="BT69">
        <v>3630</v>
      </c>
      <c r="BU69">
        <v>120</v>
      </c>
      <c r="BV69">
        <v>439</v>
      </c>
      <c r="BW69">
        <v>17</v>
      </c>
      <c r="BX69">
        <v>1166</v>
      </c>
      <c r="BY69">
        <v>38</v>
      </c>
      <c r="BZ69">
        <v>6.64</v>
      </c>
      <c r="CA69">
        <v>0.53</v>
      </c>
      <c r="CB69">
        <v>19.68</v>
      </c>
      <c r="CC69">
        <v>0.98</v>
      </c>
      <c r="CD69">
        <v>3.68</v>
      </c>
      <c r="CE69">
        <v>0.33</v>
      </c>
      <c r="CF69">
        <v>24.3</v>
      </c>
      <c r="CG69">
        <v>2.6</v>
      </c>
      <c r="CH69">
        <v>15.1</v>
      </c>
      <c r="CI69">
        <v>1.2</v>
      </c>
      <c r="CJ69">
        <v>5.42</v>
      </c>
      <c r="CK69">
        <v>0.39</v>
      </c>
      <c r="CL69">
        <v>42.6</v>
      </c>
      <c r="CM69">
        <v>2.2999999999999998</v>
      </c>
      <c r="CN69">
        <v>10.57</v>
      </c>
      <c r="CO69">
        <v>0.48</v>
      </c>
      <c r="CP69">
        <v>107.7</v>
      </c>
      <c r="CQ69">
        <v>3.9</v>
      </c>
      <c r="CR69">
        <v>30.9</v>
      </c>
      <c r="CS69">
        <v>1.2</v>
      </c>
      <c r="CT69">
        <v>121.4</v>
      </c>
      <c r="CU69">
        <v>4.9000000000000004</v>
      </c>
      <c r="CV69">
        <v>18.45</v>
      </c>
      <c r="CW69">
        <v>0.72</v>
      </c>
      <c r="CX69">
        <v>138.30000000000001</v>
      </c>
      <c r="CY69">
        <v>5.2</v>
      </c>
      <c r="CZ69">
        <v>22.39</v>
      </c>
      <c r="DA69">
        <v>0.82</v>
      </c>
      <c r="DB69">
        <v>127</v>
      </c>
      <c r="DC69">
        <v>27</v>
      </c>
      <c r="DD69">
        <v>5.7</v>
      </c>
      <c r="DE69">
        <v>3.2</v>
      </c>
      <c r="DF69">
        <v>4.25</v>
      </c>
      <c r="DG69">
        <v>0.28999999999999998</v>
      </c>
      <c r="DH69">
        <v>1.89</v>
      </c>
      <c r="DI69">
        <v>0.23</v>
      </c>
      <c r="DJ69">
        <v>1.71</v>
      </c>
      <c r="DK69">
        <v>0.24</v>
      </c>
      <c r="DL69">
        <v>0.11600000000000001</v>
      </c>
      <c r="DM69">
        <v>3.6999999999999998E-2</v>
      </c>
      <c r="DN69">
        <v>8.77</v>
      </c>
      <c r="DO69">
        <v>0.3</v>
      </c>
      <c r="DP69">
        <v>-3.5387000000000001E-3</v>
      </c>
      <c r="DQ69">
        <v>6.1999999999999999E-7</v>
      </c>
      <c r="DR69">
        <v>8.3499999999999997E-6</v>
      </c>
      <c r="DS69">
        <v>1.4999999999999999E-7</v>
      </c>
      <c r="DT69" s="2">
        <v>114900</v>
      </c>
      <c r="DU69" s="2">
        <v>3600</v>
      </c>
      <c r="DV69" s="2">
        <v>2174000</v>
      </c>
      <c r="DW69" s="2">
        <v>70000</v>
      </c>
      <c r="DX69">
        <v>320</v>
      </c>
      <c r="DY69">
        <v>210</v>
      </c>
      <c r="DZ69" s="2">
        <v>274400</v>
      </c>
      <c r="EA69" s="2">
        <v>9300</v>
      </c>
      <c r="EB69">
        <v>6650</v>
      </c>
      <c r="EC69">
        <v>250</v>
      </c>
      <c r="ED69" s="2">
        <v>182300</v>
      </c>
      <c r="EE69" s="2">
        <v>5900</v>
      </c>
      <c r="EF69">
        <v>1350</v>
      </c>
      <c r="EG69">
        <v>110</v>
      </c>
      <c r="EH69">
        <v>4050</v>
      </c>
      <c r="EI69">
        <v>200</v>
      </c>
      <c r="EJ69">
        <v>1036</v>
      </c>
      <c r="EK69">
        <v>93</v>
      </c>
      <c r="EL69">
        <v>1150</v>
      </c>
      <c r="EM69">
        <v>120</v>
      </c>
      <c r="EN69">
        <v>608</v>
      </c>
      <c r="EO69">
        <v>48</v>
      </c>
      <c r="EP69">
        <v>895</v>
      </c>
      <c r="EQ69">
        <v>65</v>
      </c>
      <c r="ER69">
        <v>1870</v>
      </c>
      <c r="ES69">
        <v>100</v>
      </c>
      <c r="ET69">
        <v>3410</v>
      </c>
      <c r="EU69">
        <v>160</v>
      </c>
      <c r="EV69">
        <v>8200</v>
      </c>
      <c r="EW69">
        <v>300</v>
      </c>
      <c r="EX69">
        <v>9960</v>
      </c>
      <c r="EY69">
        <v>380</v>
      </c>
      <c r="EZ69">
        <v>12820</v>
      </c>
      <c r="FA69">
        <v>510</v>
      </c>
      <c r="FB69">
        <v>6030</v>
      </c>
      <c r="FC69">
        <v>240</v>
      </c>
      <c r="FD69">
        <v>9450</v>
      </c>
      <c r="FE69">
        <v>350</v>
      </c>
      <c r="FF69">
        <v>7270</v>
      </c>
      <c r="FG69">
        <v>270</v>
      </c>
      <c r="FH69">
        <v>22</v>
      </c>
      <c r="FI69">
        <v>12</v>
      </c>
      <c r="FJ69">
        <v>320</v>
      </c>
      <c r="FK69">
        <v>22</v>
      </c>
      <c r="FL69">
        <v>129</v>
      </c>
      <c r="FM69">
        <v>16</v>
      </c>
      <c r="FN69">
        <v>279</v>
      </c>
      <c r="FO69">
        <v>40</v>
      </c>
      <c r="FP69">
        <v>33</v>
      </c>
      <c r="FQ69">
        <v>11</v>
      </c>
      <c r="FR69">
        <v>3150</v>
      </c>
      <c r="FS69">
        <v>110</v>
      </c>
      <c r="FT69">
        <v>-5.8385000000000002E-4</v>
      </c>
      <c r="FU69">
        <v>2.7999999999999999E-8</v>
      </c>
      <c r="FV69" t="s">
        <v>459</v>
      </c>
      <c r="FW69">
        <v>0</v>
      </c>
      <c r="FX69">
        <v>1.0189999999999999</v>
      </c>
      <c r="FY69">
        <v>0.78466999999999998</v>
      </c>
      <c r="FZ69">
        <v>385.62</v>
      </c>
      <c r="GA69">
        <v>0.31418000000000001</v>
      </c>
      <c r="GB69">
        <v>2.1204999999999998</v>
      </c>
      <c r="GC69">
        <v>0.19037999999999999</v>
      </c>
      <c r="GD69">
        <v>0</v>
      </c>
      <c r="GE69">
        <v>3.9439000000000002E-2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5.3432E-2</v>
      </c>
      <c r="GM69">
        <v>1.2631E-2</v>
      </c>
      <c r="GN69">
        <v>3.8545999999999997E-2</v>
      </c>
      <c r="GO69">
        <v>1.2448000000000001E-2</v>
      </c>
      <c r="GP69">
        <v>0.19395000000000001</v>
      </c>
      <c r="GQ69">
        <v>1.2515E-2</v>
      </c>
      <c r="GR69">
        <v>125.15</v>
      </c>
      <c r="GS69">
        <v>2.8046000000000002</v>
      </c>
      <c r="GT69">
        <v>3.5076999999999997E-2</v>
      </c>
      <c r="GU69">
        <v>4.0092000000000003E-2</v>
      </c>
      <c r="GV69">
        <v>6.0059000000000001E-2</v>
      </c>
      <c r="GW69">
        <v>0</v>
      </c>
      <c r="GX69">
        <v>4.7609000000000002E-3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</row>
    <row r="70" spans="1:263" x14ac:dyDescent="0.25">
      <c r="A70" t="s">
        <v>655</v>
      </c>
      <c r="B70" t="s">
        <v>455</v>
      </c>
      <c r="C70" t="s">
        <v>656</v>
      </c>
      <c r="D70" t="s">
        <v>457</v>
      </c>
      <c r="E70" s="1">
        <v>0.49644895833333336</v>
      </c>
      <c r="F70">
        <v>3.7629999999999999</v>
      </c>
      <c r="G70" t="s">
        <v>657</v>
      </c>
      <c r="H70" s="2">
        <v>210000</v>
      </c>
      <c r="I70" s="2">
        <v>14000</v>
      </c>
      <c r="J70" s="2">
        <v>50000</v>
      </c>
      <c r="K70" s="2">
        <v>12000</v>
      </c>
      <c r="L70">
        <v>35390</v>
      </c>
      <c r="M70">
        <v>790</v>
      </c>
      <c r="N70">
        <v>1360</v>
      </c>
      <c r="O70">
        <v>770</v>
      </c>
      <c r="P70" s="2">
        <v>121200</v>
      </c>
      <c r="Q70" s="2">
        <v>3000</v>
      </c>
      <c r="R70">
        <v>750</v>
      </c>
      <c r="S70">
        <v>130</v>
      </c>
      <c r="T70" s="2">
        <v>2000</v>
      </c>
      <c r="U70" s="2">
        <v>1000</v>
      </c>
      <c r="V70">
        <v>1130</v>
      </c>
      <c r="W70">
        <v>640</v>
      </c>
      <c r="X70">
        <v>1430</v>
      </c>
      <c r="Y70">
        <v>980</v>
      </c>
      <c r="Z70">
        <v>550</v>
      </c>
      <c r="AA70">
        <v>500</v>
      </c>
      <c r="AB70">
        <v>310</v>
      </c>
      <c r="AC70">
        <v>340</v>
      </c>
      <c r="AD70">
        <v>43</v>
      </c>
      <c r="AE70">
        <v>86</v>
      </c>
      <c r="AF70">
        <v>14</v>
      </c>
      <c r="AG70">
        <v>29</v>
      </c>
      <c r="AH70">
        <v>110</v>
      </c>
      <c r="AI70">
        <v>100</v>
      </c>
      <c r="AJ70">
        <v>110</v>
      </c>
      <c r="AK70">
        <v>110</v>
      </c>
      <c r="AL70">
        <v>150</v>
      </c>
      <c r="AM70">
        <v>140</v>
      </c>
      <c r="AN70">
        <v>190</v>
      </c>
      <c r="AO70">
        <v>190</v>
      </c>
      <c r="AP70">
        <v>71</v>
      </c>
      <c r="AQ70">
        <v>72</v>
      </c>
      <c r="AR70">
        <v>0</v>
      </c>
      <c r="AS70">
        <v>1</v>
      </c>
      <c r="AT70">
        <v>130</v>
      </c>
      <c r="AU70">
        <v>100</v>
      </c>
      <c r="AV70">
        <v>0</v>
      </c>
      <c r="AW70">
        <v>1</v>
      </c>
      <c r="AX70">
        <v>350</v>
      </c>
      <c r="AY70">
        <v>71</v>
      </c>
      <c r="AZ70">
        <v>145</v>
      </c>
      <c r="BA70">
        <v>56</v>
      </c>
      <c r="BB70">
        <v>220</v>
      </c>
      <c r="BC70">
        <v>160</v>
      </c>
      <c r="BD70">
        <v>140</v>
      </c>
      <c r="BE70">
        <v>140</v>
      </c>
      <c r="BF70">
        <v>780</v>
      </c>
      <c r="BG70">
        <v>530</v>
      </c>
      <c r="BH70">
        <v>600</v>
      </c>
      <c r="BI70">
        <v>460</v>
      </c>
      <c r="BJ70">
        <v>46</v>
      </c>
      <c r="BK70">
        <v>30</v>
      </c>
      <c r="BL70">
        <v>8</v>
      </c>
      <c r="BM70">
        <v>11</v>
      </c>
      <c r="BN70" t="s">
        <v>658</v>
      </c>
      <c r="BO70" t="s">
        <v>659</v>
      </c>
      <c r="BP70" t="s">
        <v>658</v>
      </c>
      <c r="BQ70" t="s">
        <v>659</v>
      </c>
      <c r="BR70" s="2">
        <v>5800</v>
      </c>
      <c r="BS70" s="2">
        <v>7000</v>
      </c>
      <c r="BT70" t="s">
        <v>658</v>
      </c>
      <c r="BU70" t="s">
        <v>659</v>
      </c>
      <c r="BV70" t="s">
        <v>658</v>
      </c>
      <c r="BW70" t="s">
        <v>659</v>
      </c>
      <c r="BX70" t="s">
        <v>658</v>
      </c>
      <c r="BY70" t="s">
        <v>659</v>
      </c>
      <c r="BZ70" t="s">
        <v>658</v>
      </c>
      <c r="CA70" t="s">
        <v>659</v>
      </c>
      <c r="CB70" t="s">
        <v>658</v>
      </c>
      <c r="CC70" t="s">
        <v>659</v>
      </c>
      <c r="CD70" t="s">
        <v>658</v>
      </c>
      <c r="CE70" t="s">
        <v>659</v>
      </c>
      <c r="CF70" t="s">
        <v>658</v>
      </c>
      <c r="CG70" t="s">
        <v>659</v>
      </c>
      <c r="CH70" t="s">
        <v>658</v>
      </c>
      <c r="CI70" t="s">
        <v>659</v>
      </c>
      <c r="CJ70" t="s">
        <v>658</v>
      </c>
      <c r="CK70" t="s">
        <v>659</v>
      </c>
      <c r="CL70" t="s">
        <v>658</v>
      </c>
      <c r="CM70" t="s">
        <v>659</v>
      </c>
      <c r="CN70" t="s">
        <v>658</v>
      </c>
      <c r="CO70" t="s">
        <v>659</v>
      </c>
      <c r="CP70" t="s">
        <v>658</v>
      </c>
      <c r="CQ70" t="s">
        <v>659</v>
      </c>
      <c r="CR70" t="s">
        <v>658</v>
      </c>
      <c r="CS70" t="s">
        <v>659</v>
      </c>
      <c r="CT70" t="s">
        <v>658</v>
      </c>
      <c r="CU70" t="s">
        <v>659</v>
      </c>
      <c r="CV70" t="s">
        <v>658</v>
      </c>
      <c r="CW70" t="s">
        <v>659</v>
      </c>
      <c r="CX70" t="s">
        <v>658</v>
      </c>
      <c r="CY70" t="s">
        <v>659</v>
      </c>
      <c r="CZ70" t="s">
        <v>658</v>
      </c>
      <c r="DA70" t="s">
        <v>659</v>
      </c>
      <c r="DB70" t="s">
        <v>658</v>
      </c>
      <c r="DC70" t="s">
        <v>659</v>
      </c>
      <c r="DD70" t="s">
        <v>658</v>
      </c>
      <c r="DE70" t="s">
        <v>659</v>
      </c>
      <c r="DF70" t="s">
        <v>658</v>
      </c>
      <c r="DG70" t="s">
        <v>659</v>
      </c>
      <c r="DH70" t="s">
        <v>658</v>
      </c>
      <c r="DI70" t="s">
        <v>659</v>
      </c>
      <c r="DJ70" t="s">
        <v>658</v>
      </c>
      <c r="DK70" t="s">
        <v>659</v>
      </c>
      <c r="DL70" t="s">
        <v>658</v>
      </c>
      <c r="DM70" t="s">
        <v>659</v>
      </c>
      <c r="DN70" t="s">
        <v>658</v>
      </c>
      <c r="DO70" t="s">
        <v>659</v>
      </c>
      <c r="DP70" t="s">
        <v>658</v>
      </c>
      <c r="DQ70" t="s">
        <v>659</v>
      </c>
      <c r="DR70" t="s">
        <v>658</v>
      </c>
      <c r="DS70" t="s">
        <v>659</v>
      </c>
      <c r="DT70">
        <v>640</v>
      </c>
      <c r="DU70">
        <v>770</v>
      </c>
      <c r="DV70" t="s">
        <v>658</v>
      </c>
      <c r="DW70" t="s">
        <v>659</v>
      </c>
      <c r="DX70" t="s">
        <v>658</v>
      </c>
      <c r="DY70" t="s">
        <v>659</v>
      </c>
      <c r="DZ70" t="s">
        <v>658</v>
      </c>
      <c r="EA70" t="s">
        <v>659</v>
      </c>
      <c r="EB70" t="s">
        <v>658</v>
      </c>
      <c r="EC70" t="s">
        <v>659</v>
      </c>
      <c r="ED70" t="s">
        <v>658</v>
      </c>
      <c r="EE70" t="s">
        <v>659</v>
      </c>
      <c r="EF70" t="s">
        <v>658</v>
      </c>
      <c r="EG70" t="s">
        <v>659</v>
      </c>
      <c r="EH70" t="s">
        <v>658</v>
      </c>
      <c r="EI70" t="s">
        <v>659</v>
      </c>
      <c r="EJ70" t="s">
        <v>658</v>
      </c>
      <c r="EK70" t="s">
        <v>659</v>
      </c>
      <c r="EL70" t="s">
        <v>658</v>
      </c>
      <c r="EM70" t="s">
        <v>659</v>
      </c>
      <c r="EN70" t="s">
        <v>658</v>
      </c>
      <c r="EO70" t="s">
        <v>659</v>
      </c>
      <c r="EP70" t="s">
        <v>658</v>
      </c>
      <c r="EQ70" t="s">
        <v>659</v>
      </c>
      <c r="ER70" t="s">
        <v>658</v>
      </c>
      <c r="ES70" t="s">
        <v>659</v>
      </c>
      <c r="ET70" t="s">
        <v>658</v>
      </c>
      <c r="EU70" t="s">
        <v>659</v>
      </c>
      <c r="EV70" t="s">
        <v>658</v>
      </c>
      <c r="EW70" t="s">
        <v>659</v>
      </c>
      <c r="EX70" t="s">
        <v>658</v>
      </c>
      <c r="EY70" t="s">
        <v>659</v>
      </c>
      <c r="EZ70" t="s">
        <v>658</v>
      </c>
      <c r="FA70" t="s">
        <v>659</v>
      </c>
      <c r="FB70" t="s">
        <v>658</v>
      </c>
      <c r="FC70" t="s">
        <v>659</v>
      </c>
      <c r="FD70" t="s">
        <v>658</v>
      </c>
      <c r="FE70" t="s">
        <v>659</v>
      </c>
      <c r="FF70" t="s">
        <v>658</v>
      </c>
      <c r="FG70" t="s">
        <v>659</v>
      </c>
      <c r="FH70" t="s">
        <v>658</v>
      </c>
      <c r="FI70" t="s">
        <v>659</v>
      </c>
      <c r="FJ70" t="s">
        <v>658</v>
      </c>
      <c r="FK70" t="s">
        <v>659</v>
      </c>
      <c r="FL70" t="s">
        <v>658</v>
      </c>
      <c r="FM70" t="s">
        <v>659</v>
      </c>
      <c r="FN70" t="s">
        <v>658</v>
      </c>
      <c r="FO70" t="s">
        <v>659</v>
      </c>
      <c r="FP70" t="s">
        <v>658</v>
      </c>
      <c r="FQ70" t="s">
        <v>659</v>
      </c>
      <c r="FR70" t="s">
        <v>658</v>
      </c>
      <c r="FS70" t="s">
        <v>659</v>
      </c>
      <c r="FT70" t="s">
        <v>658</v>
      </c>
      <c r="FU70" t="s">
        <v>659</v>
      </c>
      <c r="FV70" t="s">
        <v>459</v>
      </c>
      <c r="FW70">
        <v>0</v>
      </c>
      <c r="FX70">
        <v>93.486000000000004</v>
      </c>
      <c r="FY70">
        <v>70.727999999999994</v>
      </c>
      <c r="FZ70">
        <v>32959</v>
      </c>
      <c r="GA70">
        <v>33.866999999999997</v>
      </c>
      <c r="GB70">
        <v>172.31</v>
      </c>
      <c r="GC70">
        <v>6.4203999999999999</v>
      </c>
      <c r="GD70">
        <v>14.821999999999999</v>
      </c>
      <c r="GE70">
        <v>9.7243999999999993</v>
      </c>
      <c r="GF70">
        <v>7.1165000000000003</v>
      </c>
      <c r="GG70">
        <v>0</v>
      </c>
      <c r="GH70">
        <v>12.436999999999999</v>
      </c>
      <c r="GI70">
        <v>3.0379</v>
      </c>
      <c r="GJ70">
        <v>0</v>
      </c>
      <c r="GK70">
        <v>0</v>
      </c>
      <c r="GL70">
        <v>6.5865999999999998</v>
      </c>
      <c r="GM70">
        <v>10.94</v>
      </c>
      <c r="GN70">
        <v>4.7518000000000002</v>
      </c>
      <c r="GO70">
        <v>0</v>
      </c>
      <c r="GP70">
        <v>0</v>
      </c>
      <c r="GQ70">
        <v>0</v>
      </c>
      <c r="GR70">
        <v>0</v>
      </c>
      <c r="GS70">
        <v>261.57</v>
      </c>
      <c r="GT70">
        <v>2.1878000000000002</v>
      </c>
      <c r="GU70">
        <v>4.0552000000000001</v>
      </c>
      <c r="GV70">
        <v>4.2420999999999998</v>
      </c>
      <c r="GW70">
        <v>0</v>
      </c>
      <c r="GX70">
        <v>0.76515999999999995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</row>
    <row r="71" spans="1:263" x14ac:dyDescent="0.25">
      <c r="A71" t="s">
        <v>660</v>
      </c>
      <c r="B71" t="s">
        <v>455</v>
      </c>
      <c r="C71" t="s">
        <v>661</v>
      </c>
      <c r="D71" t="s">
        <v>457</v>
      </c>
      <c r="E71" s="1">
        <v>0.49667812500000003</v>
      </c>
      <c r="F71">
        <v>39.616</v>
      </c>
      <c r="G71" t="s">
        <v>662</v>
      </c>
      <c r="H71" s="2">
        <v>3550000</v>
      </c>
      <c r="I71" s="2">
        <v>110000</v>
      </c>
      <c r="J71" s="2">
        <v>2306000</v>
      </c>
      <c r="K71" s="2">
        <v>73000</v>
      </c>
      <c r="L71">
        <v>34930</v>
      </c>
      <c r="M71">
        <v>210</v>
      </c>
      <c r="N71" s="2">
        <v>120000</v>
      </c>
      <c r="O71" s="2">
        <v>3800</v>
      </c>
      <c r="P71" s="2">
        <v>454000</v>
      </c>
      <c r="Q71" s="2">
        <v>10000</v>
      </c>
      <c r="R71">
        <v>7710</v>
      </c>
      <c r="S71">
        <v>250</v>
      </c>
      <c r="T71" s="2">
        <v>464000</v>
      </c>
      <c r="U71" s="2">
        <v>17000</v>
      </c>
      <c r="V71">
        <v>1450</v>
      </c>
      <c r="W71">
        <v>120</v>
      </c>
      <c r="X71">
        <v>4780</v>
      </c>
      <c r="Y71">
        <v>260</v>
      </c>
      <c r="Z71">
        <v>1290</v>
      </c>
      <c r="AA71">
        <v>99</v>
      </c>
      <c r="AB71">
        <v>1420</v>
      </c>
      <c r="AC71">
        <v>140</v>
      </c>
      <c r="AD71">
        <v>939</v>
      </c>
      <c r="AE71">
        <v>59</v>
      </c>
      <c r="AF71">
        <v>1600</v>
      </c>
      <c r="AG71">
        <v>120</v>
      </c>
      <c r="AH71">
        <v>3330</v>
      </c>
      <c r="AI71">
        <v>180</v>
      </c>
      <c r="AJ71">
        <v>7440</v>
      </c>
      <c r="AK71">
        <v>310</v>
      </c>
      <c r="AL71">
        <v>19350</v>
      </c>
      <c r="AM71">
        <v>750</v>
      </c>
      <c r="AN71" s="2">
        <v>25100</v>
      </c>
      <c r="AO71" s="2">
        <v>1000</v>
      </c>
      <c r="AP71" s="2">
        <v>32300</v>
      </c>
      <c r="AQ71" s="2">
        <v>1200</v>
      </c>
      <c r="AR71">
        <v>15290</v>
      </c>
      <c r="AS71">
        <v>570</v>
      </c>
      <c r="AT71">
        <v>22090</v>
      </c>
      <c r="AU71">
        <v>730</v>
      </c>
      <c r="AV71">
        <v>15900</v>
      </c>
      <c r="AW71">
        <v>550</v>
      </c>
      <c r="AX71">
        <v>484</v>
      </c>
      <c r="AY71">
        <v>30</v>
      </c>
      <c r="AZ71">
        <v>159</v>
      </c>
      <c r="BA71">
        <v>17</v>
      </c>
      <c r="BB71">
        <v>403</v>
      </c>
      <c r="BC71">
        <v>33</v>
      </c>
      <c r="BD71">
        <v>129</v>
      </c>
      <c r="BE71">
        <v>20</v>
      </c>
      <c r="BF71">
        <v>280</v>
      </c>
      <c r="BG71">
        <v>49</v>
      </c>
      <c r="BH71">
        <v>18.3</v>
      </c>
      <c r="BI71">
        <v>8.6</v>
      </c>
      <c r="BJ71">
        <v>4020</v>
      </c>
      <c r="BK71">
        <v>130</v>
      </c>
      <c r="BL71">
        <v>0</v>
      </c>
      <c r="BM71">
        <v>1</v>
      </c>
      <c r="BN71" s="2">
        <v>1110000</v>
      </c>
      <c r="BO71" s="2">
        <v>35000</v>
      </c>
      <c r="BP71">
        <v>31</v>
      </c>
      <c r="BQ71">
        <v>18</v>
      </c>
      <c r="BR71" s="2">
        <v>1089000</v>
      </c>
      <c r="BS71" s="2">
        <v>35000</v>
      </c>
      <c r="BT71">
        <v>4440</v>
      </c>
      <c r="BU71">
        <v>140</v>
      </c>
      <c r="BV71">
        <v>463</v>
      </c>
      <c r="BW71">
        <v>16</v>
      </c>
      <c r="BX71">
        <v>2980</v>
      </c>
      <c r="BY71">
        <v>110</v>
      </c>
      <c r="BZ71">
        <v>7.15</v>
      </c>
      <c r="CA71">
        <v>0.6</v>
      </c>
      <c r="CB71">
        <v>23.3</v>
      </c>
      <c r="CC71">
        <v>1.3</v>
      </c>
      <c r="CD71">
        <v>4.5999999999999996</v>
      </c>
      <c r="CE71">
        <v>0.35</v>
      </c>
      <c r="CF71">
        <v>29.8</v>
      </c>
      <c r="CG71">
        <v>3</v>
      </c>
      <c r="CH71">
        <v>23.3</v>
      </c>
      <c r="CI71">
        <v>1.5</v>
      </c>
      <c r="CJ71">
        <v>9.68</v>
      </c>
      <c r="CK71">
        <v>0.7</v>
      </c>
      <c r="CL71">
        <v>76.099999999999994</v>
      </c>
      <c r="CM71">
        <v>4.0999999999999996</v>
      </c>
      <c r="CN71">
        <v>23.1</v>
      </c>
      <c r="CO71">
        <v>0.96</v>
      </c>
      <c r="CP71">
        <v>254.6</v>
      </c>
      <c r="CQ71">
        <v>9.9</v>
      </c>
      <c r="CR71">
        <v>78.099999999999994</v>
      </c>
      <c r="CS71">
        <v>3.2</v>
      </c>
      <c r="CT71">
        <v>306</v>
      </c>
      <c r="CU71">
        <v>11</v>
      </c>
      <c r="CV71">
        <v>46.9</v>
      </c>
      <c r="CW71">
        <v>1.8</v>
      </c>
      <c r="CX71">
        <v>324</v>
      </c>
      <c r="CY71">
        <v>11</v>
      </c>
      <c r="CZ71">
        <v>49.1</v>
      </c>
      <c r="DA71">
        <v>1.7</v>
      </c>
      <c r="DB71">
        <v>230</v>
      </c>
      <c r="DC71">
        <v>30</v>
      </c>
      <c r="DD71">
        <v>23</v>
      </c>
      <c r="DE71">
        <v>4.4000000000000004</v>
      </c>
      <c r="DF71">
        <v>5.32</v>
      </c>
      <c r="DG71">
        <v>0.44</v>
      </c>
      <c r="DH71">
        <v>1.9</v>
      </c>
      <c r="DI71">
        <v>0.28999999999999998</v>
      </c>
      <c r="DJ71">
        <v>1.72</v>
      </c>
      <c r="DK71">
        <v>0.3</v>
      </c>
      <c r="DL71">
        <v>6.4000000000000001E-2</v>
      </c>
      <c r="DM71">
        <v>0.03</v>
      </c>
      <c r="DN71">
        <v>11.22</v>
      </c>
      <c r="DO71">
        <v>0.37</v>
      </c>
      <c r="DP71">
        <v>-3.5035399999999999E-3</v>
      </c>
      <c r="DQ71">
        <v>9.2999999999999999E-7</v>
      </c>
      <c r="DR71">
        <v>1.0370000000000001E-5</v>
      </c>
      <c r="DS71">
        <v>1.8E-7</v>
      </c>
      <c r="DT71" s="2">
        <v>119300</v>
      </c>
      <c r="DU71" s="2">
        <v>3800</v>
      </c>
      <c r="DV71" s="2">
        <v>2272000</v>
      </c>
      <c r="DW71" s="2">
        <v>73000</v>
      </c>
      <c r="DX71">
        <v>-340</v>
      </c>
      <c r="DY71">
        <v>210</v>
      </c>
      <c r="DZ71" s="2">
        <v>334000</v>
      </c>
      <c r="EA71" s="2">
        <v>10000</v>
      </c>
      <c r="EB71">
        <v>6990</v>
      </c>
      <c r="EC71">
        <v>250</v>
      </c>
      <c r="ED71" s="2">
        <v>464000</v>
      </c>
      <c r="EE71" s="2">
        <v>17000</v>
      </c>
      <c r="EF71">
        <v>1450</v>
      </c>
      <c r="EG71">
        <v>120</v>
      </c>
      <c r="EH71">
        <v>4780</v>
      </c>
      <c r="EI71">
        <v>260</v>
      </c>
      <c r="EJ71">
        <v>1290</v>
      </c>
      <c r="EK71">
        <v>99</v>
      </c>
      <c r="EL71">
        <v>1420</v>
      </c>
      <c r="EM71">
        <v>140</v>
      </c>
      <c r="EN71">
        <v>939</v>
      </c>
      <c r="EO71">
        <v>59</v>
      </c>
      <c r="EP71">
        <v>1600</v>
      </c>
      <c r="EQ71">
        <v>120</v>
      </c>
      <c r="ER71">
        <v>3330</v>
      </c>
      <c r="ES71">
        <v>180</v>
      </c>
      <c r="ET71">
        <v>7440</v>
      </c>
      <c r="EU71">
        <v>310</v>
      </c>
      <c r="EV71">
        <v>19350</v>
      </c>
      <c r="EW71">
        <v>750</v>
      </c>
      <c r="EX71" s="2">
        <v>25100</v>
      </c>
      <c r="EY71" s="2">
        <v>1000</v>
      </c>
      <c r="EZ71" s="2">
        <v>32300</v>
      </c>
      <c r="FA71" s="2">
        <v>1200</v>
      </c>
      <c r="FB71">
        <v>15290</v>
      </c>
      <c r="FC71">
        <v>570</v>
      </c>
      <c r="FD71">
        <v>22090</v>
      </c>
      <c r="FE71">
        <v>730</v>
      </c>
      <c r="FF71">
        <v>15900</v>
      </c>
      <c r="FG71">
        <v>550</v>
      </c>
      <c r="FH71">
        <v>90</v>
      </c>
      <c r="FI71">
        <v>17</v>
      </c>
      <c r="FJ71">
        <v>400</v>
      </c>
      <c r="FK71">
        <v>33</v>
      </c>
      <c r="FL71">
        <v>129</v>
      </c>
      <c r="FM71">
        <v>20</v>
      </c>
      <c r="FN71">
        <v>280</v>
      </c>
      <c r="FO71">
        <v>49</v>
      </c>
      <c r="FP71">
        <v>18.2</v>
      </c>
      <c r="FQ71">
        <v>8.6</v>
      </c>
      <c r="FR71">
        <v>4020</v>
      </c>
      <c r="FS71">
        <v>130</v>
      </c>
      <c r="FT71">
        <v>-5.8509899999999995E-4</v>
      </c>
      <c r="FU71">
        <v>2.7E-8</v>
      </c>
      <c r="FV71" t="s">
        <v>459</v>
      </c>
      <c r="FW71">
        <v>0</v>
      </c>
      <c r="FX71">
        <v>1.1480999999999999</v>
      </c>
      <c r="FY71">
        <v>0.88002000000000002</v>
      </c>
      <c r="FZ71">
        <v>405.25</v>
      </c>
      <c r="GA71">
        <v>0.41615000000000002</v>
      </c>
      <c r="GB71">
        <v>2.1187</v>
      </c>
      <c r="GC71">
        <v>7.8964000000000006E-2</v>
      </c>
      <c r="GD71">
        <v>0.18228</v>
      </c>
      <c r="GE71">
        <v>0.11958000000000001</v>
      </c>
      <c r="GF71">
        <v>8.7521000000000002E-2</v>
      </c>
      <c r="GG71">
        <v>0</v>
      </c>
      <c r="GH71">
        <v>0.15290000000000001</v>
      </c>
      <c r="GI71">
        <v>3.7360999999999998E-2</v>
      </c>
      <c r="GJ71">
        <v>0</v>
      </c>
      <c r="GK71">
        <v>0</v>
      </c>
      <c r="GL71">
        <v>8.0988000000000004E-2</v>
      </c>
      <c r="GM71">
        <v>0.13455</v>
      </c>
      <c r="GN71">
        <v>5.8429000000000002E-2</v>
      </c>
      <c r="GO71">
        <v>0</v>
      </c>
      <c r="GP71">
        <v>0</v>
      </c>
      <c r="GQ71">
        <v>0</v>
      </c>
      <c r="GR71">
        <v>0</v>
      </c>
      <c r="GS71">
        <v>3.2098</v>
      </c>
      <c r="GT71">
        <v>2.69E-2</v>
      </c>
      <c r="GU71">
        <v>4.9859000000000001E-2</v>
      </c>
      <c r="GV71">
        <v>5.2156000000000001E-2</v>
      </c>
      <c r="GW71">
        <v>0</v>
      </c>
      <c r="GX71">
        <v>9.4076000000000003E-3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</row>
    <row r="72" spans="1:263" x14ac:dyDescent="0.25">
      <c r="A72" t="s">
        <v>663</v>
      </c>
      <c r="B72" t="s">
        <v>455</v>
      </c>
      <c r="C72" t="s">
        <v>664</v>
      </c>
      <c r="D72" t="s">
        <v>457</v>
      </c>
      <c r="E72" s="1">
        <v>0.49750960648148146</v>
      </c>
      <c r="F72">
        <v>37.656999999999996</v>
      </c>
      <c r="G72" t="s">
        <v>665</v>
      </c>
      <c r="H72" s="2">
        <v>3730000</v>
      </c>
      <c r="I72" s="2">
        <v>100000</v>
      </c>
      <c r="J72" s="2">
        <v>2274000</v>
      </c>
      <c r="K72" s="2">
        <v>68000</v>
      </c>
      <c r="L72">
        <v>36110</v>
      </c>
      <c r="M72">
        <v>240</v>
      </c>
      <c r="N72" s="2">
        <v>119400</v>
      </c>
      <c r="O72" s="2">
        <v>3500</v>
      </c>
      <c r="P72" s="2">
        <v>349500</v>
      </c>
      <c r="Q72" s="2">
        <v>7700</v>
      </c>
      <c r="R72">
        <v>8060</v>
      </c>
      <c r="S72">
        <v>240</v>
      </c>
      <c r="T72" s="2">
        <v>646000</v>
      </c>
      <c r="U72" s="2">
        <v>22000</v>
      </c>
      <c r="V72">
        <v>6460</v>
      </c>
      <c r="W72">
        <v>360</v>
      </c>
      <c r="X72">
        <v>23040</v>
      </c>
      <c r="Y72">
        <v>910</v>
      </c>
      <c r="Z72">
        <v>5830</v>
      </c>
      <c r="AA72">
        <v>250</v>
      </c>
      <c r="AB72">
        <v>7800</v>
      </c>
      <c r="AC72">
        <v>400</v>
      </c>
      <c r="AD72">
        <v>4730</v>
      </c>
      <c r="AE72">
        <v>180</v>
      </c>
      <c r="AF72">
        <v>4440</v>
      </c>
      <c r="AG72">
        <v>200</v>
      </c>
      <c r="AH72">
        <v>13220</v>
      </c>
      <c r="AI72">
        <v>470</v>
      </c>
      <c r="AJ72">
        <v>21050</v>
      </c>
      <c r="AK72">
        <v>880</v>
      </c>
      <c r="AL72" s="2">
        <v>41800</v>
      </c>
      <c r="AM72" s="2">
        <v>1500</v>
      </c>
      <c r="AN72" s="2">
        <v>42700</v>
      </c>
      <c r="AO72" s="2">
        <v>1500</v>
      </c>
      <c r="AP72" s="2">
        <v>45000</v>
      </c>
      <c r="AQ72" s="2">
        <v>1700</v>
      </c>
      <c r="AR72">
        <v>19780</v>
      </c>
      <c r="AS72">
        <v>720</v>
      </c>
      <c r="AT72" s="2">
        <v>27100</v>
      </c>
      <c r="AU72" s="2">
        <v>1100</v>
      </c>
      <c r="AV72">
        <v>18000</v>
      </c>
      <c r="AW72">
        <v>740</v>
      </c>
      <c r="AX72">
        <v>303</v>
      </c>
      <c r="AY72">
        <v>26</v>
      </c>
      <c r="AZ72">
        <v>105</v>
      </c>
      <c r="BA72">
        <v>15</v>
      </c>
      <c r="BB72">
        <v>581</v>
      </c>
      <c r="BC72">
        <v>29</v>
      </c>
      <c r="BD72">
        <v>152</v>
      </c>
      <c r="BE72">
        <v>18</v>
      </c>
      <c r="BF72">
        <v>453</v>
      </c>
      <c r="BG72">
        <v>59</v>
      </c>
      <c r="BH72">
        <v>5920</v>
      </c>
      <c r="BI72">
        <v>430</v>
      </c>
      <c r="BJ72">
        <v>7040</v>
      </c>
      <c r="BK72">
        <v>300</v>
      </c>
      <c r="BL72">
        <v>0</v>
      </c>
      <c r="BM72">
        <v>1</v>
      </c>
      <c r="BN72" s="2">
        <v>1078000</v>
      </c>
      <c r="BO72" s="2">
        <v>34000</v>
      </c>
      <c r="BP72">
        <v>25</v>
      </c>
      <c r="BQ72">
        <v>20</v>
      </c>
      <c r="BR72" s="2">
        <v>1085000</v>
      </c>
      <c r="BS72" s="2">
        <v>32000</v>
      </c>
      <c r="BT72">
        <v>3070</v>
      </c>
      <c r="BU72">
        <v>100</v>
      </c>
      <c r="BV72">
        <v>487</v>
      </c>
      <c r="BW72">
        <v>16</v>
      </c>
      <c r="BX72">
        <v>4150</v>
      </c>
      <c r="BY72">
        <v>140</v>
      </c>
      <c r="BZ72">
        <v>31.9</v>
      </c>
      <c r="CA72">
        <v>1.8</v>
      </c>
      <c r="CB72">
        <v>112.3</v>
      </c>
      <c r="CC72">
        <v>4.4000000000000004</v>
      </c>
      <c r="CD72">
        <v>20.82</v>
      </c>
      <c r="CE72">
        <v>0.91</v>
      </c>
      <c r="CF72">
        <v>164.2</v>
      </c>
      <c r="CG72">
        <v>8.3000000000000007</v>
      </c>
      <c r="CH72">
        <v>117.7</v>
      </c>
      <c r="CI72">
        <v>4.5999999999999996</v>
      </c>
      <c r="CJ72">
        <v>27</v>
      </c>
      <c r="CK72">
        <v>1.2</v>
      </c>
      <c r="CL72">
        <v>302</v>
      </c>
      <c r="CM72">
        <v>11</v>
      </c>
      <c r="CN72">
        <v>65.400000000000006</v>
      </c>
      <c r="CO72">
        <v>2.7</v>
      </c>
      <c r="CP72">
        <v>551</v>
      </c>
      <c r="CQ72">
        <v>20</v>
      </c>
      <c r="CR72">
        <v>133.1</v>
      </c>
      <c r="CS72">
        <v>4.7</v>
      </c>
      <c r="CT72">
        <v>428</v>
      </c>
      <c r="CU72">
        <v>16</v>
      </c>
      <c r="CV72">
        <v>60.8</v>
      </c>
      <c r="CW72">
        <v>2.2000000000000002</v>
      </c>
      <c r="CX72">
        <v>399</v>
      </c>
      <c r="CY72">
        <v>17</v>
      </c>
      <c r="CZ72">
        <v>55.6</v>
      </c>
      <c r="DA72">
        <v>2.2999999999999998</v>
      </c>
      <c r="DB72">
        <v>50</v>
      </c>
      <c r="DC72">
        <v>26</v>
      </c>
      <c r="DD72">
        <v>9.3000000000000007</v>
      </c>
      <c r="DE72">
        <v>3.7</v>
      </c>
      <c r="DF72">
        <v>7.69</v>
      </c>
      <c r="DG72">
        <v>0.39</v>
      </c>
      <c r="DH72">
        <v>2.2400000000000002</v>
      </c>
      <c r="DI72">
        <v>0.27</v>
      </c>
      <c r="DJ72">
        <v>2.79</v>
      </c>
      <c r="DK72">
        <v>0.36</v>
      </c>
      <c r="DL72">
        <v>20.7</v>
      </c>
      <c r="DM72">
        <v>1.5</v>
      </c>
      <c r="DN72">
        <v>19.690000000000001</v>
      </c>
      <c r="DO72">
        <v>0.84</v>
      </c>
      <c r="DP72">
        <v>-3.4743999999999999E-3</v>
      </c>
      <c r="DQ72">
        <v>1.1999999999999999E-6</v>
      </c>
      <c r="DR72">
        <v>1.7839999999999999E-5</v>
      </c>
      <c r="DS72">
        <v>5.6000000000000004E-7</v>
      </c>
      <c r="DT72" s="2">
        <v>118700</v>
      </c>
      <c r="DU72" s="2">
        <v>3500</v>
      </c>
      <c r="DV72" s="2">
        <v>2239000</v>
      </c>
      <c r="DW72" s="2">
        <v>68000</v>
      </c>
      <c r="DX72">
        <v>-290</v>
      </c>
      <c r="DY72">
        <v>230</v>
      </c>
      <c r="DZ72" s="2">
        <v>230900</v>
      </c>
      <c r="EA72" s="2">
        <v>7700</v>
      </c>
      <c r="EB72">
        <v>7340</v>
      </c>
      <c r="EC72">
        <v>240</v>
      </c>
      <c r="ED72" s="2">
        <v>646000</v>
      </c>
      <c r="EE72" s="2">
        <v>22000</v>
      </c>
      <c r="EF72">
        <v>6460</v>
      </c>
      <c r="EG72">
        <v>360</v>
      </c>
      <c r="EH72">
        <v>23040</v>
      </c>
      <c r="EI72">
        <v>910</v>
      </c>
      <c r="EJ72">
        <v>5830</v>
      </c>
      <c r="EK72">
        <v>250</v>
      </c>
      <c r="EL72">
        <v>7800</v>
      </c>
      <c r="EM72">
        <v>400</v>
      </c>
      <c r="EN72">
        <v>4730</v>
      </c>
      <c r="EO72">
        <v>180</v>
      </c>
      <c r="EP72">
        <v>4440</v>
      </c>
      <c r="EQ72">
        <v>200</v>
      </c>
      <c r="ER72">
        <v>13220</v>
      </c>
      <c r="ES72">
        <v>470</v>
      </c>
      <c r="ET72">
        <v>21050</v>
      </c>
      <c r="EU72">
        <v>880</v>
      </c>
      <c r="EV72" s="2">
        <v>41800</v>
      </c>
      <c r="EW72" s="2">
        <v>1500</v>
      </c>
      <c r="EX72" s="2">
        <v>42700</v>
      </c>
      <c r="EY72" s="2">
        <v>1500</v>
      </c>
      <c r="EZ72" s="2">
        <v>45000</v>
      </c>
      <c r="FA72" s="2">
        <v>1700</v>
      </c>
      <c r="FB72">
        <v>19780</v>
      </c>
      <c r="FC72">
        <v>720</v>
      </c>
      <c r="FD72" s="2">
        <v>27100</v>
      </c>
      <c r="FE72" s="2">
        <v>1100</v>
      </c>
      <c r="FF72">
        <v>18000</v>
      </c>
      <c r="FG72">
        <v>740</v>
      </c>
      <c r="FH72">
        <v>36</v>
      </c>
      <c r="FI72">
        <v>15</v>
      </c>
      <c r="FJ72">
        <v>577</v>
      </c>
      <c r="FK72">
        <v>29</v>
      </c>
      <c r="FL72">
        <v>152</v>
      </c>
      <c r="FM72">
        <v>18</v>
      </c>
      <c r="FN72">
        <v>453</v>
      </c>
      <c r="FO72">
        <v>59</v>
      </c>
      <c r="FP72">
        <v>5920</v>
      </c>
      <c r="FQ72">
        <v>430</v>
      </c>
      <c r="FR72">
        <v>7040</v>
      </c>
      <c r="FS72">
        <v>300</v>
      </c>
      <c r="FT72">
        <v>-5.8586599999999999E-4</v>
      </c>
      <c r="FU72">
        <v>2.7999999999999999E-8</v>
      </c>
      <c r="FV72" t="s">
        <v>459</v>
      </c>
      <c r="FW72">
        <v>0</v>
      </c>
      <c r="FX72">
        <v>1.0972999999999999</v>
      </c>
      <c r="FY72">
        <v>0.94313000000000002</v>
      </c>
      <c r="FZ72">
        <v>447.33</v>
      </c>
      <c r="GA72">
        <v>0.29537000000000002</v>
      </c>
      <c r="GB72">
        <v>2.2480000000000002</v>
      </c>
      <c r="GC72">
        <v>0.59389000000000003</v>
      </c>
      <c r="GD72">
        <v>0</v>
      </c>
      <c r="GE72">
        <v>3.6435000000000002E-2</v>
      </c>
      <c r="GF72">
        <v>2.6674E-2</v>
      </c>
      <c r="GG72">
        <v>0</v>
      </c>
      <c r="GH72">
        <v>0.12998000000000001</v>
      </c>
      <c r="GI72">
        <v>3.1780999999999997E-2</v>
      </c>
      <c r="GJ72">
        <v>0</v>
      </c>
      <c r="GK72">
        <v>2.3259999999999999E-2</v>
      </c>
      <c r="GL72">
        <v>0.1182</v>
      </c>
      <c r="GM72">
        <v>2.2411E-2</v>
      </c>
      <c r="GN72">
        <v>9.5956E-2</v>
      </c>
      <c r="GO72">
        <v>1.6053000000000001E-2</v>
      </c>
      <c r="GP72">
        <v>0.10997</v>
      </c>
      <c r="GQ72">
        <v>2.5566999999999999E-2</v>
      </c>
      <c r="GR72">
        <v>255.67</v>
      </c>
      <c r="GS72">
        <v>1.9954000000000001</v>
      </c>
      <c r="GT72">
        <v>3.7151999999999998E-2</v>
      </c>
      <c r="GU72">
        <v>5.3441000000000002E-2</v>
      </c>
      <c r="GV72">
        <v>3.8816000000000003E-2</v>
      </c>
      <c r="GW72">
        <v>0</v>
      </c>
      <c r="GX72">
        <v>4.4060999999999996E-3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</row>
    <row r="73" spans="1:263" x14ac:dyDescent="0.25">
      <c r="A73" t="s">
        <v>666</v>
      </c>
      <c r="B73" t="s">
        <v>455</v>
      </c>
      <c r="C73" t="s">
        <v>667</v>
      </c>
      <c r="D73" t="s">
        <v>457</v>
      </c>
      <c r="E73" s="1">
        <v>0.49831504629629625</v>
      </c>
      <c r="F73">
        <v>38.744999999999997</v>
      </c>
      <c r="G73" t="s">
        <v>668</v>
      </c>
      <c r="H73" s="2">
        <v>4070000</v>
      </c>
      <c r="I73" s="2">
        <v>120000</v>
      </c>
      <c r="J73" s="2">
        <v>2202000</v>
      </c>
      <c r="K73" s="2">
        <v>73000</v>
      </c>
      <c r="L73">
        <v>37110</v>
      </c>
      <c r="M73">
        <v>210</v>
      </c>
      <c r="N73" s="2">
        <v>115200</v>
      </c>
      <c r="O73" s="2">
        <v>3500</v>
      </c>
      <c r="P73" s="2">
        <v>389500</v>
      </c>
      <c r="Q73" s="2">
        <v>8500</v>
      </c>
      <c r="R73">
        <v>9220</v>
      </c>
      <c r="S73">
        <v>320</v>
      </c>
      <c r="T73" s="2">
        <v>881000</v>
      </c>
      <c r="U73" s="2">
        <v>24000</v>
      </c>
      <c r="V73">
        <v>10350</v>
      </c>
      <c r="W73">
        <v>460</v>
      </c>
      <c r="X73" s="2">
        <v>37100</v>
      </c>
      <c r="Y73" s="2">
        <v>1500</v>
      </c>
      <c r="Z73">
        <v>10340</v>
      </c>
      <c r="AA73">
        <v>480</v>
      </c>
      <c r="AB73">
        <v>13480</v>
      </c>
      <c r="AC73">
        <v>540</v>
      </c>
      <c r="AD73">
        <v>8490</v>
      </c>
      <c r="AE73">
        <v>350</v>
      </c>
      <c r="AF73">
        <v>5570</v>
      </c>
      <c r="AG73">
        <v>180</v>
      </c>
      <c r="AH73">
        <v>22980</v>
      </c>
      <c r="AI73">
        <v>740</v>
      </c>
      <c r="AJ73" s="2">
        <v>35000</v>
      </c>
      <c r="AK73" s="2">
        <v>1000</v>
      </c>
      <c r="AL73" s="2">
        <v>65800</v>
      </c>
      <c r="AM73" s="2">
        <v>1800</v>
      </c>
      <c r="AN73" s="2">
        <v>60000</v>
      </c>
      <c r="AO73" s="2">
        <v>1700</v>
      </c>
      <c r="AP73" s="2">
        <v>61100</v>
      </c>
      <c r="AQ73" s="2">
        <v>1800</v>
      </c>
      <c r="AR73">
        <v>26900</v>
      </c>
      <c r="AS73">
        <v>830</v>
      </c>
      <c r="AT73" s="2">
        <v>36900</v>
      </c>
      <c r="AU73" s="2">
        <v>1100</v>
      </c>
      <c r="AV73">
        <v>23830</v>
      </c>
      <c r="AW73">
        <v>720</v>
      </c>
      <c r="AX73">
        <v>335</v>
      </c>
      <c r="AY73">
        <v>21</v>
      </c>
      <c r="AZ73">
        <v>95</v>
      </c>
      <c r="BA73">
        <v>11</v>
      </c>
      <c r="BB73">
        <v>744</v>
      </c>
      <c r="BC73">
        <v>38</v>
      </c>
      <c r="BD73">
        <v>162</v>
      </c>
      <c r="BE73">
        <v>20</v>
      </c>
      <c r="BF73">
        <v>565</v>
      </c>
      <c r="BG73">
        <v>57</v>
      </c>
      <c r="BH73">
        <v>11900</v>
      </c>
      <c r="BI73">
        <v>380</v>
      </c>
      <c r="BJ73">
        <v>9110</v>
      </c>
      <c r="BK73">
        <v>240</v>
      </c>
      <c r="BL73">
        <v>6.8</v>
      </c>
      <c r="BM73">
        <v>3.1</v>
      </c>
      <c r="BN73" s="2">
        <v>967000</v>
      </c>
      <c r="BO73" s="2">
        <v>36000</v>
      </c>
      <c r="BP73">
        <v>46</v>
      </c>
      <c r="BQ73">
        <v>18</v>
      </c>
      <c r="BR73" s="2">
        <v>1047000</v>
      </c>
      <c r="BS73" s="2">
        <v>32000</v>
      </c>
      <c r="BT73">
        <v>3620</v>
      </c>
      <c r="BU73">
        <v>110</v>
      </c>
      <c r="BV73">
        <v>565</v>
      </c>
      <c r="BW73">
        <v>21</v>
      </c>
      <c r="BX73">
        <v>5670</v>
      </c>
      <c r="BY73">
        <v>160</v>
      </c>
      <c r="BZ73">
        <v>50.9</v>
      </c>
      <c r="CA73">
        <v>2.2000000000000002</v>
      </c>
      <c r="CB73">
        <v>181.3</v>
      </c>
      <c r="CC73">
        <v>7.2</v>
      </c>
      <c r="CD73">
        <v>37</v>
      </c>
      <c r="CE73">
        <v>1.7</v>
      </c>
      <c r="CF73">
        <v>284</v>
      </c>
      <c r="CG73">
        <v>11</v>
      </c>
      <c r="CH73">
        <v>211.5</v>
      </c>
      <c r="CI73">
        <v>8.8000000000000007</v>
      </c>
      <c r="CJ73">
        <v>33.9</v>
      </c>
      <c r="CK73">
        <v>1.1000000000000001</v>
      </c>
      <c r="CL73">
        <v>526</v>
      </c>
      <c r="CM73">
        <v>17</v>
      </c>
      <c r="CN73">
        <v>109</v>
      </c>
      <c r="CO73">
        <v>3.2</v>
      </c>
      <c r="CP73">
        <v>868</v>
      </c>
      <c r="CQ73">
        <v>24</v>
      </c>
      <c r="CR73">
        <v>187.4</v>
      </c>
      <c r="CS73">
        <v>5.2</v>
      </c>
      <c r="CT73">
        <v>582</v>
      </c>
      <c r="CU73">
        <v>17</v>
      </c>
      <c r="CV73">
        <v>82.8</v>
      </c>
      <c r="CW73">
        <v>2.6</v>
      </c>
      <c r="CX73">
        <v>542</v>
      </c>
      <c r="CY73">
        <v>15</v>
      </c>
      <c r="CZ73">
        <v>73.7</v>
      </c>
      <c r="DA73">
        <v>2.2000000000000002</v>
      </c>
      <c r="DB73">
        <v>82</v>
      </c>
      <c r="DC73">
        <v>21</v>
      </c>
      <c r="DD73">
        <v>6.7</v>
      </c>
      <c r="DE73">
        <v>2.9</v>
      </c>
      <c r="DF73">
        <v>9.8800000000000008</v>
      </c>
      <c r="DG73">
        <v>0.51</v>
      </c>
      <c r="DH73">
        <v>2.38</v>
      </c>
      <c r="DI73">
        <v>0.28999999999999998</v>
      </c>
      <c r="DJ73">
        <v>3.49</v>
      </c>
      <c r="DK73">
        <v>0.35</v>
      </c>
      <c r="DL73">
        <v>41.7</v>
      </c>
      <c r="DM73">
        <v>1.3</v>
      </c>
      <c r="DN73">
        <v>25.5</v>
      </c>
      <c r="DO73">
        <v>0.66</v>
      </c>
      <c r="DP73">
        <v>40</v>
      </c>
      <c r="DQ73">
        <v>18</v>
      </c>
      <c r="DR73">
        <v>2.391E-5</v>
      </c>
      <c r="DS73">
        <v>6.7999999999999995E-7</v>
      </c>
      <c r="DT73" s="2">
        <v>114500</v>
      </c>
      <c r="DU73" s="2">
        <v>3500</v>
      </c>
      <c r="DV73" s="2">
        <v>2167000</v>
      </c>
      <c r="DW73" s="2">
        <v>73000</v>
      </c>
      <c r="DX73">
        <v>-540</v>
      </c>
      <c r="DY73">
        <v>210</v>
      </c>
      <c r="DZ73" s="2">
        <v>271500</v>
      </c>
      <c r="EA73" s="2">
        <v>8400</v>
      </c>
      <c r="EB73">
        <v>8500</v>
      </c>
      <c r="EC73">
        <v>320</v>
      </c>
      <c r="ED73" s="2">
        <v>881000</v>
      </c>
      <c r="EE73" s="2">
        <v>24000</v>
      </c>
      <c r="EF73">
        <v>10350</v>
      </c>
      <c r="EG73">
        <v>460</v>
      </c>
      <c r="EH73" s="2">
        <v>37100</v>
      </c>
      <c r="EI73" s="2">
        <v>1500</v>
      </c>
      <c r="EJ73">
        <v>10340</v>
      </c>
      <c r="EK73">
        <v>480</v>
      </c>
      <c r="EL73">
        <v>13480</v>
      </c>
      <c r="EM73">
        <v>540</v>
      </c>
      <c r="EN73">
        <v>8490</v>
      </c>
      <c r="EO73">
        <v>350</v>
      </c>
      <c r="EP73">
        <v>5570</v>
      </c>
      <c r="EQ73">
        <v>180</v>
      </c>
      <c r="ER73">
        <v>22980</v>
      </c>
      <c r="ES73">
        <v>740</v>
      </c>
      <c r="ET73" s="2">
        <v>35000</v>
      </c>
      <c r="EU73" s="2">
        <v>1000</v>
      </c>
      <c r="EV73" s="2">
        <v>65800</v>
      </c>
      <c r="EW73" s="2">
        <v>1800</v>
      </c>
      <c r="EX73" s="2">
        <v>60000</v>
      </c>
      <c r="EY73" s="2">
        <v>1700</v>
      </c>
      <c r="EZ73" s="2">
        <v>61100</v>
      </c>
      <c r="FA73" s="2">
        <v>1800</v>
      </c>
      <c r="FB73">
        <v>26900</v>
      </c>
      <c r="FC73">
        <v>830</v>
      </c>
      <c r="FD73" s="2">
        <v>36900</v>
      </c>
      <c r="FE73" s="2">
        <v>1100</v>
      </c>
      <c r="FF73">
        <v>23830</v>
      </c>
      <c r="FG73">
        <v>720</v>
      </c>
      <c r="FH73">
        <v>26</v>
      </c>
      <c r="FI73">
        <v>11</v>
      </c>
      <c r="FJ73">
        <v>740</v>
      </c>
      <c r="FK73">
        <v>38</v>
      </c>
      <c r="FL73">
        <v>162</v>
      </c>
      <c r="FM73">
        <v>20</v>
      </c>
      <c r="FN73">
        <v>565</v>
      </c>
      <c r="FO73">
        <v>57</v>
      </c>
      <c r="FP73">
        <v>11900</v>
      </c>
      <c r="FQ73">
        <v>380</v>
      </c>
      <c r="FR73">
        <v>9110</v>
      </c>
      <c r="FS73">
        <v>240</v>
      </c>
      <c r="FT73">
        <v>6.8</v>
      </c>
      <c r="FU73">
        <v>3.1</v>
      </c>
      <c r="FV73" t="s">
        <v>459</v>
      </c>
      <c r="FW73">
        <v>0</v>
      </c>
      <c r="FX73">
        <v>0.91725999999999996</v>
      </c>
      <c r="FY73">
        <v>0.89593999999999996</v>
      </c>
      <c r="FZ73">
        <v>365.48</v>
      </c>
      <c r="GA73">
        <v>0.31724999999999998</v>
      </c>
      <c r="GB73">
        <v>1.9665999999999999</v>
      </c>
      <c r="GC73">
        <v>1.1046</v>
      </c>
      <c r="GD73">
        <v>0</v>
      </c>
      <c r="GE73">
        <v>4.2238999999999999E-2</v>
      </c>
      <c r="GF73">
        <v>3.0931E-2</v>
      </c>
      <c r="GG73">
        <v>0</v>
      </c>
      <c r="GH73">
        <v>0.10793999999999999</v>
      </c>
      <c r="GI73">
        <v>0</v>
      </c>
      <c r="GJ73">
        <v>9.9339999999999998E-2</v>
      </c>
      <c r="GK73">
        <v>0</v>
      </c>
      <c r="GL73">
        <v>0.21815999999999999</v>
      </c>
      <c r="GM73">
        <v>2.5818000000000001E-2</v>
      </c>
      <c r="GN73">
        <v>0.13932</v>
      </c>
      <c r="GO73">
        <v>1.3337999999999999E-2</v>
      </c>
      <c r="GP73">
        <v>0.12152</v>
      </c>
      <c r="GQ73">
        <v>4.2034000000000002E-2</v>
      </c>
      <c r="GR73">
        <v>420.34</v>
      </c>
      <c r="GS73">
        <v>2.3557000000000001</v>
      </c>
      <c r="GT73">
        <v>2.8948000000000002E-2</v>
      </c>
      <c r="GU73">
        <v>4.2828999999999999E-2</v>
      </c>
      <c r="GV73">
        <v>8.0995999999999999E-2</v>
      </c>
      <c r="GW73">
        <v>2.1166999999999998E-2</v>
      </c>
      <c r="GX73">
        <v>1.1110999999999999E-2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</row>
    <row r="74" spans="1:263" x14ac:dyDescent="0.25">
      <c r="A74" t="s">
        <v>669</v>
      </c>
      <c r="B74" t="s">
        <v>455</v>
      </c>
      <c r="C74" t="s">
        <v>670</v>
      </c>
      <c r="D74" t="s">
        <v>457</v>
      </c>
      <c r="E74" s="1">
        <v>0.49912118055555554</v>
      </c>
      <c r="F74">
        <v>13.496</v>
      </c>
      <c r="G74" t="s">
        <v>671</v>
      </c>
      <c r="H74" s="2">
        <v>419100</v>
      </c>
      <c r="I74" s="2">
        <v>7200</v>
      </c>
      <c r="J74" s="2">
        <v>206100</v>
      </c>
      <c r="K74" s="2">
        <v>5500</v>
      </c>
      <c r="L74">
        <v>40530</v>
      </c>
      <c r="M74">
        <v>430</v>
      </c>
      <c r="N74">
        <v>11700</v>
      </c>
      <c r="O74">
        <v>610</v>
      </c>
      <c r="P74" s="2">
        <v>132500</v>
      </c>
      <c r="Q74" s="2">
        <v>1400</v>
      </c>
      <c r="R74">
        <v>1540</v>
      </c>
      <c r="S74">
        <v>110</v>
      </c>
      <c r="T74" s="2">
        <v>16600</v>
      </c>
      <c r="U74" s="2">
        <v>1200</v>
      </c>
      <c r="V74">
        <v>780</v>
      </c>
      <c r="W74">
        <v>160</v>
      </c>
      <c r="X74">
        <v>1170</v>
      </c>
      <c r="Y74">
        <v>160</v>
      </c>
      <c r="Z74">
        <v>590</v>
      </c>
      <c r="AA74">
        <v>120</v>
      </c>
      <c r="AB74">
        <v>560</v>
      </c>
      <c r="AC74">
        <v>120</v>
      </c>
      <c r="AD74">
        <v>161</v>
      </c>
      <c r="AE74">
        <v>50</v>
      </c>
      <c r="AF74">
        <v>170</v>
      </c>
      <c r="AG74">
        <v>51</v>
      </c>
      <c r="AH74">
        <v>350</v>
      </c>
      <c r="AI74">
        <v>62</v>
      </c>
      <c r="AJ74">
        <v>452</v>
      </c>
      <c r="AK74">
        <v>69</v>
      </c>
      <c r="AL74">
        <v>1100</v>
      </c>
      <c r="AM74">
        <v>130</v>
      </c>
      <c r="AN74">
        <v>1000</v>
      </c>
      <c r="AO74">
        <v>180</v>
      </c>
      <c r="AP74">
        <v>1130</v>
      </c>
      <c r="AQ74">
        <v>170</v>
      </c>
      <c r="AR74">
        <v>415</v>
      </c>
      <c r="AS74">
        <v>63</v>
      </c>
      <c r="AT74">
        <v>682</v>
      </c>
      <c r="AU74">
        <v>83</v>
      </c>
      <c r="AV74">
        <v>512</v>
      </c>
      <c r="AW74">
        <v>77</v>
      </c>
      <c r="AX74">
        <v>313</v>
      </c>
      <c r="AY74">
        <v>39</v>
      </c>
      <c r="AZ74">
        <v>111</v>
      </c>
      <c r="BA74">
        <v>23</v>
      </c>
      <c r="BB74">
        <v>80</v>
      </c>
      <c r="BC74">
        <v>17</v>
      </c>
      <c r="BD74">
        <v>53</v>
      </c>
      <c r="BE74">
        <v>17</v>
      </c>
      <c r="BF74">
        <v>60</v>
      </c>
      <c r="BG74">
        <v>28</v>
      </c>
      <c r="BH74">
        <v>67</v>
      </c>
      <c r="BI74">
        <v>32</v>
      </c>
      <c r="BJ74">
        <v>201</v>
      </c>
      <c r="BK74">
        <v>24</v>
      </c>
      <c r="BL74">
        <v>0</v>
      </c>
      <c r="BM74">
        <v>1</v>
      </c>
      <c r="BN74" s="2">
        <v>69400</v>
      </c>
      <c r="BO74" s="2">
        <v>2300</v>
      </c>
      <c r="BP74">
        <v>-233</v>
      </c>
      <c r="BQ74">
        <v>37</v>
      </c>
      <c r="BR74" s="2">
        <v>100700</v>
      </c>
      <c r="BS74" s="2">
        <v>5500</v>
      </c>
      <c r="BT74">
        <v>199</v>
      </c>
      <c r="BU74">
        <v>19</v>
      </c>
      <c r="BV74">
        <v>55</v>
      </c>
      <c r="BW74">
        <v>7.1</v>
      </c>
      <c r="BX74">
        <v>106.8</v>
      </c>
      <c r="BY74">
        <v>7.7</v>
      </c>
      <c r="BZ74">
        <v>3.86</v>
      </c>
      <c r="CA74">
        <v>0.79</v>
      </c>
      <c r="CB74">
        <v>5.72</v>
      </c>
      <c r="CC74">
        <v>0.8</v>
      </c>
      <c r="CD74">
        <v>2.1</v>
      </c>
      <c r="CE74">
        <v>0.42</v>
      </c>
      <c r="CF74">
        <v>11.7</v>
      </c>
      <c r="CG74">
        <v>2.6</v>
      </c>
      <c r="CH74">
        <v>4</v>
      </c>
      <c r="CI74">
        <v>1.2</v>
      </c>
      <c r="CJ74">
        <v>1.04</v>
      </c>
      <c r="CK74">
        <v>0.31</v>
      </c>
      <c r="CL74">
        <v>8</v>
      </c>
      <c r="CM74">
        <v>1.4</v>
      </c>
      <c r="CN74">
        <v>1.41</v>
      </c>
      <c r="CO74">
        <v>0.22</v>
      </c>
      <c r="CP74">
        <v>14.6</v>
      </c>
      <c r="CQ74">
        <v>1.7</v>
      </c>
      <c r="CR74">
        <v>3.13</v>
      </c>
      <c r="CS74">
        <v>0.56000000000000005</v>
      </c>
      <c r="CT74">
        <v>10.7</v>
      </c>
      <c r="CU74">
        <v>1.7</v>
      </c>
      <c r="CV74">
        <v>1.28</v>
      </c>
      <c r="CW74">
        <v>0.2</v>
      </c>
      <c r="CX74">
        <v>10</v>
      </c>
      <c r="CY74">
        <v>1.2</v>
      </c>
      <c r="CZ74">
        <v>1.58</v>
      </c>
      <c r="DA74">
        <v>0.24</v>
      </c>
      <c r="DB74">
        <v>60</v>
      </c>
      <c r="DC74">
        <v>39</v>
      </c>
      <c r="DD74">
        <v>10.9</v>
      </c>
      <c r="DE74">
        <v>5.8</v>
      </c>
      <c r="DF74">
        <v>1.02</v>
      </c>
      <c r="DG74">
        <v>0.23</v>
      </c>
      <c r="DH74">
        <v>0.78</v>
      </c>
      <c r="DI74">
        <v>0.25</v>
      </c>
      <c r="DJ74">
        <v>0.37</v>
      </c>
      <c r="DK74">
        <v>0.17</v>
      </c>
      <c r="DL74">
        <v>0.23</v>
      </c>
      <c r="DM74">
        <v>0.11</v>
      </c>
      <c r="DN74">
        <v>0.56200000000000006</v>
      </c>
      <c r="DO74">
        <v>6.8000000000000005E-2</v>
      </c>
      <c r="DP74">
        <v>-3.4088E-3</v>
      </c>
      <c r="DQ74">
        <v>8.4E-7</v>
      </c>
      <c r="DR74">
        <v>5.6300000000000003E-6</v>
      </c>
      <c r="DS74">
        <v>8.8999999999999995E-7</v>
      </c>
      <c r="DT74">
        <v>10990</v>
      </c>
      <c r="DU74">
        <v>600</v>
      </c>
      <c r="DV74" s="2">
        <v>170800</v>
      </c>
      <c r="DW74" s="2">
        <v>5500</v>
      </c>
      <c r="DX74">
        <v>2710</v>
      </c>
      <c r="DY74">
        <v>430</v>
      </c>
      <c r="DZ74" s="2">
        <v>14900</v>
      </c>
      <c r="EA74" s="2">
        <v>1400</v>
      </c>
      <c r="EB74">
        <v>830</v>
      </c>
      <c r="EC74">
        <v>110</v>
      </c>
      <c r="ED74" s="2">
        <v>16600</v>
      </c>
      <c r="EE74" s="2">
        <v>1200</v>
      </c>
      <c r="EF74">
        <v>780</v>
      </c>
      <c r="EG74">
        <v>160</v>
      </c>
      <c r="EH74">
        <v>1170</v>
      </c>
      <c r="EI74">
        <v>160</v>
      </c>
      <c r="EJ74">
        <v>590</v>
      </c>
      <c r="EK74">
        <v>120</v>
      </c>
      <c r="EL74">
        <v>560</v>
      </c>
      <c r="EM74">
        <v>120</v>
      </c>
      <c r="EN74">
        <v>161</v>
      </c>
      <c r="EO74">
        <v>50</v>
      </c>
      <c r="EP74">
        <v>170</v>
      </c>
      <c r="EQ74">
        <v>51</v>
      </c>
      <c r="ER74">
        <v>350</v>
      </c>
      <c r="ES74">
        <v>62</v>
      </c>
      <c r="ET74">
        <v>452</v>
      </c>
      <c r="EU74">
        <v>69</v>
      </c>
      <c r="EV74">
        <v>1100</v>
      </c>
      <c r="EW74">
        <v>130</v>
      </c>
      <c r="EX74">
        <v>1000</v>
      </c>
      <c r="EY74">
        <v>180</v>
      </c>
      <c r="EZ74">
        <v>1130</v>
      </c>
      <c r="FA74">
        <v>170</v>
      </c>
      <c r="FB74">
        <v>415</v>
      </c>
      <c r="FC74">
        <v>63</v>
      </c>
      <c r="FD74">
        <v>681</v>
      </c>
      <c r="FE74">
        <v>83</v>
      </c>
      <c r="FF74">
        <v>512</v>
      </c>
      <c r="FG74">
        <v>77</v>
      </c>
      <c r="FH74">
        <v>43</v>
      </c>
      <c r="FI74">
        <v>23</v>
      </c>
      <c r="FJ74">
        <v>76</v>
      </c>
      <c r="FK74">
        <v>17</v>
      </c>
      <c r="FL74">
        <v>53</v>
      </c>
      <c r="FM74">
        <v>17</v>
      </c>
      <c r="FN74">
        <v>60</v>
      </c>
      <c r="FO74">
        <v>28</v>
      </c>
      <c r="FP74">
        <v>67</v>
      </c>
      <c r="FQ74">
        <v>32</v>
      </c>
      <c r="FR74">
        <v>200</v>
      </c>
      <c r="FS74">
        <v>24</v>
      </c>
      <c r="FT74">
        <v>-5.8723200000000003E-4</v>
      </c>
      <c r="FU74">
        <v>1.6000000000000001E-8</v>
      </c>
      <c r="FV74" t="s">
        <v>459</v>
      </c>
      <c r="FW74">
        <v>0</v>
      </c>
      <c r="FX74">
        <v>24.053999999999998</v>
      </c>
      <c r="FY74">
        <v>10.255000000000001</v>
      </c>
      <c r="FZ74">
        <v>5697.1</v>
      </c>
      <c r="GA74">
        <v>3.5909</v>
      </c>
      <c r="GB74">
        <v>26.82</v>
      </c>
      <c r="GC74">
        <v>14.146000000000001</v>
      </c>
      <c r="GD74">
        <v>0</v>
      </c>
      <c r="GE74">
        <v>0.54035</v>
      </c>
      <c r="GF74">
        <v>0.75224000000000002</v>
      </c>
      <c r="GG74">
        <v>0</v>
      </c>
      <c r="GH74">
        <v>1.3806</v>
      </c>
      <c r="GI74">
        <v>0.47009000000000001</v>
      </c>
      <c r="GJ74">
        <v>2.4152999999999998</v>
      </c>
      <c r="GK74">
        <v>0.35976999999999998</v>
      </c>
      <c r="GL74">
        <v>3.11</v>
      </c>
      <c r="GM74">
        <v>0.91820999999999997</v>
      </c>
      <c r="GN74">
        <v>3.9420000000000002</v>
      </c>
      <c r="GO74">
        <v>0.53437999999999997</v>
      </c>
      <c r="GP74">
        <v>2.2631999999999999</v>
      </c>
      <c r="GQ74">
        <v>0.73851999999999995</v>
      </c>
      <c r="GR74">
        <v>7385.2</v>
      </c>
      <c r="GS74">
        <v>29.751000000000001</v>
      </c>
      <c r="GT74">
        <v>0.52915000000000001</v>
      </c>
      <c r="GU74">
        <v>0.73207999999999995</v>
      </c>
      <c r="GV74">
        <v>0.47488999999999998</v>
      </c>
      <c r="GW74">
        <v>0.19444</v>
      </c>
      <c r="GX74">
        <v>8.6921999999999999E-2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</row>
    <row r="75" spans="1:263" x14ac:dyDescent="0.25">
      <c r="A75" t="s">
        <v>672</v>
      </c>
      <c r="B75" t="s">
        <v>455</v>
      </c>
      <c r="C75" t="s">
        <v>673</v>
      </c>
      <c r="D75" t="s">
        <v>457</v>
      </c>
      <c r="E75" s="1">
        <v>0.49969560185185186</v>
      </c>
      <c r="F75">
        <v>37.439</v>
      </c>
      <c r="G75" t="s">
        <v>674</v>
      </c>
      <c r="H75" s="2">
        <v>3640000</v>
      </c>
      <c r="I75" s="2">
        <v>130000</v>
      </c>
      <c r="J75" s="2">
        <v>2087000</v>
      </c>
      <c r="K75" s="2">
        <v>65000</v>
      </c>
      <c r="L75">
        <v>38230</v>
      </c>
      <c r="M75">
        <v>250</v>
      </c>
      <c r="N75" s="2">
        <v>110100</v>
      </c>
      <c r="O75" s="2">
        <v>3300</v>
      </c>
      <c r="P75" s="2">
        <v>313700</v>
      </c>
      <c r="Q75" s="2">
        <v>8600</v>
      </c>
      <c r="R75">
        <v>7170</v>
      </c>
      <c r="S75">
        <v>250</v>
      </c>
      <c r="T75" s="2">
        <v>737000</v>
      </c>
      <c r="U75" s="2">
        <v>38000</v>
      </c>
      <c r="V75">
        <v>5740</v>
      </c>
      <c r="W75">
        <v>390</v>
      </c>
      <c r="X75" s="2">
        <v>19700</v>
      </c>
      <c r="Y75" s="2">
        <v>1200</v>
      </c>
      <c r="Z75">
        <v>5210</v>
      </c>
      <c r="AA75">
        <v>370</v>
      </c>
      <c r="AB75">
        <v>6510</v>
      </c>
      <c r="AC75">
        <v>390</v>
      </c>
      <c r="AD75">
        <v>3840</v>
      </c>
      <c r="AE75">
        <v>250</v>
      </c>
      <c r="AF75">
        <v>5020</v>
      </c>
      <c r="AG75">
        <v>250</v>
      </c>
      <c r="AH75">
        <v>11380</v>
      </c>
      <c r="AI75">
        <v>610</v>
      </c>
      <c r="AJ75" s="2">
        <v>19300</v>
      </c>
      <c r="AK75" s="2">
        <v>1000</v>
      </c>
      <c r="AL75" s="2">
        <v>41000</v>
      </c>
      <c r="AM75" s="2">
        <v>2100</v>
      </c>
      <c r="AN75" s="2">
        <v>43900</v>
      </c>
      <c r="AO75" s="2">
        <v>2200</v>
      </c>
      <c r="AP75" s="2">
        <v>50600</v>
      </c>
      <c r="AQ75" s="2">
        <v>2600</v>
      </c>
      <c r="AR75" s="2">
        <v>23300</v>
      </c>
      <c r="AS75" s="2">
        <v>1300</v>
      </c>
      <c r="AT75" s="2">
        <v>32700</v>
      </c>
      <c r="AU75" s="2">
        <v>1800</v>
      </c>
      <c r="AV75" s="2">
        <v>24900</v>
      </c>
      <c r="AW75" s="2">
        <v>1200</v>
      </c>
      <c r="AX75">
        <v>400</v>
      </c>
      <c r="AY75">
        <v>30</v>
      </c>
      <c r="AZ75">
        <v>119</v>
      </c>
      <c r="BA75">
        <v>15</v>
      </c>
      <c r="BB75">
        <v>1024</v>
      </c>
      <c r="BC75">
        <v>55</v>
      </c>
      <c r="BD75">
        <v>164</v>
      </c>
      <c r="BE75">
        <v>22</v>
      </c>
      <c r="BF75">
        <v>542</v>
      </c>
      <c r="BG75">
        <v>71</v>
      </c>
      <c r="BH75">
        <v>12400</v>
      </c>
      <c r="BI75">
        <v>770</v>
      </c>
      <c r="BJ75">
        <v>13900</v>
      </c>
      <c r="BK75">
        <v>580</v>
      </c>
      <c r="BL75">
        <v>7.9</v>
      </c>
      <c r="BM75">
        <v>3.3</v>
      </c>
      <c r="BN75" s="2">
        <v>728000</v>
      </c>
      <c r="BO75" s="2">
        <v>26000</v>
      </c>
      <c r="BP75">
        <v>-3</v>
      </c>
      <c r="BQ75">
        <v>21</v>
      </c>
      <c r="BR75" s="2">
        <v>1003000</v>
      </c>
      <c r="BS75" s="2">
        <v>30000</v>
      </c>
      <c r="BT75">
        <v>2620</v>
      </c>
      <c r="BU75">
        <v>110</v>
      </c>
      <c r="BV75">
        <v>430</v>
      </c>
      <c r="BW75">
        <v>17</v>
      </c>
      <c r="BX75">
        <v>4760</v>
      </c>
      <c r="BY75">
        <v>240</v>
      </c>
      <c r="BZ75">
        <v>28.5</v>
      </c>
      <c r="CA75">
        <v>1.9</v>
      </c>
      <c r="CB75">
        <v>96.6</v>
      </c>
      <c r="CC75">
        <v>5.9</v>
      </c>
      <c r="CD75">
        <v>18.7</v>
      </c>
      <c r="CE75">
        <v>1.3</v>
      </c>
      <c r="CF75">
        <v>137.19999999999999</v>
      </c>
      <c r="CG75">
        <v>8.1999999999999993</v>
      </c>
      <c r="CH75">
        <v>95.7</v>
      </c>
      <c r="CI75">
        <v>6.3</v>
      </c>
      <c r="CJ75">
        <v>30.7</v>
      </c>
      <c r="CK75">
        <v>1.5</v>
      </c>
      <c r="CL75">
        <v>261</v>
      </c>
      <c r="CM75">
        <v>14</v>
      </c>
      <c r="CN75">
        <v>60.2</v>
      </c>
      <c r="CO75">
        <v>3.2</v>
      </c>
      <c r="CP75">
        <v>543</v>
      </c>
      <c r="CQ75">
        <v>28</v>
      </c>
      <c r="CR75">
        <v>137.69999999999999</v>
      </c>
      <c r="CS75">
        <v>7</v>
      </c>
      <c r="CT75">
        <v>483</v>
      </c>
      <c r="CU75">
        <v>25</v>
      </c>
      <c r="CV75">
        <v>72</v>
      </c>
      <c r="CW75">
        <v>4</v>
      </c>
      <c r="CX75">
        <v>482</v>
      </c>
      <c r="CY75">
        <v>26</v>
      </c>
      <c r="CZ75">
        <v>77.2</v>
      </c>
      <c r="DA75">
        <v>3.8</v>
      </c>
      <c r="DB75">
        <v>148</v>
      </c>
      <c r="DC75">
        <v>30</v>
      </c>
      <c r="DD75">
        <v>12.9</v>
      </c>
      <c r="DE75">
        <v>3.8</v>
      </c>
      <c r="DF75">
        <v>13.64</v>
      </c>
      <c r="DG75">
        <v>0.73</v>
      </c>
      <c r="DH75">
        <v>2.41</v>
      </c>
      <c r="DI75">
        <v>0.33</v>
      </c>
      <c r="DJ75">
        <v>3.35</v>
      </c>
      <c r="DK75">
        <v>0.44</v>
      </c>
      <c r="DL75">
        <v>43.6</v>
      </c>
      <c r="DM75">
        <v>2.7</v>
      </c>
      <c r="DN75">
        <v>39</v>
      </c>
      <c r="DO75">
        <v>1.6</v>
      </c>
      <c r="DP75">
        <v>45</v>
      </c>
      <c r="DQ75">
        <v>19</v>
      </c>
      <c r="DR75">
        <v>3.875E-5</v>
      </c>
      <c r="DS75">
        <v>9.5999999999999991E-7</v>
      </c>
      <c r="DT75" s="2">
        <v>109400</v>
      </c>
      <c r="DU75" s="2">
        <v>3300</v>
      </c>
      <c r="DV75" s="2">
        <v>2051000</v>
      </c>
      <c r="DW75" s="2">
        <v>65000</v>
      </c>
      <c r="DX75">
        <v>40</v>
      </c>
      <c r="DY75">
        <v>240</v>
      </c>
      <c r="DZ75" s="2">
        <v>196400</v>
      </c>
      <c r="EA75" s="2">
        <v>8600</v>
      </c>
      <c r="EB75">
        <v>6460</v>
      </c>
      <c r="EC75">
        <v>250</v>
      </c>
      <c r="ED75" s="2">
        <v>737000</v>
      </c>
      <c r="EE75" s="2">
        <v>38000</v>
      </c>
      <c r="EF75">
        <v>5740</v>
      </c>
      <c r="EG75">
        <v>390</v>
      </c>
      <c r="EH75" s="2">
        <v>19700</v>
      </c>
      <c r="EI75" s="2">
        <v>1200</v>
      </c>
      <c r="EJ75">
        <v>5210</v>
      </c>
      <c r="EK75">
        <v>370</v>
      </c>
      <c r="EL75">
        <v>6510</v>
      </c>
      <c r="EM75">
        <v>390</v>
      </c>
      <c r="EN75">
        <v>3840</v>
      </c>
      <c r="EO75">
        <v>250</v>
      </c>
      <c r="EP75">
        <v>5020</v>
      </c>
      <c r="EQ75">
        <v>250</v>
      </c>
      <c r="ER75">
        <v>11380</v>
      </c>
      <c r="ES75">
        <v>610</v>
      </c>
      <c r="ET75" s="2">
        <v>19300</v>
      </c>
      <c r="EU75" s="2">
        <v>1000</v>
      </c>
      <c r="EV75" s="2">
        <v>41000</v>
      </c>
      <c r="EW75" s="2">
        <v>2100</v>
      </c>
      <c r="EX75" s="2">
        <v>43900</v>
      </c>
      <c r="EY75" s="2">
        <v>2200</v>
      </c>
      <c r="EZ75" s="2">
        <v>50600</v>
      </c>
      <c r="FA75" s="2">
        <v>2600</v>
      </c>
      <c r="FB75" s="2">
        <v>23300</v>
      </c>
      <c r="FC75" s="2">
        <v>1300</v>
      </c>
      <c r="FD75" s="2">
        <v>32700</v>
      </c>
      <c r="FE75" s="2">
        <v>1800</v>
      </c>
      <c r="FF75" s="2">
        <v>24900</v>
      </c>
      <c r="FG75" s="2">
        <v>1200</v>
      </c>
      <c r="FH75">
        <v>51</v>
      </c>
      <c r="FI75">
        <v>15</v>
      </c>
      <c r="FJ75">
        <v>1020</v>
      </c>
      <c r="FK75">
        <v>55</v>
      </c>
      <c r="FL75">
        <v>163</v>
      </c>
      <c r="FM75">
        <v>22</v>
      </c>
      <c r="FN75">
        <v>542</v>
      </c>
      <c r="FO75">
        <v>71</v>
      </c>
      <c r="FP75">
        <v>12400</v>
      </c>
      <c r="FQ75">
        <v>770</v>
      </c>
      <c r="FR75">
        <v>13900</v>
      </c>
      <c r="FS75">
        <v>580</v>
      </c>
      <c r="FT75">
        <v>7.9</v>
      </c>
      <c r="FU75">
        <v>3.3</v>
      </c>
      <c r="FV75" t="s">
        <v>459</v>
      </c>
      <c r="FW75">
        <v>0</v>
      </c>
      <c r="FX75">
        <v>1.5911</v>
      </c>
      <c r="FY75">
        <v>0.88773999999999997</v>
      </c>
      <c r="FZ75">
        <v>360.84</v>
      </c>
      <c r="GA75">
        <v>0.22453999999999999</v>
      </c>
      <c r="GB75">
        <v>2.2362000000000002</v>
      </c>
      <c r="GC75">
        <v>0.93988000000000005</v>
      </c>
      <c r="GD75">
        <v>5.8325000000000002E-2</v>
      </c>
      <c r="GE75">
        <v>8.2249000000000003E-2</v>
      </c>
      <c r="GF75">
        <v>0</v>
      </c>
      <c r="GG75">
        <v>0.17813999999999999</v>
      </c>
      <c r="GH75">
        <v>0.10503999999999999</v>
      </c>
      <c r="GI75">
        <v>3.5869999999999999E-2</v>
      </c>
      <c r="GJ75">
        <v>9.6687999999999996E-2</v>
      </c>
      <c r="GK75">
        <v>3.9954000000000003E-2</v>
      </c>
      <c r="GL75">
        <v>0.15640000000000001</v>
      </c>
      <c r="GM75">
        <v>2.9973E-2</v>
      </c>
      <c r="GN75">
        <v>0.2172</v>
      </c>
      <c r="GO75">
        <v>4.0150999999999999E-2</v>
      </c>
      <c r="GP75">
        <v>0.37236999999999998</v>
      </c>
      <c r="GQ75">
        <v>8.0597000000000002E-2</v>
      </c>
      <c r="GR75">
        <v>805.97</v>
      </c>
      <c r="GS75">
        <v>2.5508999999999999</v>
      </c>
      <c r="GT75">
        <v>4.3948000000000001E-2</v>
      </c>
      <c r="GU75">
        <v>4.1799999999999997E-2</v>
      </c>
      <c r="GV75">
        <v>5.4757E-2</v>
      </c>
      <c r="GW75">
        <v>4.6399000000000003E-2</v>
      </c>
      <c r="GX75">
        <v>1.0401000000000001E-2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</row>
    <row r="76" spans="1:263" x14ac:dyDescent="0.25">
      <c r="A76" t="s">
        <v>675</v>
      </c>
      <c r="B76" t="s">
        <v>455</v>
      </c>
      <c r="C76" t="s">
        <v>676</v>
      </c>
      <c r="D76" t="s">
        <v>457</v>
      </c>
      <c r="E76" s="1">
        <v>0.50053206018518515</v>
      </c>
      <c r="F76">
        <v>34.826999999999998</v>
      </c>
      <c r="G76" t="s">
        <v>677</v>
      </c>
      <c r="H76" s="2">
        <v>3994000</v>
      </c>
      <c r="I76" s="2">
        <v>98000</v>
      </c>
      <c r="J76" s="2">
        <v>2142000</v>
      </c>
      <c r="K76" s="2">
        <v>61000</v>
      </c>
      <c r="L76">
        <v>38790</v>
      </c>
      <c r="M76">
        <v>280</v>
      </c>
      <c r="N76" s="2">
        <v>113200</v>
      </c>
      <c r="O76" s="2">
        <v>3100</v>
      </c>
      <c r="P76" s="2">
        <v>427200</v>
      </c>
      <c r="Q76" s="2">
        <v>8200</v>
      </c>
      <c r="R76">
        <v>7490</v>
      </c>
      <c r="S76">
        <v>210</v>
      </c>
      <c r="T76" s="2">
        <v>886000</v>
      </c>
      <c r="U76" s="2">
        <v>24000</v>
      </c>
      <c r="V76">
        <v>3680</v>
      </c>
      <c r="W76">
        <v>230</v>
      </c>
      <c r="X76">
        <v>12570</v>
      </c>
      <c r="Y76">
        <v>510</v>
      </c>
      <c r="Z76">
        <v>3290</v>
      </c>
      <c r="AA76">
        <v>200</v>
      </c>
      <c r="AB76">
        <v>3870</v>
      </c>
      <c r="AC76">
        <v>200</v>
      </c>
      <c r="AD76">
        <v>2550</v>
      </c>
      <c r="AE76">
        <v>140</v>
      </c>
      <c r="AF76">
        <v>3560</v>
      </c>
      <c r="AG76">
        <v>150</v>
      </c>
      <c r="AH76">
        <v>8830</v>
      </c>
      <c r="AI76">
        <v>340</v>
      </c>
      <c r="AJ76">
        <v>17040</v>
      </c>
      <c r="AK76">
        <v>510</v>
      </c>
      <c r="AL76" s="2">
        <v>41800</v>
      </c>
      <c r="AM76" s="2">
        <v>1100</v>
      </c>
      <c r="AN76" s="2">
        <v>50600</v>
      </c>
      <c r="AO76" s="2">
        <v>1200</v>
      </c>
      <c r="AP76" s="2">
        <v>65300</v>
      </c>
      <c r="AQ76" s="2">
        <v>1600</v>
      </c>
      <c r="AR76">
        <v>32090</v>
      </c>
      <c r="AS76">
        <v>890</v>
      </c>
      <c r="AT76" s="2">
        <v>47700</v>
      </c>
      <c r="AU76" s="2">
        <v>1000</v>
      </c>
      <c r="AV76">
        <v>33570</v>
      </c>
      <c r="AW76">
        <v>820</v>
      </c>
      <c r="AX76">
        <v>420</v>
      </c>
      <c r="AY76">
        <v>31</v>
      </c>
      <c r="AZ76">
        <v>134</v>
      </c>
      <c r="BA76">
        <v>16</v>
      </c>
      <c r="BB76">
        <v>427</v>
      </c>
      <c r="BC76">
        <v>34</v>
      </c>
      <c r="BD76">
        <v>185</v>
      </c>
      <c r="BE76">
        <v>31</v>
      </c>
      <c r="BF76">
        <v>333</v>
      </c>
      <c r="BG76">
        <v>75</v>
      </c>
      <c r="BH76">
        <v>114</v>
      </c>
      <c r="BI76">
        <v>23</v>
      </c>
      <c r="BJ76">
        <v>4060</v>
      </c>
      <c r="BK76">
        <v>120</v>
      </c>
      <c r="BL76">
        <v>0</v>
      </c>
      <c r="BM76">
        <v>1</v>
      </c>
      <c r="BN76" s="2">
        <v>628000</v>
      </c>
      <c r="BO76" s="2">
        <v>20000</v>
      </c>
      <c r="BP76">
        <v>16</v>
      </c>
      <c r="BQ76">
        <v>25</v>
      </c>
      <c r="BR76" s="2">
        <v>1033000</v>
      </c>
      <c r="BS76" s="2">
        <v>29000</v>
      </c>
      <c r="BT76">
        <v>4150</v>
      </c>
      <c r="BU76">
        <v>110</v>
      </c>
      <c r="BV76">
        <v>452</v>
      </c>
      <c r="BW76">
        <v>14</v>
      </c>
      <c r="BX76">
        <v>5730</v>
      </c>
      <c r="BY76">
        <v>150</v>
      </c>
      <c r="BZ76">
        <v>18.3</v>
      </c>
      <c r="CA76">
        <v>1.1000000000000001</v>
      </c>
      <c r="CB76">
        <v>61.6</v>
      </c>
      <c r="CC76">
        <v>2.5</v>
      </c>
      <c r="CD76">
        <v>11.82</v>
      </c>
      <c r="CE76">
        <v>0.72</v>
      </c>
      <c r="CF76">
        <v>81.599999999999994</v>
      </c>
      <c r="CG76">
        <v>4.2</v>
      </c>
      <c r="CH76">
        <v>63.7</v>
      </c>
      <c r="CI76">
        <v>3.4</v>
      </c>
      <c r="CJ76">
        <v>21.81</v>
      </c>
      <c r="CK76">
        <v>0.92</v>
      </c>
      <c r="CL76">
        <v>202.8</v>
      </c>
      <c r="CM76">
        <v>7.7</v>
      </c>
      <c r="CN76">
        <v>53.2</v>
      </c>
      <c r="CO76">
        <v>1.6</v>
      </c>
      <c r="CP76">
        <v>554</v>
      </c>
      <c r="CQ76">
        <v>15</v>
      </c>
      <c r="CR76">
        <v>158.9</v>
      </c>
      <c r="CS76">
        <v>3.9</v>
      </c>
      <c r="CT76">
        <v>624</v>
      </c>
      <c r="CU76">
        <v>16</v>
      </c>
      <c r="CV76">
        <v>99.2</v>
      </c>
      <c r="CW76">
        <v>2.7</v>
      </c>
      <c r="CX76">
        <v>703</v>
      </c>
      <c r="CY76">
        <v>15</v>
      </c>
      <c r="CZ76">
        <v>104.2</v>
      </c>
      <c r="DA76">
        <v>2.6</v>
      </c>
      <c r="DB76">
        <v>170</v>
      </c>
      <c r="DC76">
        <v>31</v>
      </c>
      <c r="DD76">
        <v>16.5</v>
      </c>
      <c r="DE76">
        <v>4.0999999999999996</v>
      </c>
      <c r="DF76">
        <v>5.67</v>
      </c>
      <c r="DG76">
        <v>0.46</v>
      </c>
      <c r="DH76">
        <v>2.73</v>
      </c>
      <c r="DI76">
        <v>0.46</v>
      </c>
      <c r="DJ76">
        <v>2.06</v>
      </c>
      <c r="DK76">
        <v>0.46</v>
      </c>
      <c r="DL76">
        <v>0.4</v>
      </c>
      <c r="DM76">
        <v>0.08</v>
      </c>
      <c r="DN76">
        <v>11.39</v>
      </c>
      <c r="DO76">
        <v>0.35</v>
      </c>
      <c r="DP76">
        <v>-3.3227E-3</v>
      </c>
      <c r="DQ76">
        <v>1.7E-6</v>
      </c>
      <c r="DR76">
        <v>1.1219999999999999E-5</v>
      </c>
      <c r="DS76">
        <v>2.7000000000000001E-7</v>
      </c>
      <c r="DT76" s="2">
        <v>112500</v>
      </c>
      <c r="DU76" s="2">
        <v>3100</v>
      </c>
      <c r="DV76" s="2">
        <v>2107000</v>
      </c>
      <c r="DW76" s="2">
        <v>61000</v>
      </c>
      <c r="DX76">
        <v>-170</v>
      </c>
      <c r="DY76">
        <v>280</v>
      </c>
      <c r="DZ76" s="2">
        <v>310200</v>
      </c>
      <c r="EA76" s="2">
        <v>8200</v>
      </c>
      <c r="EB76">
        <v>6790</v>
      </c>
      <c r="EC76">
        <v>200</v>
      </c>
      <c r="ED76" s="2">
        <v>886000</v>
      </c>
      <c r="EE76" s="2">
        <v>24000</v>
      </c>
      <c r="EF76">
        <v>3680</v>
      </c>
      <c r="EG76">
        <v>230</v>
      </c>
      <c r="EH76">
        <v>12570</v>
      </c>
      <c r="EI76">
        <v>510</v>
      </c>
      <c r="EJ76">
        <v>3290</v>
      </c>
      <c r="EK76">
        <v>200</v>
      </c>
      <c r="EL76">
        <v>3870</v>
      </c>
      <c r="EM76">
        <v>200</v>
      </c>
      <c r="EN76">
        <v>2550</v>
      </c>
      <c r="EO76">
        <v>140</v>
      </c>
      <c r="EP76">
        <v>3560</v>
      </c>
      <c r="EQ76">
        <v>150</v>
      </c>
      <c r="ER76">
        <v>8830</v>
      </c>
      <c r="ES76">
        <v>340</v>
      </c>
      <c r="ET76">
        <v>17040</v>
      </c>
      <c r="EU76">
        <v>510</v>
      </c>
      <c r="EV76" s="2">
        <v>41800</v>
      </c>
      <c r="EW76" s="2">
        <v>1100</v>
      </c>
      <c r="EX76" s="2">
        <v>50600</v>
      </c>
      <c r="EY76" s="2">
        <v>1200</v>
      </c>
      <c r="EZ76" s="2">
        <v>65300</v>
      </c>
      <c r="FA76" s="2">
        <v>1600</v>
      </c>
      <c r="FB76">
        <v>32090</v>
      </c>
      <c r="FC76">
        <v>890</v>
      </c>
      <c r="FD76" s="2">
        <v>47700</v>
      </c>
      <c r="FE76" s="2">
        <v>1000</v>
      </c>
      <c r="FF76">
        <v>33570</v>
      </c>
      <c r="FG76">
        <v>820</v>
      </c>
      <c r="FH76">
        <v>65</v>
      </c>
      <c r="FI76">
        <v>16</v>
      </c>
      <c r="FJ76">
        <v>424</v>
      </c>
      <c r="FK76">
        <v>34</v>
      </c>
      <c r="FL76">
        <v>185</v>
      </c>
      <c r="FM76">
        <v>31</v>
      </c>
      <c r="FN76">
        <v>333</v>
      </c>
      <c r="FO76">
        <v>75</v>
      </c>
      <c r="FP76">
        <v>114</v>
      </c>
      <c r="FQ76">
        <v>23</v>
      </c>
      <c r="FR76">
        <v>4060</v>
      </c>
      <c r="FS76">
        <v>120</v>
      </c>
      <c r="FT76">
        <v>-5.8865600000000001E-4</v>
      </c>
      <c r="FU76">
        <v>2.4999999999999999E-8</v>
      </c>
      <c r="FV76" t="s">
        <v>459</v>
      </c>
      <c r="FW76">
        <v>0</v>
      </c>
      <c r="FX76">
        <v>0.99526000000000003</v>
      </c>
      <c r="FY76">
        <v>1.1840999999999999</v>
      </c>
      <c r="FZ76">
        <v>441.78</v>
      </c>
      <c r="GA76">
        <v>0.30149999999999999</v>
      </c>
      <c r="GB76">
        <v>2.0383</v>
      </c>
      <c r="GC76">
        <v>1.9298</v>
      </c>
      <c r="GD76">
        <v>0</v>
      </c>
      <c r="GE76">
        <v>6.0428000000000003E-2</v>
      </c>
      <c r="GF76">
        <v>0</v>
      </c>
      <c r="GG76">
        <v>0.18783</v>
      </c>
      <c r="GH76">
        <v>0.11079</v>
      </c>
      <c r="GI76">
        <v>0</v>
      </c>
      <c r="GJ76">
        <v>0.21381</v>
      </c>
      <c r="GK76">
        <v>3.7004000000000002E-2</v>
      </c>
      <c r="GL76">
        <v>0.18967000000000001</v>
      </c>
      <c r="GM76">
        <v>7.7671000000000004E-2</v>
      </c>
      <c r="GN76">
        <v>0.32878000000000002</v>
      </c>
      <c r="GO76">
        <v>3.5790000000000002E-2</v>
      </c>
      <c r="GP76">
        <v>0.31578000000000001</v>
      </c>
      <c r="GQ76">
        <v>4.6421999999999998E-2</v>
      </c>
      <c r="GR76">
        <v>464.22</v>
      </c>
      <c r="GS76">
        <v>2.2715999999999998</v>
      </c>
      <c r="GT76">
        <v>3.6173999999999998E-2</v>
      </c>
      <c r="GU76">
        <v>7.6451000000000005E-2</v>
      </c>
      <c r="GV76">
        <v>5.7437000000000002E-2</v>
      </c>
      <c r="GW76">
        <v>0</v>
      </c>
      <c r="GX76">
        <v>8.6803999999999996E-3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</row>
    <row r="77" spans="1:263" x14ac:dyDescent="0.25">
      <c r="A77" t="s">
        <v>678</v>
      </c>
      <c r="B77" t="s">
        <v>455</v>
      </c>
      <c r="C77" t="s">
        <v>679</v>
      </c>
      <c r="D77" t="s">
        <v>457</v>
      </c>
      <c r="E77" s="1">
        <v>0.50125625000000007</v>
      </c>
      <c r="F77">
        <v>21.552</v>
      </c>
      <c r="G77" t="s">
        <v>680</v>
      </c>
      <c r="H77" s="2">
        <v>206000</v>
      </c>
      <c r="I77" s="2">
        <v>10000</v>
      </c>
      <c r="J77" s="2">
        <v>43900</v>
      </c>
      <c r="K77" s="2">
        <v>7800</v>
      </c>
      <c r="L77">
        <v>40020</v>
      </c>
      <c r="M77">
        <v>360</v>
      </c>
      <c r="N77">
        <v>840</v>
      </c>
      <c r="O77">
        <v>170</v>
      </c>
      <c r="P77" s="2">
        <v>117500</v>
      </c>
      <c r="Q77" s="2">
        <v>1000</v>
      </c>
      <c r="R77">
        <v>722</v>
      </c>
      <c r="S77">
        <v>66</v>
      </c>
      <c r="T77">
        <v>140</v>
      </c>
      <c r="U77">
        <v>140</v>
      </c>
      <c r="V77">
        <v>23</v>
      </c>
      <c r="W77">
        <v>19</v>
      </c>
      <c r="X77">
        <v>0</v>
      </c>
      <c r="Y77">
        <v>1</v>
      </c>
      <c r="Z77">
        <v>0</v>
      </c>
      <c r="AA77">
        <v>1</v>
      </c>
      <c r="AB77">
        <v>0</v>
      </c>
      <c r="AC77">
        <v>1</v>
      </c>
      <c r="AD77">
        <v>4.4000000000000004</v>
      </c>
      <c r="AE77">
        <v>6.2</v>
      </c>
      <c r="AF77">
        <v>4.5</v>
      </c>
      <c r="AG77">
        <v>6.4</v>
      </c>
      <c r="AH77">
        <v>9.1</v>
      </c>
      <c r="AI77">
        <v>8.8000000000000007</v>
      </c>
      <c r="AJ77">
        <v>14</v>
      </c>
      <c r="AK77">
        <v>14</v>
      </c>
      <c r="AL77">
        <v>12</v>
      </c>
      <c r="AM77">
        <v>12</v>
      </c>
      <c r="AN77">
        <v>13</v>
      </c>
      <c r="AO77">
        <v>15</v>
      </c>
      <c r="AP77">
        <v>16</v>
      </c>
      <c r="AQ77">
        <v>14</v>
      </c>
      <c r="AR77">
        <v>23</v>
      </c>
      <c r="AS77">
        <v>20</v>
      </c>
      <c r="AT77">
        <v>4.5</v>
      </c>
      <c r="AU77">
        <v>6.4</v>
      </c>
      <c r="AV77">
        <v>4.5</v>
      </c>
      <c r="AW77">
        <v>6.4</v>
      </c>
      <c r="AX77">
        <v>316</v>
      </c>
      <c r="AY77">
        <v>33</v>
      </c>
      <c r="AZ77">
        <v>95</v>
      </c>
      <c r="BA77">
        <v>17</v>
      </c>
      <c r="BB77">
        <v>13.3</v>
      </c>
      <c r="BC77">
        <v>5.7</v>
      </c>
      <c r="BD77">
        <v>8</v>
      </c>
      <c r="BE77">
        <v>4.8</v>
      </c>
      <c r="BF77">
        <v>11.4</v>
      </c>
      <c r="BG77">
        <v>9.6999999999999993</v>
      </c>
      <c r="BH77">
        <v>2.2000000000000002</v>
      </c>
      <c r="BI77">
        <v>4.4000000000000004</v>
      </c>
      <c r="BJ77">
        <v>5</v>
      </c>
      <c r="BK77">
        <v>3.4</v>
      </c>
      <c r="BL77">
        <v>0</v>
      </c>
      <c r="BM77">
        <v>1</v>
      </c>
      <c r="BN77" s="2">
        <v>190000</v>
      </c>
      <c r="BO77" s="2">
        <v>340000</v>
      </c>
      <c r="BP77">
        <v>-70</v>
      </c>
      <c r="BQ77">
        <v>150</v>
      </c>
      <c r="BR77" s="2">
        <v>1400</v>
      </c>
      <c r="BS77" s="2">
        <v>1600</v>
      </c>
      <c r="BT77">
        <v>36</v>
      </c>
      <c r="BU77">
        <v>41</v>
      </c>
      <c r="BV77">
        <v>51</v>
      </c>
      <c r="BW77">
        <v>80</v>
      </c>
      <c r="BX77">
        <v>160</v>
      </c>
      <c r="BY77">
        <v>200</v>
      </c>
      <c r="BZ77">
        <v>2.2000000000000002</v>
      </c>
      <c r="CA77">
        <v>2.5</v>
      </c>
      <c r="CB77">
        <v>0.49</v>
      </c>
      <c r="CC77">
        <v>0.56999999999999995</v>
      </c>
      <c r="CD77">
        <v>0.36</v>
      </c>
      <c r="CE77">
        <v>0.72</v>
      </c>
      <c r="CF77">
        <v>-1.0013960000000001E-3</v>
      </c>
      <c r="CG77">
        <v>1.9000000000000001E-8</v>
      </c>
      <c r="CH77">
        <v>3.7</v>
      </c>
      <c r="CI77">
        <v>7.5</v>
      </c>
      <c r="CJ77">
        <v>0.92</v>
      </c>
      <c r="CK77">
        <v>0.79</v>
      </c>
      <c r="CL77">
        <v>2.9</v>
      </c>
      <c r="CM77">
        <v>2.9</v>
      </c>
      <c r="CN77">
        <v>0.7</v>
      </c>
      <c r="CO77">
        <v>0.82</v>
      </c>
      <c r="CP77">
        <v>5</v>
      </c>
      <c r="CQ77">
        <v>2.2999999999999998</v>
      </c>
      <c r="CR77">
        <v>1.2</v>
      </c>
      <c r="CS77">
        <v>1.8</v>
      </c>
      <c r="CT77">
        <v>2.2000000000000002</v>
      </c>
      <c r="CU77">
        <v>2.5</v>
      </c>
      <c r="CV77">
        <v>3.4</v>
      </c>
      <c r="CW77">
        <v>3.2</v>
      </c>
      <c r="CX77">
        <v>9</v>
      </c>
      <c r="CY77">
        <v>10</v>
      </c>
      <c r="CZ77">
        <v>0.16</v>
      </c>
      <c r="DA77">
        <v>0.31</v>
      </c>
      <c r="DB77">
        <v>80</v>
      </c>
      <c r="DC77">
        <v>110</v>
      </c>
      <c r="DD77">
        <v>2.9</v>
      </c>
      <c r="DE77">
        <v>8.1999999999999993</v>
      </c>
      <c r="DF77">
        <v>0.89</v>
      </c>
      <c r="DG77">
        <v>0.46</v>
      </c>
      <c r="DH77">
        <v>0.59</v>
      </c>
      <c r="DI77">
        <v>0.48</v>
      </c>
      <c r="DJ77">
        <v>0.46</v>
      </c>
      <c r="DK77">
        <v>0.59</v>
      </c>
      <c r="DL77">
        <v>0.35</v>
      </c>
      <c r="DM77">
        <v>0.7</v>
      </c>
      <c r="DN77">
        <v>0.14000000000000001</v>
      </c>
      <c r="DO77">
        <v>0.19</v>
      </c>
      <c r="DP77">
        <v>-3.2885700000000002E-3</v>
      </c>
      <c r="DQ77">
        <v>4.5999999999999999E-7</v>
      </c>
      <c r="DR77">
        <v>2.2000000000000001E-6</v>
      </c>
      <c r="DS77">
        <v>2.3E-6</v>
      </c>
      <c r="DT77">
        <v>160</v>
      </c>
      <c r="DU77">
        <v>170</v>
      </c>
      <c r="DV77" s="2">
        <v>7000000</v>
      </c>
      <c r="DW77" s="2">
        <v>1300000</v>
      </c>
      <c r="DX77">
        <v>700</v>
      </c>
      <c r="DY77">
        <v>1600</v>
      </c>
      <c r="DZ77" s="2">
        <v>2700</v>
      </c>
      <c r="EA77" s="2">
        <v>3100</v>
      </c>
      <c r="EB77">
        <v>800</v>
      </c>
      <c r="EC77">
        <v>1200</v>
      </c>
      <c r="ED77" s="2">
        <v>25000</v>
      </c>
      <c r="EE77" s="2">
        <v>32000</v>
      </c>
      <c r="EF77">
        <v>450</v>
      </c>
      <c r="EG77">
        <v>500</v>
      </c>
      <c r="EH77">
        <v>100</v>
      </c>
      <c r="EI77">
        <v>120</v>
      </c>
      <c r="EJ77">
        <v>100</v>
      </c>
      <c r="EK77">
        <v>200</v>
      </c>
      <c r="EL77">
        <v>-4.7510919999999998E-2</v>
      </c>
      <c r="EM77">
        <v>7.1999999999999999E-7</v>
      </c>
      <c r="EN77">
        <v>150</v>
      </c>
      <c r="EO77">
        <v>300</v>
      </c>
      <c r="EP77">
        <v>150</v>
      </c>
      <c r="EQ77">
        <v>130</v>
      </c>
      <c r="ER77">
        <v>120</v>
      </c>
      <c r="ES77">
        <v>130</v>
      </c>
      <c r="ET77">
        <v>220</v>
      </c>
      <c r="EU77">
        <v>260</v>
      </c>
      <c r="EV77">
        <v>370</v>
      </c>
      <c r="EW77">
        <v>170</v>
      </c>
      <c r="EX77">
        <v>370</v>
      </c>
      <c r="EY77">
        <v>570</v>
      </c>
      <c r="EZ77">
        <v>220</v>
      </c>
      <c r="FA77">
        <v>260</v>
      </c>
      <c r="FB77" s="2">
        <v>1100</v>
      </c>
      <c r="FC77" s="2">
        <v>1000</v>
      </c>
      <c r="FD77">
        <v>600</v>
      </c>
      <c r="FE77">
        <v>710</v>
      </c>
      <c r="FF77">
        <v>50</v>
      </c>
      <c r="FG77">
        <v>100</v>
      </c>
      <c r="FH77">
        <v>12</v>
      </c>
      <c r="FI77">
        <v>33</v>
      </c>
      <c r="FJ77">
        <v>66</v>
      </c>
      <c r="FK77">
        <v>35</v>
      </c>
      <c r="FL77">
        <v>40</v>
      </c>
      <c r="FM77">
        <v>33</v>
      </c>
      <c r="FN77">
        <v>75</v>
      </c>
      <c r="FO77">
        <v>96</v>
      </c>
      <c r="FP77">
        <v>100</v>
      </c>
      <c r="FQ77">
        <v>200</v>
      </c>
      <c r="FR77">
        <v>50</v>
      </c>
      <c r="FS77">
        <v>68</v>
      </c>
      <c r="FT77">
        <v>-5.8915499999999995E-4</v>
      </c>
      <c r="FU77">
        <v>6.5000000000000003E-9</v>
      </c>
      <c r="FV77" t="s">
        <v>459</v>
      </c>
      <c r="FW77">
        <v>0</v>
      </c>
      <c r="FX77">
        <v>72.247</v>
      </c>
      <c r="FY77">
        <v>83.655000000000001</v>
      </c>
      <c r="FZ77">
        <v>24732</v>
      </c>
      <c r="GA77">
        <v>19.829000000000001</v>
      </c>
      <c r="GB77">
        <v>174.22</v>
      </c>
      <c r="GC77">
        <v>3.7759999999999998</v>
      </c>
      <c r="GD77">
        <v>2.9047999999999998</v>
      </c>
      <c r="GE77">
        <v>0</v>
      </c>
      <c r="GF77">
        <v>0</v>
      </c>
      <c r="GG77">
        <v>17.594000000000001</v>
      </c>
      <c r="GH77">
        <v>5.1912000000000003</v>
      </c>
      <c r="GI77">
        <v>1.7866</v>
      </c>
      <c r="GJ77">
        <v>0</v>
      </c>
      <c r="GK77">
        <v>0.64837</v>
      </c>
      <c r="GL77">
        <v>2.7530000000000001</v>
      </c>
      <c r="GM77">
        <v>1.1132</v>
      </c>
      <c r="GN77">
        <v>6.6590999999999996</v>
      </c>
      <c r="GO77">
        <v>1.7698</v>
      </c>
      <c r="GP77">
        <v>0</v>
      </c>
      <c r="GQ77">
        <v>0.64444999999999997</v>
      </c>
      <c r="GR77">
        <v>6444.5</v>
      </c>
      <c r="GS77">
        <v>197.85</v>
      </c>
      <c r="GT77">
        <v>3.2896000000000001</v>
      </c>
      <c r="GU77">
        <v>4.4865000000000004</v>
      </c>
      <c r="GV77">
        <v>4.2013999999999996</v>
      </c>
      <c r="GW77">
        <v>0</v>
      </c>
      <c r="GX77">
        <v>0.40153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</row>
    <row r="78" spans="1:263" x14ac:dyDescent="0.25">
      <c r="A78" t="s">
        <v>681</v>
      </c>
      <c r="B78" t="s">
        <v>455</v>
      </c>
      <c r="C78" t="s">
        <v>682</v>
      </c>
      <c r="D78" t="s">
        <v>457</v>
      </c>
      <c r="E78" s="1">
        <v>0.50182673611111117</v>
      </c>
      <c r="F78">
        <v>33.085999999999999</v>
      </c>
      <c r="G78" t="s">
        <v>683</v>
      </c>
      <c r="H78" s="2">
        <v>3552000</v>
      </c>
      <c r="I78" s="2">
        <v>83000</v>
      </c>
      <c r="J78" s="2">
        <v>2172000</v>
      </c>
      <c r="K78" s="2">
        <v>64000</v>
      </c>
      <c r="L78">
        <v>38960</v>
      </c>
      <c r="M78">
        <v>280</v>
      </c>
      <c r="N78" s="2">
        <v>115700</v>
      </c>
      <c r="O78" s="2">
        <v>3300</v>
      </c>
      <c r="P78" s="2">
        <v>371000</v>
      </c>
      <c r="Q78" s="2">
        <v>7100</v>
      </c>
      <c r="R78">
        <v>10210</v>
      </c>
      <c r="S78">
        <v>330</v>
      </c>
      <c r="T78" s="2">
        <v>559000</v>
      </c>
      <c r="U78" s="2">
        <v>16000</v>
      </c>
      <c r="V78">
        <v>8480</v>
      </c>
      <c r="W78">
        <v>460</v>
      </c>
      <c r="X78" s="2">
        <v>26700</v>
      </c>
      <c r="Y78" s="2">
        <v>1200</v>
      </c>
      <c r="Z78">
        <v>7160</v>
      </c>
      <c r="AA78">
        <v>380</v>
      </c>
      <c r="AB78">
        <v>9150</v>
      </c>
      <c r="AC78">
        <v>500</v>
      </c>
      <c r="AD78">
        <v>5480</v>
      </c>
      <c r="AE78">
        <v>260</v>
      </c>
      <c r="AF78">
        <v>3510</v>
      </c>
      <c r="AG78">
        <v>180</v>
      </c>
      <c r="AH78">
        <v>13840</v>
      </c>
      <c r="AI78">
        <v>440</v>
      </c>
      <c r="AJ78">
        <v>20460</v>
      </c>
      <c r="AK78">
        <v>660</v>
      </c>
      <c r="AL78" s="2">
        <v>37800</v>
      </c>
      <c r="AM78" s="2">
        <v>1300</v>
      </c>
      <c r="AN78" s="2">
        <v>35800</v>
      </c>
      <c r="AO78" s="2">
        <v>1100</v>
      </c>
      <c r="AP78" s="2">
        <v>38000</v>
      </c>
      <c r="AQ78" s="2">
        <v>1200</v>
      </c>
      <c r="AR78">
        <v>16940</v>
      </c>
      <c r="AS78">
        <v>530</v>
      </c>
      <c r="AT78">
        <v>22880</v>
      </c>
      <c r="AU78">
        <v>860</v>
      </c>
      <c r="AV78">
        <v>14900</v>
      </c>
      <c r="AW78">
        <v>490</v>
      </c>
      <c r="AX78">
        <v>312</v>
      </c>
      <c r="AY78">
        <v>21</v>
      </c>
      <c r="AZ78">
        <v>99</v>
      </c>
      <c r="BA78">
        <v>15</v>
      </c>
      <c r="BB78">
        <v>291</v>
      </c>
      <c r="BC78">
        <v>27</v>
      </c>
      <c r="BD78">
        <v>127</v>
      </c>
      <c r="BE78">
        <v>17</v>
      </c>
      <c r="BF78">
        <v>333</v>
      </c>
      <c r="BG78">
        <v>56</v>
      </c>
      <c r="BH78">
        <v>109</v>
      </c>
      <c r="BI78">
        <v>23</v>
      </c>
      <c r="BJ78">
        <v>2153</v>
      </c>
      <c r="BK78">
        <v>82</v>
      </c>
      <c r="BL78">
        <v>0</v>
      </c>
      <c r="BM78">
        <v>1</v>
      </c>
      <c r="BN78" s="2">
        <v>470000</v>
      </c>
      <c r="BO78" s="2">
        <v>16000</v>
      </c>
      <c r="BP78">
        <v>39</v>
      </c>
      <c r="BQ78">
        <v>28</v>
      </c>
      <c r="BR78" s="2">
        <v>1059000</v>
      </c>
      <c r="BS78" s="2">
        <v>31000</v>
      </c>
      <c r="BT78">
        <v>3420</v>
      </c>
      <c r="BU78">
        <v>95</v>
      </c>
      <c r="BV78">
        <v>636</v>
      </c>
      <c r="BW78">
        <v>22</v>
      </c>
      <c r="BX78">
        <v>3630</v>
      </c>
      <c r="BY78">
        <v>110</v>
      </c>
      <c r="BZ78">
        <v>42.3</v>
      </c>
      <c r="CA78">
        <v>2.2999999999999998</v>
      </c>
      <c r="CB78">
        <v>131.1</v>
      </c>
      <c r="CC78">
        <v>5.8</v>
      </c>
      <c r="CD78">
        <v>25.8</v>
      </c>
      <c r="CE78">
        <v>1.4</v>
      </c>
      <c r="CF78">
        <v>193</v>
      </c>
      <c r="CG78">
        <v>11</v>
      </c>
      <c r="CH78">
        <v>137.1</v>
      </c>
      <c r="CI78">
        <v>6.5</v>
      </c>
      <c r="CJ78">
        <v>21.5</v>
      </c>
      <c r="CK78">
        <v>1.1000000000000001</v>
      </c>
      <c r="CL78">
        <v>319</v>
      </c>
      <c r="CM78">
        <v>10</v>
      </c>
      <c r="CN78">
        <v>64</v>
      </c>
      <c r="CO78">
        <v>2.1</v>
      </c>
      <c r="CP78">
        <v>502</v>
      </c>
      <c r="CQ78">
        <v>17</v>
      </c>
      <c r="CR78">
        <v>112.5</v>
      </c>
      <c r="CS78">
        <v>3.5</v>
      </c>
      <c r="CT78">
        <v>364</v>
      </c>
      <c r="CU78">
        <v>11</v>
      </c>
      <c r="CV78">
        <v>52.5</v>
      </c>
      <c r="CW78">
        <v>1.6</v>
      </c>
      <c r="CX78">
        <v>338</v>
      </c>
      <c r="CY78">
        <v>13</v>
      </c>
      <c r="CZ78">
        <v>46.3</v>
      </c>
      <c r="DA78">
        <v>1.5</v>
      </c>
      <c r="DB78">
        <v>67</v>
      </c>
      <c r="DC78">
        <v>21</v>
      </c>
      <c r="DD78">
        <v>7.8</v>
      </c>
      <c r="DE78">
        <v>3.9</v>
      </c>
      <c r="DF78">
        <v>3.86</v>
      </c>
      <c r="DG78">
        <v>0.36</v>
      </c>
      <c r="DH78">
        <v>1.88</v>
      </c>
      <c r="DI78">
        <v>0.25</v>
      </c>
      <c r="DJ78">
        <v>2.06</v>
      </c>
      <c r="DK78">
        <v>0.35</v>
      </c>
      <c r="DL78">
        <v>0.38300000000000001</v>
      </c>
      <c r="DM78">
        <v>8.1000000000000003E-2</v>
      </c>
      <c r="DN78">
        <v>6.06</v>
      </c>
      <c r="DO78">
        <v>0.23</v>
      </c>
      <c r="DP78">
        <v>-3.2374000000000001E-3</v>
      </c>
      <c r="DQ78">
        <v>1.9E-6</v>
      </c>
      <c r="DR78">
        <v>5.7100000000000004E-6</v>
      </c>
      <c r="DS78">
        <v>1.6999999999999999E-7</v>
      </c>
      <c r="DT78" s="2">
        <v>115000</v>
      </c>
      <c r="DU78" s="2">
        <v>3300</v>
      </c>
      <c r="DV78" s="2">
        <v>2137000</v>
      </c>
      <c r="DW78" s="2">
        <v>64000</v>
      </c>
      <c r="DX78">
        <v>-390</v>
      </c>
      <c r="DY78">
        <v>280</v>
      </c>
      <c r="DZ78" s="2">
        <v>254700</v>
      </c>
      <c r="EA78" s="2">
        <v>7100</v>
      </c>
      <c r="EB78">
        <v>9520</v>
      </c>
      <c r="EC78">
        <v>330</v>
      </c>
      <c r="ED78" s="2">
        <v>559000</v>
      </c>
      <c r="EE78" s="2">
        <v>16000</v>
      </c>
      <c r="EF78">
        <v>8480</v>
      </c>
      <c r="EG78">
        <v>460</v>
      </c>
      <c r="EH78" s="2">
        <v>26700</v>
      </c>
      <c r="EI78" s="2">
        <v>1200</v>
      </c>
      <c r="EJ78">
        <v>7160</v>
      </c>
      <c r="EK78">
        <v>380</v>
      </c>
      <c r="EL78">
        <v>9150</v>
      </c>
      <c r="EM78">
        <v>500</v>
      </c>
      <c r="EN78">
        <v>5480</v>
      </c>
      <c r="EO78">
        <v>260</v>
      </c>
      <c r="EP78">
        <v>3510</v>
      </c>
      <c r="EQ78">
        <v>180</v>
      </c>
      <c r="ER78">
        <v>13840</v>
      </c>
      <c r="ES78">
        <v>440</v>
      </c>
      <c r="ET78">
        <v>20460</v>
      </c>
      <c r="EU78">
        <v>660</v>
      </c>
      <c r="EV78" s="2">
        <v>37800</v>
      </c>
      <c r="EW78" s="2">
        <v>1300</v>
      </c>
      <c r="EX78" s="2">
        <v>35800</v>
      </c>
      <c r="EY78" s="2">
        <v>1100</v>
      </c>
      <c r="EZ78" s="2">
        <v>38000</v>
      </c>
      <c r="FA78" s="2">
        <v>1200</v>
      </c>
      <c r="FB78">
        <v>16940</v>
      </c>
      <c r="FC78">
        <v>530</v>
      </c>
      <c r="FD78">
        <v>22880</v>
      </c>
      <c r="FE78">
        <v>860</v>
      </c>
      <c r="FF78">
        <v>14900</v>
      </c>
      <c r="FG78">
        <v>490</v>
      </c>
      <c r="FH78">
        <v>31</v>
      </c>
      <c r="FI78">
        <v>15</v>
      </c>
      <c r="FJ78">
        <v>288</v>
      </c>
      <c r="FK78">
        <v>27</v>
      </c>
      <c r="FL78">
        <v>127</v>
      </c>
      <c r="FM78">
        <v>17</v>
      </c>
      <c r="FN78">
        <v>333</v>
      </c>
      <c r="FO78">
        <v>56</v>
      </c>
      <c r="FP78">
        <v>109</v>
      </c>
      <c r="FQ78">
        <v>23</v>
      </c>
      <c r="FR78">
        <v>2153</v>
      </c>
      <c r="FS78">
        <v>82</v>
      </c>
      <c r="FT78">
        <v>-5.8985699999999995E-4</v>
      </c>
      <c r="FU78">
        <v>2.4999999999999999E-8</v>
      </c>
      <c r="FV78" t="s">
        <v>459</v>
      </c>
      <c r="FW78">
        <v>0</v>
      </c>
      <c r="FX78">
        <v>1.5367999999999999</v>
      </c>
      <c r="FY78">
        <v>1.113</v>
      </c>
      <c r="FZ78">
        <v>405.62</v>
      </c>
      <c r="GA78">
        <v>0.30126999999999998</v>
      </c>
      <c r="GB78">
        <v>1.8412999999999999</v>
      </c>
      <c r="GC78">
        <v>1.2369000000000001</v>
      </c>
      <c r="GD78">
        <v>4.2880000000000001E-2</v>
      </c>
      <c r="GE78">
        <v>5.8703999999999999E-2</v>
      </c>
      <c r="GF78">
        <v>0</v>
      </c>
      <c r="GG78">
        <v>0</v>
      </c>
      <c r="GH78">
        <v>0</v>
      </c>
      <c r="GI78">
        <v>6.7090999999999998E-2</v>
      </c>
      <c r="GJ78">
        <v>0.21878</v>
      </c>
      <c r="GK78">
        <v>2.8209000000000001E-2</v>
      </c>
      <c r="GL78">
        <v>0.17052999999999999</v>
      </c>
      <c r="GM78">
        <v>2.9870000000000001E-2</v>
      </c>
      <c r="GN78">
        <v>0.20938999999999999</v>
      </c>
      <c r="GO78">
        <v>1.3313E-2</v>
      </c>
      <c r="GP78">
        <v>0.18542</v>
      </c>
      <c r="GQ78">
        <v>1.3350000000000001E-2</v>
      </c>
      <c r="GR78">
        <v>133.5</v>
      </c>
      <c r="GS78">
        <v>2.4668999999999999</v>
      </c>
      <c r="GT78">
        <v>6.2962000000000004E-2</v>
      </c>
      <c r="GU78">
        <v>7.3770000000000002E-2</v>
      </c>
      <c r="GV78">
        <v>7.1258000000000002E-2</v>
      </c>
      <c r="GW78">
        <v>0</v>
      </c>
      <c r="GX78">
        <v>5.0740000000000004E-3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</row>
    <row r="79" spans="1:263" x14ac:dyDescent="0.25">
      <c r="A79" t="s">
        <v>684</v>
      </c>
      <c r="B79" t="s">
        <v>455</v>
      </c>
      <c r="C79" t="s">
        <v>685</v>
      </c>
      <c r="D79" t="s">
        <v>457</v>
      </c>
      <c r="E79" s="1">
        <v>0.50263043981481481</v>
      </c>
      <c r="F79">
        <v>32.868000000000002</v>
      </c>
      <c r="G79" t="s">
        <v>686</v>
      </c>
      <c r="H79" s="2">
        <v>2872000</v>
      </c>
      <c r="I79" s="2">
        <v>91000</v>
      </c>
      <c r="J79" s="2">
        <v>2129000</v>
      </c>
      <c r="K79" s="2">
        <v>78000</v>
      </c>
      <c r="L79">
        <v>39100</v>
      </c>
      <c r="M79">
        <v>310</v>
      </c>
      <c r="N79" s="2">
        <v>113600</v>
      </c>
      <c r="O79" s="2">
        <v>4000</v>
      </c>
      <c r="P79" s="2">
        <v>369500</v>
      </c>
      <c r="Q79" s="2">
        <v>8200</v>
      </c>
      <c r="R79">
        <v>7590</v>
      </c>
      <c r="S79">
        <v>200</v>
      </c>
      <c r="T79" s="2">
        <v>119200</v>
      </c>
      <c r="U79" s="2">
        <v>4100</v>
      </c>
      <c r="V79">
        <v>1590</v>
      </c>
      <c r="W79">
        <v>130</v>
      </c>
      <c r="X79">
        <v>5090</v>
      </c>
      <c r="Y79">
        <v>300</v>
      </c>
      <c r="Z79">
        <v>1290</v>
      </c>
      <c r="AA79">
        <v>130</v>
      </c>
      <c r="AB79">
        <v>1390</v>
      </c>
      <c r="AC79">
        <v>130</v>
      </c>
      <c r="AD79">
        <v>692</v>
      </c>
      <c r="AE79">
        <v>54</v>
      </c>
      <c r="AF79">
        <v>1115</v>
      </c>
      <c r="AG79">
        <v>75</v>
      </c>
      <c r="AH79">
        <v>1630</v>
      </c>
      <c r="AI79">
        <v>110</v>
      </c>
      <c r="AJ79">
        <v>2590</v>
      </c>
      <c r="AK79">
        <v>150</v>
      </c>
      <c r="AL79">
        <v>5160</v>
      </c>
      <c r="AM79">
        <v>180</v>
      </c>
      <c r="AN79">
        <v>6180</v>
      </c>
      <c r="AO79">
        <v>260</v>
      </c>
      <c r="AP79">
        <v>8090</v>
      </c>
      <c r="AQ79">
        <v>310</v>
      </c>
      <c r="AR79">
        <v>4200</v>
      </c>
      <c r="AS79">
        <v>230</v>
      </c>
      <c r="AT79">
        <v>7110</v>
      </c>
      <c r="AU79">
        <v>280</v>
      </c>
      <c r="AV79">
        <v>6480</v>
      </c>
      <c r="AW79">
        <v>260</v>
      </c>
      <c r="AX79">
        <v>297</v>
      </c>
      <c r="AY79">
        <v>22</v>
      </c>
      <c r="AZ79">
        <v>81</v>
      </c>
      <c r="BA79">
        <v>11</v>
      </c>
      <c r="BB79">
        <v>441</v>
      </c>
      <c r="BC79">
        <v>26</v>
      </c>
      <c r="BD79">
        <v>118</v>
      </c>
      <c r="BE79">
        <v>18</v>
      </c>
      <c r="BF79">
        <v>229</v>
      </c>
      <c r="BG79">
        <v>42</v>
      </c>
      <c r="BH79">
        <v>48</v>
      </c>
      <c r="BI79">
        <v>17</v>
      </c>
      <c r="BJ79">
        <v>4640</v>
      </c>
      <c r="BK79">
        <v>150</v>
      </c>
      <c r="BL79">
        <v>0</v>
      </c>
      <c r="BM79">
        <v>1</v>
      </c>
      <c r="BN79" s="2">
        <v>385000</v>
      </c>
      <c r="BO79" s="2">
        <v>16000</v>
      </c>
      <c r="BP79">
        <v>28</v>
      </c>
      <c r="BQ79">
        <v>34</v>
      </c>
      <c r="BR79" s="2">
        <v>1041000</v>
      </c>
      <c r="BS79" s="2">
        <v>37000</v>
      </c>
      <c r="BT79">
        <v>3410</v>
      </c>
      <c r="BU79">
        <v>110</v>
      </c>
      <c r="BV79">
        <v>462</v>
      </c>
      <c r="BW79">
        <v>13</v>
      </c>
      <c r="BX79">
        <v>774</v>
      </c>
      <c r="BY79">
        <v>26</v>
      </c>
      <c r="BZ79">
        <v>7.94</v>
      </c>
      <c r="CA79">
        <v>0.66</v>
      </c>
      <c r="CB79">
        <v>25</v>
      </c>
      <c r="CC79">
        <v>1.5</v>
      </c>
      <c r="CD79">
        <v>4.67</v>
      </c>
      <c r="CE79">
        <v>0.46</v>
      </c>
      <c r="CF79">
        <v>29.2</v>
      </c>
      <c r="CG79">
        <v>2.7</v>
      </c>
      <c r="CH79">
        <v>17.3</v>
      </c>
      <c r="CI79">
        <v>1.4</v>
      </c>
      <c r="CJ79">
        <v>6.86</v>
      </c>
      <c r="CK79">
        <v>0.46</v>
      </c>
      <c r="CL79">
        <v>37.5</v>
      </c>
      <c r="CM79">
        <v>2.6</v>
      </c>
      <c r="CN79">
        <v>8.1</v>
      </c>
      <c r="CO79">
        <v>0.47</v>
      </c>
      <c r="CP79">
        <v>68.599999999999994</v>
      </c>
      <c r="CQ79">
        <v>2.4</v>
      </c>
      <c r="CR79">
        <v>19.47</v>
      </c>
      <c r="CS79">
        <v>0.83</v>
      </c>
      <c r="CT79">
        <v>77.599999999999994</v>
      </c>
      <c r="CU79">
        <v>3</v>
      </c>
      <c r="CV79">
        <v>13.04</v>
      </c>
      <c r="CW79">
        <v>0.7</v>
      </c>
      <c r="CX79">
        <v>105.1</v>
      </c>
      <c r="CY79">
        <v>4.0999999999999996</v>
      </c>
      <c r="CZ79">
        <v>20.18</v>
      </c>
      <c r="DA79">
        <v>0.82</v>
      </c>
      <c r="DB79">
        <v>56</v>
      </c>
      <c r="DC79">
        <v>22</v>
      </c>
      <c r="DD79">
        <v>3.1</v>
      </c>
      <c r="DE79">
        <v>2.8</v>
      </c>
      <c r="DF79">
        <v>5.87</v>
      </c>
      <c r="DG79">
        <v>0.34</v>
      </c>
      <c r="DH79">
        <v>1.74</v>
      </c>
      <c r="DI79">
        <v>0.26</v>
      </c>
      <c r="DJ79">
        <v>1.42</v>
      </c>
      <c r="DK79">
        <v>0.26</v>
      </c>
      <c r="DL79">
        <v>0.16900000000000001</v>
      </c>
      <c r="DM79">
        <v>5.8999999999999997E-2</v>
      </c>
      <c r="DN79">
        <v>13.07</v>
      </c>
      <c r="DO79">
        <v>0.41</v>
      </c>
      <c r="DP79">
        <v>-3.1795999999999999E-3</v>
      </c>
      <c r="DQ79">
        <v>1.9999999999999999E-6</v>
      </c>
      <c r="DR79">
        <v>1.2660000000000001E-5</v>
      </c>
      <c r="DS79">
        <v>3.4999999999999998E-7</v>
      </c>
      <c r="DT79" s="2">
        <v>112900</v>
      </c>
      <c r="DU79" s="2">
        <v>4000</v>
      </c>
      <c r="DV79" s="2">
        <v>2093000</v>
      </c>
      <c r="DW79" s="2">
        <v>78000</v>
      </c>
      <c r="DX79">
        <v>-250</v>
      </c>
      <c r="DY79">
        <v>310</v>
      </c>
      <c r="DZ79" s="2">
        <v>253300</v>
      </c>
      <c r="EA79" s="2">
        <v>8200</v>
      </c>
      <c r="EB79">
        <v>6900</v>
      </c>
      <c r="EC79">
        <v>200</v>
      </c>
      <c r="ED79" s="2">
        <v>119200</v>
      </c>
      <c r="EE79" s="2">
        <v>4100</v>
      </c>
      <c r="EF79">
        <v>1590</v>
      </c>
      <c r="EG79">
        <v>130</v>
      </c>
      <c r="EH79">
        <v>5090</v>
      </c>
      <c r="EI79">
        <v>300</v>
      </c>
      <c r="EJ79">
        <v>1290</v>
      </c>
      <c r="EK79">
        <v>130</v>
      </c>
      <c r="EL79">
        <v>1390</v>
      </c>
      <c r="EM79">
        <v>130</v>
      </c>
      <c r="EN79">
        <v>692</v>
      </c>
      <c r="EO79">
        <v>54</v>
      </c>
      <c r="EP79">
        <v>1115</v>
      </c>
      <c r="EQ79">
        <v>75</v>
      </c>
      <c r="ER79">
        <v>1630</v>
      </c>
      <c r="ES79">
        <v>110</v>
      </c>
      <c r="ET79">
        <v>2590</v>
      </c>
      <c r="EU79">
        <v>150</v>
      </c>
      <c r="EV79">
        <v>5160</v>
      </c>
      <c r="EW79">
        <v>180</v>
      </c>
      <c r="EX79">
        <v>6180</v>
      </c>
      <c r="EY79">
        <v>260</v>
      </c>
      <c r="EZ79">
        <v>8090</v>
      </c>
      <c r="FA79">
        <v>310</v>
      </c>
      <c r="FB79">
        <v>4200</v>
      </c>
      <c r="FC79">
        <v>230</v>
      </c>
      <c r="FD79">
        <v>7110</v>
      </c>
      <c r="FE79">
        <v>280</v>
      </c>
      <c r="FF79">
        <v>6480</v>
      </c>
      <c r="FG79">
        <v>260</v>
      </c>
      <c r="FH79">
        <v>12</v>
      </c>
      <c r="FI79">
        <v>11</v>
      </c>
      <c r="FJ79">
        <v>437</v>
      </c>
      <c r="FK79">
        <v>26</v>
      </c>
      <c r="FL79">
        <v>117</v>
      </c>
      <c r="FM79">
        <v>18</v>
      </c>
      <c r="FN79">
        <v>229</v>
      </c>
      <c r="FO79">
        <v>42</v>
      </c>
      <c r="FP79">
        <v>48</v>
      </c>
      <c r="FQ79">
        <v>17</v>
      </c>
      <c r="FR79">
        <v>4640</v>
      </c>
      <c r="FS79">
        <v>150</v>
      </c>
      <c r="FT79">
        <v>-5.9059900000000003E-4</v>
      </c>
      <c r="FU79">
        <v>2.4999999999999999E-8</v>
      </c>
      <c r="FV79" t="s">
        <v>459</v>
      </c>
      <c r="FW79">
        <v>0</v>
      </c>
      <c r="FX79">
        <v>1.5779000000000001</v>
      </c>
      <c r="FY79">
        <v>0.91022000000000003</v>
      </c>
      <c r="FZ79">
        <v>398.6</v>
      </c>
      <c r="GA79">
        <v>0.30604999999999999</v>
      </c>
      <c r="GB79">
        <v>1.8468</v>
      </c>
      <c r="GC79">
        <v>0.32588</v>
      </c>
      <c r="GD79">
        <v>0</v>
      </c>
      <c r="GE79">
        <v>0</v>
      </c>
      <c r="GF79">
        <v>0</v>
      </c>
      <c r="GG79">
        <v>0</v>
      </c>
      <c r="GH79">
        <v>0.17516999999999999</v>
      </c>
      <c r="GI79">
        <v>0</v>
      </c>
      <c r="GJ79">
        <v>8.0660999999999997E-2</v>
      </c>
      <c r="GK79">
        <v>1.5295E-2</v>
      </c>
      <c r="GL79">
        <v>4.6463999999999998E-2</v>
      </c>
      <c r="GM79">
        <v>2.3487999999999998E-2</v>
      </c>
      <c r="GN79">
        <v>0</v>
      </c>
      <c r="GO79">
        <v>1.8359E-2</v>
      </c>
      <c r="GP79">
        <v>7.2305999999999995E-2</v>
      </c>
      <c r="GQ79">
        <v>2.4095999999999999E-2</v>
      </c>
      <c r="GR79">
        <v>240.96</v>
      </c>
      <c r="GS79">
        <v>2.3464</v>
      </c>
      <c r="GT79">
        <v>4.7586999999999997E-2</v>
      </c>
      <c r="GU79">
        <v>6.7295999999999995E-2</v>
      </c>
      <c r="GV79">
        <v>6.4186000000000007E-2</v>
      </c>
      <c r="GW79">
        <v>0</v>
      </c>
      <c r="GX79">
        <v>2.4602000000000001E-3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</row>
    <row r="80" spans="1:263" x14ac:dyDescent="0.25">
      <c r="A80" t="s">
        <v>687</v>
      </c>
      <c r="B80" t="s">
        <v>455</v>
      </c>
      <c r="C80" t="s">
        <v>688</v>
      </c>
      <c r="D80" t="s">
        <v>457</v>
      </c>
      <c r="E80" s="1">
        <v>0.50345428240740742</v>
      </c>
      <c r="F80">
        <v>37.222000000000001</v>
      </c>
      <c r="G80" t="s">
        <v>689</v>
      </c>
      <c r="H80" s="2">
        <v>3590000</v>
      </c>
      <c r="I80" s="2">
        <v>110000</v>
      </c>
      <c r="J80" s="2">
        <v>2177000</v>
      </c>
      <c r="K80" s="2">
        <v>74000</v>
      </c>
      <c r="L80">
        <v>38380</v>
      </c>
      <c r="M80">
        <v>240</v>
      </c>
      <c r="N80" s="2">
        <v>114800</v>
      </c>
      <c r="O80" s="2">
        <v>3800</v>
      </c>
      <c r="P80" s="2">
        <v>349000</v>
      </c>
      <c r="Q80" s="2">
        <v>7500</v>
      </c>
      <c r="R80">
        <v>8320</v>
      </c>
      <c r="S80">
        <v>250</v>
      </c>
      <c r="T80" s="2">
        <v>553000</v>
      </c>
      <c r="U80" s="2">
        <v>19000</v>
      </c>
      <c r="V80">
        <v>13190</v>
      </c>
      <c r="W80">
        <v>500</v>
      </c>
      <c r="X80" s="2">
        <v>45100</v>
      </c>
      <c r="Y80" s="2">
        <v>1500</v>
      </c>
      <c r="Z80">
        <v>11550</v>
      </c>
      <c r="AA80">
        <v>410</v>
      </c>
      <c r="AB80">
        <v>14580</v>
      </c>
      <c r="AC80">
        <v>490</v>
      </c>
      <c r="AD80">
        <v>7510</v>
      </c>
      <c r="AE80">
        <v>260</v>
      </c>
      <c r="AF80">
        <v>6500</v>
      </c>
      <c r="AG80">
        <v>260</v>
      </c>
      <c r="AH80">
        <v>17670</v>
      </c>
      <c r="AI80">
        <v>540</v>
      </c>
      <c r="AJ80">
        <v>24300</v>
      </c>
      <c r="AK80">
        <v>780</v>
      </c>
      <c r="AL80" s="2">
        <v>42700</v>
      </c>
      <c r="AM80" s="2">
        <v>1200</v>
      </c>
      <c r="AN80" s="2">
        <v>38400</v>
      </c>
      <c r="AO80" s="2">
        <v>1200</v>
      </c>
      <c r="AP80" s="2">
        <v>37100</v>
      </c>
      <c r="AQ80" s="2">
        <v>1200</v>
      </c>
      <c r="AR80">
        <v>15160</v>
      </c>
      <c r="AS80">
        <v>560</v>
      </c>
      <c r="AT80">
        <v>19960</v>
      </c>
      <c r="AU80">
        <v>690</v>
      </c>
      <c r="AV80">
        <v>13000</v>
      </c>
      <c r="AW80">
        <v>450</v>
      </c>
      <c r="AX80">
        <v>344</v>
      </c>
      <c r="AY80">
        <v>25</v>
      </c>
      <c r="AZ80">
        <v>111</v>
      </c>
      <c r="BA80">
        <v>15</v>
      </c>
      <c r="BB80">
        <v>460</v>
      </c>
      <c r="BC80">
        <v>27</v>
      </c>
      <c r="BD80">
        <v>139</v>
      </c>
      <c r="BE80">
        <v>18</v>
      </c>
      <c r="BF80">
        <v>351</v>
      </c>
      <c r="BG80">
        <v>47</v>
      </c>
      <c r="BH80">
        <v>3420</v>
      </c>
      <c r="BI80">
        <v>180</v>
      </c>
      <c r="BJ80">
        <v>5340</v>
      </c>
      <c r="BK80">
        <v>280</v>
      </c>
      <c r="BL80">
        <v>0</v>
      </c>
      <c r="BM80">
        <v>1</v>
      </c>
      <c r="BN80" s="2">
        <v>321000</v>
      </c>
      <c r="BO80" s="2">
        <v>13000</v>
      </c>
      <c r="BP80">
        <v>36</v>
      </c>
      <c r="BQ80">
        <v>29</v>
      </c>
      <c r="BR80" s="2">
        <v>1053000</v>
      </c>
      <c r="BS80" s="2">
        <v>35000</v>
      </c>
      <c r="BT80">
        <v>3140</v>
      </c>
      <c r="BU80">
        <v>100</v>
      </c>
      <c r="BV80">
        <v>511</v>
      </c>
      <c r="BW80">
        <v>17</v>
      </c>
      <c r="BX80">
        <v>3600</v>
      </c>
      <c r="BY80">
        <v>120</v>
      </c>
      <c r="BZ80">
        <v>66</v>
      </c>
      <c r="CA80">
        <v>2.5</v>
      </c>
      <c r="CB80">
        <v>222.2</v>
      </c>
      <c r="CC80">
        <v>7.4</v>
      </c>
      <c r="CD80">
        <v>41.8</v>
      </c>
      <c r="CE80">
        <v>1.5</v>
      </c>
      <c r="CF80">
        <v>308</v>
      </c>
      <c r="CG80">
        <v>10</v>
      </c>
      <c r="CH80">
        <v>188.3</v>
      </c>
      <c r="CI80">
        <v>6.5</v>
      </c>
      <c r="CJ80">
        <v>40.1</v>
      </c>
      <c r="CK80">
        <v>1.6</v>
      </c>
      <c r="CL80">
        <v>408</v>
      </c>
      <c r="CM80">
        <v>13</v>
      </c>
      <c r="CN80">
        <v>76.099999999999994</v>
      </c>
      <c r="CO80">
        <v>2.4</v>
      </c>
      <c r="CP80">
        <v>568</v>
      </c>
      <c r="CQ80">
        <v>16</v>
      </c>
      <c r="CR80">
        <v>121.2</v>
      </c>
      <c r="CS80">
        <v>3.7</v>
      </c>
      <c r="CT80">
        <v>357</v>
      </c>
      <c r="CU80">
        <v>11</v>
      </c>
      <c r="CV80">
        <v>47.1</v>
      </c>
      <c r="CW80">
        <v>1.7</v>
      </c>
      <c r="CX80">
        <v>296</v>
      </c>
      <c r="CY80">
        <v>10</v>
      </c>
      <c r="CZ80">
        <v>40.5</v>
      </c>
      <c r="DA80">
        <v>1.4</v>
      </c>
      <c r="DB80">
        <v>109</v>
      </c>
      <c r="DC80">
        <v>25</v>
      </c>
      <c r="DD80">
        <v>10.6</v>
      </c>
      <c r="DE80">
        <v>3.7</v>
      </c>
      <c r="DF80">
        <v>6.14</v>
      </c>
      <c r="DG80">
        <v>0.36</v>
      </c>
      <c r="DH80">
        <v>2.06</v>
      </c>
      <c r="DI80">
        <v>0.27</v>
      </c>
      <c r="DJ80">
        <v>2.1800000000000002</v>
      </c>
      <c r="DK80">
        <v>0.28999999999999998</v>
      </c>
      <c r="DL80">
        <v>12.07</v>
      </c>
      <c r="DM80">
        <v>0.65</v>
      </c>
      <c r="DN80">
        <v>15.08</v>
      </c>
      <c r="DO80">
        <v>0.8</v>
      </c>
      <c r="DP80">
        <v>-3.114E-3</v>
      </c>
      <c r="DQ80">
        <v>2.3E-6</v>
      </c>
      <c r="DR80">
        <v>1.429E-5</v>
      </c>
      <c r="DS80">
        <v>4.4999999999999998E-7</v>
      </c>
      <c r="DT80" s="2">
        <v>114100</v>
      </c>
      <c r="DU80" s="2">
        <v>3800</v>
      </c>
      <c r="DV80" s="2">
        <v>2141000</v>
      </c>
      <c r="DW80" s="2">
        <v>74000</v>
      </c>
      <c r="DX80">
        <v>-280</v>
      </c>
      <c r="DY80">
        <v>220</v>
      </c>
      <c r="DZ80" s="2">
        <v>232900</v>
      </c>
      <c r="EA80" s="2">
        <v>7500</v>
      </c>
      <c r="EB80">
        <v>7630</v>
      </c>
      <c r="EC80">
        <v>250</v>
      </c>
      <c r="ED80" s="2">
        <v>553000</v>
      </c>
      <c r="EE80" s="2">
        <v>19000</v>
      </c>
      <c r="EF80">
        <v>13190</v>
      </c>
      <c r="EG80">
        <v>500</v>
      </c>
      <c r="EH80" s="2">
        <v>45100</v>
      </c>
      <c r="EI80" s="2">
        <v>1500</v>
      </c>
      <c r="EJ80">
        <v>11550</v>
      </c>
      <c r="EK80">
        <v>410</v>
      </c>
      <c r="EL80">
        <v>14580</v>
      </c>
      <c r="EM80">
        <v>490</v>
      </c>
      <c r="EN80">
        <v>7510</v>
      </c>
      <c r="EO80">
        <v>260</v>
      </c>
      <c r="EP80">
        <v>6500</v>
      </c>
      <c r="EQ80">
        <v>260</v>
      </c>
      <c r="ER80">
        <v>17670</v>
      </c>
      <c r="ES80">
        <v>540</v>
      </c>
      <c r="ET80">
        <v>24300</v>
      </c>
      <c r="EU80">
        <v>780</v>
      </c>
      <c r="EV80" s="2">
        <v>42700</v>
      </c>
      <c r="EW80" s="2">
        <v>1200</v>
      </c>
      <c r="EX80" s="2">
        <v>38400</v>
      </c>
      <c r="EY80" s="2">
        <v>1200</v>
      </c>
      <c r="EZ80" s="2">
        <v>37100</v>
      </c>
      <c r="FA80" s="2">
        <v>1200</v>
      </c>
      <c r="FB80">
        <v>15160</v>
      </c>
      <c r="FC80">
        <v>560</v>
      </c>
      <c r="FD80">
        <v>19960</v>
      </c>
      <c r="FE80">
        <v>690</v>
      </c>
      <c r="FF80">
        <v>13000</v>
      </c>
      <c r="FG80">
        <v>450</v>
      </c>
      <c r="FH80">
        <v>42</v>
      </c>
      <c r="FI80">
        <v>15</v>
      </c>
      <c r="FJ80">
        <v>456</v>
      </c>
      <c r="FK80">
        <v>27</v>
      </c>
      <c r="FL80">
        <v>138</v>
      </c>
      <c r="FM80">
        <v>18</v>
      </c>
      <c r="FN80">
        <v>351</v>
      </c>
      <c r="FO80">
        <v>47</v>
      </c>
      <c r="FP80">
        <v>3410</v>
      </c>
      <c r="FQ80">
        <v>180</v>
      </c>
      <c r="FR80">
        <v>5340</v>
      </c>
      <c r="FS80">
        <v>280</v>
      </c>
      <c r="FT80">
        <v>-5.9139000000000001E-4</v>
      </c>
      <c r="FU80">
        <v>2.7E-8</v>
      </c>
      <c r="FV80" t="s">
        <v>459</v>
      </c>
      <c r="FW80">
        <v>0</v>
      </c>
      <c r="FX80">
        <v>1.3166</v>
      </c>
      <c r="FY80">
        <v>1.3608</v>
      </c>
      <c r="FZ80">
        <v>456.89</v>
      </c>
      <c r="GA80">
        <v>0.23204</v>
      </c>
      <c r="GB80">
        <v>2.0139</v>
      </c>
      <c r="GC80">
        <v>0.9466</v>
      </c>
      <c r="GD80">
        <v>4.1200000000000001E-2</v>
      </c>
      <c r="GE80">
        <v>5.6402000000000001E-2</v>
      </c>
      <c r="GF80">
        <v>7.0956000000000005E-2</v>
      </c>
      <c r="GG80">
        <v>0.38608999999999999</v>
      </c>
      <c r="GH80">
        <v>0.14384</v>
      </c>
      <c r="GI80">
        <v>0</v>
      </c>
      <c r="GJ80">
        <v>0.30946000000000001</v>
      </c>
      <c r="GK80">
        <v>1.7968000000000001E-2</v>
      </c>
      <c r="GL80">
        <v>0.13089000000000001</v>
      </c>
      <c r="GM80">
        <v>3.6207999999999997E-2</v>
      </c>
      <c r="GN80">
        <v>0.11076999999999999</v>
      </c>
      <c r="GO80">
        <v>2.8268000000000001E-2</v>
      </c>
      <c r="GP80">
        <v>0</v>
      </c>
      <c r="GQ80">
        <v>2.5631000000000001E-2</v>
      </c>
      <c r="GR80">
        <v>256.31</v>
      </c>
      <c r="GS80">
        <v>2.7951000000000001</v>
      </c>
      <c r="GT80">
        <v>4.7012999999999999E-2</v>
      </c>
      <c r="GU80">
        <v>3.4042000000000003E-2</v>
      </c>
      <c r="GV80">
        <v>3.5596000000000003E-2</v>
      </c>
      <c r="GW80">
        <v>0</v>
      </c>
      <c r="GX80">
        <v>6.4085000000000001E-3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</row>
    <row r="81" spans="1:263" x14ac:dyDescent="0.25">
      <c r="A81" t="s">
        <v>690</v>
      </c>
      <c r="B81" t="s">
        <v>455</v>
      </c>
      <c r="C81" t="s">
        <v>691</v>
      </c>
      <c r="D81" t="s">
        <v>457</v>
      </c>
      <c r="E81" s="1">
        <v>0.50454247685185183</v>
      </c>
      <c r="F81">
        <v>39.616</v>
      </c>
      <c r="G81" t="s">
        <v>692</v>
      </c>
      <c r="H81" s="2">
        <v>3690000</v>
      </c>
      <c r="I81" s="2">
        <v>130000</v>
      </c>
      <c r="J81" s="2">
        <v>2239000</v>
      </c>
      <c r="K81" s="2">
        <v>83000</v>
      </c>
      <c r="L81">
        <v>34470</v>
      </c>
      <c r="M81">
        <v>320</v>
      </c>
      <c r="N81" s="2">
        <v>115800</v>
      </c>
      <c r="O81" s="2">
        <v>3600</v>
      </c>
      <c r="P81" s="2">
        <v>386000</v>
      </c>
      <c r="Q81" s="2">
        <v>9400</v>
      </c>
      <c r="R81">
        <v>8210</v>
      </c>
      <c r="S81">
        <v>290</v>
      </c>
      <c r="T81" s="2">
        <v>622000</v>
      </c>
      <c r="U81" s="2">
        <v>33000</v>
      </c>
      <c r="V81">
        <v>6300</v>
      </c>
      <c r="W81">
        <v>410</v>
      </c>
      <c r="X81" s="2">
        <v>20300</v>
      </c>
      <c r="Y81" s="2">
        <v>1000</v>
      </c>
      <c r="Z81">
        <v>5100</v>
      </c>
      <c r="AA81">
        <v>310</v>
      </c>
      <c r="AB81">
        <v>6640</v>
      </c>
      <c r="AC81">
        <v>420</v>
      </c>
      <c r="AD81">
        <v>4380</v>
      </c>
      <c r="AE81">
        <v>240</v>
      </c>
      <c r="AF81">
        <v>3270</v>
      </c>
      <c r="AG81">
        <v>190</v>
      </c>
      <c r="AH81">
        <v>13170</v>
      </c>
      <c r="AI81">
        <v>740</v>
      </c>
      <c r="AJ81" s="2">
        <v>20900</v>
      </c>
      <c r="AK81" s="2">
        <v>1000</v>
      </c>
      <c r="AL81" s="2">
        <v>41300</v>
      </c>
      <c r="AM81" s="2">
        <v>2100</v>
      </c>
      <c r="AN81" s="2">
        <v>40100</v>
      </c>
      <c r="AO81" s="2">
        <v>2100</v>
      </c>
      <c r="AP81" s="2">
        <v>41400</v>
      </c>
      <c r="AQ81" s="2">
        <v>2100</v>
      </c>
      <c r="AR81">
        <v>17980</v>
      </c>
      <c r="AS81">
        <v>860</v>
      </c>
      <c r="AT81" s="2">
        <v>23600</v>
      </c>
      <c r="AU81" s="2">
        <v>1200</v>
      </c>
      <c r="AV81">
        <v>16050</v>
      </c>
      <c r="AW81">
        <v>850</v>
      </c>
      <c r="AX81">
        <v>322</v>
      </c>
      <c r="AY81">
        <v>24</v>
      </c>
      <c r="AZ81">
        <v>110</v>
      </c>
      <c r="BA81">
        <v>13</v>
      </c>
      <c r="BB81">
        <v>301</v>
      </c>
      <c r="BC81">
        <v>29</v>
      </c>
      <c r="BD81">
        <v>136</v>
      </c>
      <c r="BE81">
        <v>19</v>
      </c>
      <c r="BF81">
        <v>305</v>
      </c>
      <c r="BG81">
        <v>51</v>
      </c>
      <c r="BH81">
        <v>284</v>
      </c>
      <c r="BI81">
        <v>44</v>
      </c>
      <c r="BJ81">
        <v>2570</v>
      </c>
      <c r="BK81">
        <v>180</v>
      </c>
      <c r="BL81">
        <v>0</v>
      </c>
      <c r="BM81">
        <v>1</v>
      </c>
      <c r="BN81" s="2">
        <v>256000</v>
      </c>
      <c r="BO81" s="2">
        <v>11000</v>
      </c>
      <c r="BP81">
        <v>-49</v>
      </c>
      <c r="BQ81">
        <v>52</v>
      </c>
      <c r="BR81" s="2">
        <v>1065000</v>
      </c>
      <c r="BS81" s="2">
        <v>33000</v>
      </c>
      <c r="BT81">
        <v>3650</v>
      </c>
      <c r="BU81">
        <v>130</v>
      </c>
      <c r="BV81">
        <v>505</v>
      </c>
      <c r="BW81">
        <v>19</v>
      </c>
      <c r="BX81">
        <v>4050</v>
      </c>
      <c r="BY81">
        <v>210</v>
      </c>
      <c r="BZ81">
        <v>31.6</v>
      </c>
      <c r="CA81">
        <v>2.1</v>
      </c>
      <c r="CB81">
        <v>100.3</v>
      </c>
      <c r="CC81">
        <v>4.9000000000000004</v>
      </c>
      <c r="CD81">
        <v>18.5</v>
      </c>
      <c r="CE81">
        <v>1.1000000000000001</v>
      </c>
      <c r="CF81">
        <v>140.19999999999999</v>
      </c>
      <c r="CG81">
        <v>8.9</v>
      </c>
      <c r="CH81">
        <v>110</v>
      </c>
      <c r="CI81">
        <v>6.1</v>
      </c>
      <c r="CJ81">
        <v>20.2</v>
      </c>
      <c r="CK81">
        <v>1.2</v>
      </c>
      <c r="CL81">
        <v>304</v>
      </c>
      <c r="CM81">
        <v>17</v>
      </c>
      <c r="CN81">
        <v>65.7</v>
      </c>
      <c r="CO81">
        <v>3.2</v>
      </c>
      <c r="CP81">
        <v>550</v>
      </c>
      <c r="CQ81">
        <v>27</v>
      </c>
      <c r="CR81">
        <v>126.8</v>
      </c>
      <c r="CS81">
        <v>6.6</v>
      </c>
      <c r="CT81">
        <v>398</v>
      </c>
      <c r="CU81">
        <v>20</v>
      </c>
      <c r="CV81">
        <v>56</v>
      </c>
      <c r="CW81">
        <v>2.7</v>
      </c>
      <c r="CX81">
        <v>349</v>
      </c>
      <c r="CY81">
        <v>18</v>
      </c>
      <c r="CZ81">
        <v>50.1</v>
      </c>
      <c r="DA81">
        <v>2.7</v>
      </c>
      <c r="DB81">
        <v>94</v>
      </c>
      <c r="DC81">
        <v>24</v>
      </c>
      <c r="DD81">
        <v>10.5</v>
      </c>
      <c r="DE81">
        <v>3.3</v>
      </c>
      <c r="DF81">
        <v>4.01</v>
      </c>
      <c r="DG81">
        <v>0.39</v>
      </c>
      <c r="DH81">
        <v>2.02</v>
      </c>
      <c r="DI81">
        <v>0.28000000000000003</v>
      </c>
      <c r="DJ81">
        <v>1.9</v>
      </c>
      <c r="DK81">
        <v>0.32</v>
      </c>
      <c r="DL81">
        <v>1</v>
      </c>
      <c r="DM81">
        <v>0.16</v>
      </c>
      <c r="DN81">
        <v>7.26</v>
      </c>
      <c r="DO81">
        <v>0.52</v>
      </c>
      <c r="DP81">
        <v>-3.0244999999999998E-3</v>
      </c>
      <c r="DQ81">
        <v>2.3999999999999999E-6</v>
      </c>
      <c r="DR81">
        <v>6.7100000000000001E-6</v>
      </c>
      <c r="DS81">
        <v>3.2000000000000001E-7</v>
      </c>
      <c r="DT81" s="2">
        <v>115100</v>
      </c>
      <c r="DU81" s="2">
        <v>3600</v>
      </c>
      <c r="DV81" s="2">
        <v>2204000</v>
      </c>
      <c r="DW81" s="2">
        <v>82000</v>
      </c>
      <c r="DX81">
        <v>340</v>
      </c>
      <c r="DY81">
        <v>280</v>
      </c>
      <c r="DZ81" s="2">
        <v>270100</v>
      </c>
      <c r="EA81" s="2">
        <v>9300</v>
      </c>
      <c r="EB81">
        <v>7530</v>
      </c>
      <c r="EC81">
        <v>290</v>
      </c>
      <c r="ED81" s="2">
        <v>622000</v>
      </c>
      <c r="EE81" s="2">
        <v>33000</v>
      </c>
      <c r="EF81">
        <v>6300</v>
      </c>
      <c r="EG81">
        <v>410</v>
      </c>
      <c r="EH81" s="2">
        <v>20300</v>
      </c>
      <c r="EI81" s="2">
        <v>1000</v>
      </c>
      <c r="EJ81">
        <v>5100</v>
      </c>
      <c r="EK81">
        <v>310</v>
      </c>
      <c r="EL81">
        <v>6640</v>
      </c>
      <c r="EM81">
        <v>420</v>
      </c>
      <c r="EN81">
        <v>4380</v>
      </c>
      <c r="EO81">
        <v>240</v>
      </c>
      <c r="EP81">
        <v>3270</v>
      </c>
      <c r="EQ81">
        <v>190</v>
      </c>
      <c r="ER81">
        <v>13170</v>
      </c>
      <c r="ES81">
        <v>740</v>
      </c>
      <c r="ET81" s="2">
        <v>20900</v>
      </c>
      <c r="EU81" s="2">
        <v>1000</v>
      </c>
      <c r="EV81" s="2">
        <v>41300</v>
      </c>
      <c r="EW81" s="2">
        <v>2100</v>
      </c>
      <c r="EX81" s="2">
        <v>40100</v>
      </c>
      <c r="EY81" s="2">
        <v>2100</v>
      </c>
      <c r="EZ81" s="2">
        <v>41400</v>
      </c>
      <c r="FA81" s="2">
        <v>2100</v>
      </c>
      <c r="FB81">
        <v>17980</v>
      </c>
      <c r="FC81">
        <v>860</v>
      </c>
      <c r="FD81" s="2">
        <v>23600</v>
      </c>
      <c r="FE81" s="2">
        <v>1200</v>
      </c>
      <c r="FF81">
        <v>16050</v>
      </c>
      <c r="FG81">
        <v>850</v>
      </c>
      <c r="FH81">
        <v>42</v>
      </c>
      <c r="FI81">
        <v>13</v>
      </c>
      <c r="FJ81">
        <v>298</v>
      </c>
      <c r="FK81">
        <v>29</v>
      </c>
      <c r="FL81">
        <v>136</v>
      </c>
      <c r="FM81">
        <v>19</v>
      </c>
      <c r="FN81">
        <v>305</v>
      </c>
      <c r="FO81">
        <v>51</v>
      </c>
      <c r="FP81">
        <v>283</v>
      </c>
      <c r="FQ81">
        <v>44</v>
      </c>
      <c r="FR81">
        <v>2570</v>
      </c>
      <c r="FS81">
        <v>180</v>
      </c>
      <c r="FT81">
        <v>-5.9241100000000004E-4</v>
      </c>
      <c r="FU81">
        <v>2.7E-8</v>
      </c>
      <c r="FV81" t="s">
        <v>459</v>
      </c>
      <c r="FW81">
        <v>0</v>
      </c>
      <c r="FX81">
        <v>1.1611</v>
      </c>
      <c r="FY81">
        <v>1.1561999999999999</v>
      </c>
      <c r="FZ81">
        <v>361.07</v>
      </c>
      <c r="GA81">
        <v>0.24937999999999999</v>
      </c>
      <c r="GB81">
        <v>1.9461999999999999</v>
      </c>
      <c r="GC81">
        <v>0.42820000000000003</v>
      </c>
      <c r="GD81">
        <v>3.9781999999999998E-2</v>
      </c>
      <c r="GE81">
        <v>5.4462000000000003E-2</v>
      </c>
      <c r="GF81">
        <v>0</v>
      </c>
      <c r="GG81">
        <v>0.16841999999999999</v>
      </c>
      <c r="GH81">
        <v>0</v>
      </c>
      <c r="GI81">
        <v>0</v>
      </c>
      <c r="GJ81">
        <v>9.1712000000000002E-2</v>
      </c>
      <c r="GK81">
        <v>1.2437E-2</v>
      </c>
      <c r="GL81">
        <v>7.3683999999999999E-2</v>
      </c>
      <c r="GM81">
        <v>2.1108999999999999E-2</v>
      </c>
      <c r="GN81">
        <v>5.3180999999999999E-2</v>
      </c>
      <c r="GO81">
        <v>0</v>
      </c>
      <c r="GP81">
        <v>8.1990999999999994E-2</v>
      </c>
      <c r="GQ81">
        <v>1.2366E-2</v>
      </c>
      <c r="GR81">
        <v>123.66</v>
      </c>
      <c r="GS81">
        <v>2.1294</v>
      </c>
      <c r="GT81">
        <v>6.4107999999999998E-2</v>
      </c>
      <c r="GU81">
        <v>3.9675000000000002E-2</v>
      </c>
      <c r="GV81">
        <v>4.1482999999999999E-2</v>
      </c>
      <c r="GW81">
        <v>2.809E-2</v>
      </c>
      <c r="GX81">
        <v>5.8986999999999998E-3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</row>
    <row r="83" spans="1:263" x14ac:dyDescent="0.25">
      <c r="A83" t="s">
        <v>693</v>
      </c>
      <c r="B83" t="s">
        <v>455</v>
      </c>
      <c r="C83" t="s">
        <v>694</v>
      </c>
      <c r="D83" t="s">
        <v>457</v>
      </c>
      <c r="E83" s="1">
        <v>0.51773032407407404</v>
      </c>
      <c r="F83">
        <v>37.875</v>
      </c>
      <c r="G83" t="s">
        <v>695</v>
      </c>
      <c r="H83" s="2">
        <v>9860000</v>
      </c>
      <c r="I83" s="2">
        <v>330000</v>
      </c>
      <c r="J83" s="2">
        <v>2008000</v>
      </c>
      <c r="K83" s="2">
        <v>71000</v>
      </c>
      <c r="L83">
        <v>35650</v>
      </c>
      <c r="M83">
        <v>240</v>
      </c>
      <c r="N83" s="2">
        <v>105800</v>
      </c>
      <c r="O83" s="2">
        <v>3300</v>
      </c>
      <c r="P83" s="2">
        <v>305900</v>
      </c>
      <c r="Q83" s="2">
        <v>6200</v>
      </c>
      <c r="R83">
        <v>9180</v>
      </c>
      <c r="S83">
        <v>260</v>
      </c>
      <c r="T83" s="2">
        <v>1614000</v>
      </c>
      <c r="U83" s="2">
        <v>58000</v>
      </c>
      <c r="V83" s="2">
        <v>934000</v>
      </c>
      <c r="W83" s="2">
        <v>35000</v>
      </c>
      <c r="X83" s="2">
        <v>2880000</v>
      </c>
      <c r="Y83" s="2">
        <v>110000</v>
      </c>
      <c r="Z83" s="2">
        <v>537000</v>
      </c>
      <c r="AA83" s="2">
        <v>19000</v>
      </c>
      <c r="AB83" s="2">
        <v>481000</v>
      </c>
      <c r="AC83" s="2">
        <v>19000</v>
      </c>
      <c r="AD83" s="2">
        <v>114000</v>
      </c>
      <c r="AE83" s="2">
        <v>4100</v>
      </c>
      <c r="AF83">
        <v>12940</v>
      </c>
      <c r="AG83">
        <v>490</v>
      </c>
      <c r="AH83" s="2">
        <v>132200</v>
      </c>
      <c r="AI83" s="2">
        <v>4200</v>
      </c>
      <c r="AJ83" s="2">
        <v>131700</v>
      </c>
      <c r="AK83" s="2">
        <v>4400</v>
      </c>
      <c r="AL83" s="2">
        <v>178700</v>
      </c>
      <c r="AM83" s="2">
        <v>6200</v>
      </c>
      <c r="AN83" s="2">
        <v>127300</v>
      </c>
      <c r="AO83" s="2">
        <v>4200</v>
      </c>
      <c r="AP83" s="2">
        <v>101000</v>
      </c>
      <c r="AQ83" s="2">
        <v>3200</v>
      </c>
      <c r="AR83" s="2">
        <v>33300</v>
      </c>
      <c r="AS83" s="2">
        <v>1200</v>
      </c>
      <c r="AT83" s="2">
        <v>35400</v>
      </c>
      <c r="AU83" s="2">
        <v>1200</v>
      </c>
      <c r="AV83">
        <v>19350</v>
      </c>
      <c r="AW83">
        <v>720</v>
      </c>
      <c r="AX83">
        <v>585</v>
      </c>
      <c r="AY83">
        <v>35</v>
      </c>
      <c r="AZ83">
        <v>193</v>
      </c>
      <c r="BA83">
        <v>19</v>
      </c>
      <c r="BB83">
        <v>1552</v>
      </c>
      <c r="BC83">
        <v>61</v>
      </c>
      <c r="BD83">
        <v>542</v>
      </c>
      <c r="BE83">
        <v>33</v>
      </c>
      <c r="BF83">
        <v>2240</v>
      </c>
      <c r="BG83">
        <v>120</v>
      </c>
      <c r="BH83" s="2">
        <v>43200</v>
      </c>
      <c r="BI83" s="2">
        <v>2500</v>
      </c>
      <c r="BJ83">
        <v>13780</v>
      </c>
      <c r="BK83">
        <v>750</v>
      </c>
      <c r="BL83">
        <v>19.7</v>
      </c>
      <c r="BM83">
        <v>5.3</v>
      </c>
      <c r="BN83" s="2">
        <v>-78100</v>
      </c>
      <c r="BO83" s="2">
        <v>3200</v>
      </c>
      <c r="BP83">
        <v>-70</v>
      </c>
      <c r="BQ83">
        <v>51</v>
      </c>
      <c r="BR83" s="2">
        <v>993000</v>
      </c>
      <c r="BS83" s="2">
        <v>31000</v>
      </c>
      <c r="BT83">
        <v>2704</v>
      </c>
      <c r="BU83">
        <v>88</v>
      </c>
      <c r="BV83">
        <v>579</v>
      </c>
      <c r="BW83">
        <v>18</v>
      </c>
      <c r="BX83">
        <v>10790</v>
      </c>
      <c r="BY83">
        <v>390</v>
      </c>
      <c r="BZ83">
        <v>4810</v>
      </c>
      <c r="CA83">
        <v>180</v>
      </c>
      <c r="CB83">
        <v>14470</v>
      </c>
      <c r="CC83">
        <v>540</v>
      </c>
      <c r="CD83">
        <v>1999</v>
      </c>
      <c r="CE83">
        <v>71</v>
      </c>
      <c r="CF83">
        <v>10340</v>
      </c>
      <c r="CG83">
        <v>400</v>
      </c>
      <c r="CH83">
        <v>2900</v>
      </c>
      <c r="CI83">
        <v>100</v>
      </c>
      <c r="CJ83">
        <v>82.1</v>
      </c>
      <c r="CK83">
        <v>3.1</v>
      </c>
      <c r="CL83">
        <v>3109</v>
      </c>
      <c r="CM83">
        <v>98</v>
      </c>
      <c r="CN83">
        <v>420</v>
      </c>
      <c r="CO83">
        <v>14</v>
      </c>
      <c r="CP83">
        <v>2425</v>
      </c>
      <c r="CQ83">
        <v>84</v>
      </c>
      <c r="CR83">
        <v>413</v>
      </c>
      <c r="CS83">
        <v>14</v>
      </c>
      <c r="CT83">
        <v>989</v>
      </c>
      <c r="CU83">
        <v>32</v>
      </c>
      <c r="CV83">
        <v>106.4</v>
      </c>
      <c r="CW83">
        <v>3.7</v>
      </c>
      <c r="CX83">
        <v>535</v>
      </c>
      <c r="CY83">
        <v>19</v>
      </c>
      <c r="CZ83">
        <v>61.4</v>
      </c>
      <c r="DA83">
        <v>2.2999999999999998</v>
      </c>
      <c r="DB83">
        <v>307</v>
      </c>
      <c r="DC83">
        <v>35</v>
      </c>
      <c r="DD83">
        <v>30.9</v>
      </c>
      <c r="DE83">
        <v>4.5999999999999996</v>
      </c>
      <c r="DF83">
        <v>21.31</v>
      </c>
      <c r="DG83">
        <v>0.84</v>
      </c>
      <c r="DH83">
        <v>8.23</v>
      </c>
      <c r="DI83">
        <v>0.5</v>
      </c>
      <c r="DJ83">
        <v>14.23</v>
      </c>
      <c r="DK83">
        <v>0.75</v>
      </c>
      <c r="DL83">
        <v>155.9</v>
      </c>
      <c r="DM83">
        <v>9.1</v>
      </c>
      <c r="DN83">
        <v>39.799999999999997</v>
      </c>
      <c r="DO83">
        <v>2.1</v>
      </c>
      <c r="DP83">
        <v>69</v>
      </c>
      <c r="DQ83">
        <v>19</v>
      </c>
      <c r="DR83">
        <v>3.8899999999999997E-5</v>
      </c>
      <c r="DS83">
        <v>9.9999999999999995E-7</v>
      </c>
      <c r="DT83" s="2">
        <v>105100</v>
      </c>
      <c r="DU83" s="2">
        <v>3300</v>
      </c>
      <c r="DV83" s="2">
        <v>1971000</v>
      </c>
      <c r="DW83" s="2">
        <v>71000</v>
      </c>
      <c r="DX83">
        <v>310</v>
      </c>
      <c r="DY83">
        <v>210</v>
      </c>
      <c r="DZ83" s="2">
        <v>191500</v>
      </c>
      <c r="EA83" s="2">
        <v>6200</v>
      </c>
      <c r="EB83">
        <v>8470</v>
      </c>
      <c r="EC83">
        <v>260</v>
      </c>
      <c r="ED83" s="2">
        <v>1614000</v>
      </c>
      <c r="EE83" s="2">
        <v>58000</v>
      </c>
      <c r="EF83" s="2">
        <v>934000</v>
      </c>
      <c r="EG83" s="2">
        <v>35000</v>
      </c>
      <c r="EH83" s="2">
        <v>2880000</v>
      </c>
      <c r="EI83" s="2">
        <v>110000</v>
      </c>
      <c r="EJ83" s="2">
        <v>537000</v>
      </c>
      <c r="EK83" s="2">
        <v>19000</v>
      </c>
      <c r="EL83" s="2">
        <v>481000</v>
      </c>
      <c r="EM83" s="2">
        <v>19000</v>
      </c>
      <c r="EN83" s="2">
        <v>114000</v>
      </c>
      <c r="EO83" s="2">
        <v>4100</v>
      </c>
      <c r="EP83">
        <v>12940</v>
      </c>
      <c r="EQ83">
        <v>490</v>
      </c>
      <c r="ER83" s="2">
        <v>132200</v>
      </c>
      <c r="ES83" s="2">
        <v>4200</v>
      </c>
      <c r="ET83" s="2">
        <v>131700</v>
      </c>
      <c r="EU83" s="2">
        <v>4400</v>
      </c>
      <c r="EV83" s="2">
        <v>178700</v>
      </c>
      <c r="EW83" s="2">
        <v>6200</v>
      </c>
      <c r="EX83" s="2">
        <v>127300</v>
      </c>
      <c r="EY83" s="2">
        <v>4200</v>
      </c>
      <c r="EZ83" s="2">
        <v>101000</v>
      </c>
      <c r="FA83" s="2">
        <v>3200</v>
      </c>
      <c r="FB83" s="2">
        <v>33300</v>
      </c>
      <c r="FC83" s="2">
        <v>1200</v>
      </c>
      <c r="FD83" s="2">
        <v>35400</v>
      </c>
      <c r="FE83" s="2">
        <v>1200</v>
      </c>
      <c r="FF83">
        <v>19350</v>
      </c>
      <c r="FG83">
        <v>720</v>
      </c>
      <c r="FH83">
        <v>124</v>
      </c>
      <c r="FI83">
        <v>19</v>
      </c>
      <c r="FJ83">
        <v>1549</v>
      </c>
      <c r="FK83">
        <v>61</v>
      </c>
      <c r="FL83">
        <v>542</v>
      </c>
      <c r="FM83">
        <v>33</v>
      </c>
      <c r="FN83">
        <v>2240</v>
      </c>
      <c r="FO83">
        <v>120</v>
      </c>
      <c r="FP83" s="2">
        <v>43200</v>
      </c>
      <c r="FQ83" s="2">
        <v>2500</v>
      </c>
      <c r="FR83">
        <v>13780</v>
      </c>
      <c r="FS83">
        <v>750</v>
      </c>
      <c r="FT83">
        <v>19.7</v>
      </c>
      <c r="FU83">
        <v>5.3</v>
      </c>
      <c r="FV83" t="s">
        <v>459</v>
      </c>
      <c r="FW83">
        <v>0</v>
      </c>
      <c r="FX83">
        <v>1.8455999999999999</v>
      </c>
      <c r="FY83">
        <v>2.3481000000000001</v>
      </c>
      <c r="FZ83">
        <v>437.22</v>
      </c>
      <c r="GA83">
        <v>0.27311999999999997</v>
      </c>
      <c r="GB83">
        <v>1.7611000000000001</v>
      </c>
      <c r="GC83">
        <v>1.8306</v>
      </c>
      <c r="GD83">
        <v>1.2599</v>
      </c>
      <c r="GE83">
        <v>4.0528000000000004</v>
      </c>
      <c r="GF83">
        <v>0.73841000000000001</v>
      </c>
      <c r="GG83">
        <v>3.2890000000000001</v>
      </c>
      <c r="GH83">
        <v>0.55537999999999998</v>
      </c>
      <c r="GI83">
        <v>6.1976000000000003E-2</v>
      </c>
      <c r="GJ83">
        <v>0.88360000000000005</v>
      </c>
      <c r="GK83">
        <v>0.11101999999999999</v>
      </c>
      <c r="GL83">
        <v>0.69652000000000003</v>
      </c>
      <c r="GM83">
        <v>5.7547000000000001E-2</v>
      </c>
      <c r="GN83">
        <v>0.31339</v>
      </c>
      <c r="GO83">
        <v>1.8499999999999999E-2</v>
      </c>
      <c r="GP83">
        <v>0.27603</v>
      </c>
      <c r="GQ83">
        <v>2.5151E-2</v>
      </c>
      <c r="GR83">
        <v>251.51</v>
      </c>
      <c r="GS83">
        <v>2.5032999999999999</v>
      </c>
      <c r="GT83">
        <v>4.9908000000000001E-2</v>
      </c>
      <c r="GU83">
        <v>5.9343E-2</v>
      </c>
      <c r="GV83">
        <v>4.1999000000000002E-2</v>
      </c>
      <c r="GW83">
        <v>6.2451E-2</v>
      </c>
      <c r="GX83">
        <v>1.0421E-2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696</v>
      </c>
      <c r="B84" t="s">
        <v>455</v>
      </c>
      <c r="C84" t="s">
        <v>697</v>
      </c>
      <c r="D84" t="s">
        <v>457</v>
      </c>
      <c r="E84" s="1">
        <v>0.51862974537037043</v>
      </c>
      <c r="F84">
        <v>35.698</v>
      </c>
      <c r="G84" t="s">
        <v>698</v>
      </c>
      <c r="H84" s="2">
        <v>4550000</v>
      </c>
      <c r="I84" s="2">
        <v>110000</v>
      </c>
      <c r="J84" s="2">
        <v>1926000</v>
      </c>
      <c r="K84" s="2">
        <v>58000</v>
      </c>
      <c r="L84">
        <v>31470</v>
      </c>
      <c r="M84">
        <v>260</v>
      </c>
      <c r="N84" s="2">
        <v>101900</v>
      </c>
      <c r="O84" s="2">
        <v>2700</v>
      </c>
      <c r="P84" s="2">
        <v>280100</v>
      </c>
      <c r="Q84" s="2">
        <v>3300</v>
      </c>
      <c r="R84">
        <v>7180</v>
      </c>
      <c r="S84">
        <v>160</v>
      </c>
      <c r="T84" s="2">
        <v>570000</v>
      </c>
      <c r="U84" s="2">
        <v>39000</v>
      </c>
      <c r="V84" s="2">
        <v>252200</v>
      </c>
      <c r="W84" s="2">
        <v>5900</v>
      </c>
      <c r="X84" s="2">
        <v>741000</v>
      </c>
      <c r="Y84" s="2">
        <v>12000</v>
      </c>
      <c r="Z84" s="2">
        <v>155900</v>
      </c>
      <c r="AA84" s="2">
        <v>2300</v>
      </c>
      <c r="AB84" s="2">
        <v>143900</v>
      </c>
      <c r="AC84" s="2">
        <v>2500</v>
      </c>
      <c r="AD84" s="2">
        <v>35400</v>
      </c>
      <c r="AE84" s="2">
        <v>1100</v>
      </c>
      <c r="AF84">
        <v>4370</v>
      </c>
      <c r="AG84">
        <v>180</v>
      </c>
      <c r="AH84" s="2">
        <v>40300</v>
      </c>
      <c r="AI84" s="2">
        <v>1700</v>
      </c>
      <c r="AJ84" s="2">
        <v>39600</v>
      </c>
      <c r="AK84" s="2">
        <v>2000</v>
      </c>
      <c r="AL84" s="2">
        <v>53200</v>
      </c>
      <c r="AM84" s="2">
        <v>2700</v>
      </c>
      <c r="AN84" s="2">
        <v>38400</v>
      </c>
      <c r="AO84" s="2">
        <v>2200</v>
      </c>
      <c r="AP84" s="2">
        <v>34400</v>
      </c>
      <c r="AQ84" s="2">
        <v>2600</v>
      </c>
      <c r="AR84" s="2">
        <v>12700</v>
      </c>
      <c r="AS84" s="2">
        <v>1100</v>
      </c>
      <c r="AT84" s="2">
        <v>16300</v>
      </c>
      <c r="AU84" s="2">
        <v>1800</v>
      </c>
      <c r="AV84" s="2">
        <v>10300</v>
      </c>
      <c r="AW84" s="2">
        <v>1300</v>
      </c>
      <c r="AX84">
        <v>804</v>
      </c>
      <c r="AY84">
        <v>41</v>
      </c>
      <c r="AZ84">
        <v>255</v>
      </c>
      <c r="BA84">
        <v>21</v>
      </c>
      <c r="BB84">
        <v>755</v>
      </c>
      <c r="BC84">
        <v>61</v>
      </c>
      <c r="BD84">
        <v>542</v>
      </c>
      <c r="BE84">
        <v>40</v>
      </c>
      <c r="BF84">
        <v>1440</v>
      </c>
      <c r="BG84">
        <v>120</v>
      </c>
      <c r="BH84">
        <v>6050</v>
      </c>
      <c r="BI84">
        <v>770</v>
      </c>
      <c r="BJ84">
        <v>3150</v>
      </c>
      <c r="BK84">
        <v>430</v>
      </c>
      <c r="BL84">
        <v>0</v>
      </c>
      <c r="BM84">
        <v>1</v>
      </c>
      <c r="BN84" s="2">
        <v>-62300</v>
      </c>
      <c r="BO84" s="2">
        <v>2200</v>
      </c>
      <c r="BP84">
        <v>17</v>
      </c>
      <c r="BQ84">
        <v>49</v>
      </c>
      <c r="BR84" s="2">
        <v>958000</v>
      </c>
      <c r="BS84" s="2">
        <v>25000</v>
      </c>
      <c r="BT84">
        <v>2339</v>
      </c>
      <c r="BU84">
        <v>47</v>
      </c>
      <c r="BV84">
        <v>443</v>
      </c>
      <c r="BW84">
        <v>11</v>
      </c>
      <c r="BX84">
        <v>3810</v>
      </c>
      <c r="BY84">
        <v>260</v>
      </c>
      <c r="BZ84">
        <v>1300</v>
      </c>
      <c r="CA84">
        <v>30</v>
      </c>
      <c r="CB84">
        <v>3731</v>
      </c>
      <c r="CC84">
        <v>61</v>
      </c>
      <c r="CD84">
        <v>581.6</v>
      </c>
      <c r="CE84">
        <v>8.6</v>
      </c>
      <c r="CF84">
        <v>3096</v>
      </c>
      <c r="CG84">
        <v>54</v>
      </c>
      <c r="CH84">
        <v>902</v>
      </c>
      <c r="CI84">
        <v>29</v>
      </c>
      <c r="CJ84">
        <v>27.7</v>
      </c>
      <c r="CK84">
        <v>1.2</v>
      </c>
      <c r="CL84">
        <v>948</v>
      </c>
      <c r="CM84">
        <v>40</v>
      </c>
      <c r="CN84">
        <v>126.2</v>
      </c>
      <c r="CO84">
        <v>6.3</v>
      </c>
      <c r="CP84">
        <v>723</v>
      </c>
      <c r="CQ84">
        <v>37</v>
      </c>
      <c r="CR84">
        <v>124.9</v>
      </c>
      <c r="CS84">
        <v>7</v>
      </c>
      <c r="CT84">
        <v>337</v>
      </c>
      <c r="CU84">
        <v>25</v>
      </c>
      <c r="CV84">
        <v>40.5</v>
      </c>
      <c r="CW84">
        <v>3.6</v>
      </c>
      <c r="CX84">
        <v>247</v>
      </c>
      <c r="CY84">
        <v>27</v>
      </c>
      <c r="CZ84">
        <v>32.700000000000003</v>
      </c>
      <c r="DA84">
        <v>4.2</v>
      </c>
      <c r="DB84">
        <v>520</v>
      </c>
      <c r="DC84">
        <v>41</v>
      </c>
      <c r="DD84">
        <v>46.4</v>
      </c>
      <c r="DE84">
        <v>5.2</v>
      </c>
      <c r="DF84">
        <v>10.36</v>
      </c>
      <c r="DG84">
        <v>0.84</v>
      </c>
      <c r="DH84">
        <v>8.24</v>
      </c>
      <c r="DI84">
        <v>0.6</v>
      </c>
      <c r="DJ84">
        <v>9.14</v>
      </c>
      <c r="DK84">
        <v>0.79</v>
      </c>
      <c r="DL84">
        <v>21.9</v>
      </c>
      <c r="DM84">
        <v>2.8</v>
      </c>
      <c r="DN84">
        <v>9.1</v>
      </c>
      <c r="DO84">
        <v>1.2</v>
      </c>
      <c r="DP84">
        <v>-2.0932199999999998E-3</v>
      </c>
      <c r="DQ84">
        <v>7.9999999999999996E-7</v>
      </c>
      <c r="DR84">
        <v>9.2E-6</v>
      </c>
      <c r="DS84">
        <v>9.9999999999999995E-7</v>
      </c>
      <c r="DT84" s="2">
        <v>101200</v>
      </c>
      <c r="DU84" s="2">
        <v>2700</v>
      </c>
      <c r="DV84" s="2">
        <v>1890000</v>
      </c>
      <c r="DW84" s="2">
        <v>58000</v>
      </c>
      <c r="DX84">
        <v>-120</v>
      </c>
      <c r="DY84">
        <v>240</v>
      </c>
      <c r="DZ84" s="2">
        <v>165100</v>
      </c>
      <c r="EA84" s="2">
        <v>3300</v>
      </c>
      <c r="EB84">
        <v>6470</v>
      </c>
      <c r="EC84">
        <v>160</v>
      </c>
      <c r="ED84" s="2">
        <v>570000</v>
      </c>
      <c r="EE84" s="2">
        <v>39000</v>
      </c>
      <c r="EF84" s="2">
        <v>252200</v>
      </c>
      <c r="EG84" s="2">
        <v>5900</v>
      </c>
      <c r="EH84" s="2">
        <v>741000</v>
      </c>
      <c r="EI84" s="2">
        <v>12000</v>
      </c>
      <c r="EJ84" s="2">
        <v>155900</v>
      </c>
      <c r="EK84" s="2">
        <v>2300</v>
      </c>
      <c r="EL84" s="2">
        <v>143900</v>
      </c>
      <c r="EM84" s="2">
        <v>2500</v>
      </c>
      <c r="EN84" s="2">
        <v>35400</v>
      </c>
      <c r="EO84" s="2">
        <v>1100</v>
      </c>
      <c r="EP84">
        <v>4370</v>
      </c>
      <c r="EQ84">
        <v>180</v>
      </c>
      <c r="ER84" s="2">
        <v>40300</v>
      </c>
      <c r="ES84" s="2">
        <v>1700</v>
      </c>
      <c r="ET84" s="2">
        <v>39600</v>
      </c>
      <c r="EU84" s="2">
        <v>2000</v>
      </c>
      <c r="EV84" s="2">
        <v>53200</v>
      </c>
      <c r="EW84" s="2">
        <v>2700</v>
      </c>
      <c r="EX84" s="2">
        <v>38400</v>
      </c>
      <c r="EY84" s="2">
        <v>2200</v>
      </c>
      <c r="EZ84" s="2">
        <v>34400</v>
      </c>
      <c r="FA84" s="2">
        <v>2600</v>
      </c>
      <c r="FB84" s="2">
        <v>12700</v>
      </c>
      <c r="FC84" s="2">
        <v>1100</v>
      </c>
      <c r="FD84" s="2">
        <v>16300</v>
      </c>
      <c r="FE84" s="2">
        <v>1800</v>
      </c>
      <c r="FF84" s="2">
        <v>10300</v>
      </c>
      <c r="FG84" s="2">
        <v>1300</v>
      </c>
      <c r="FH84">
        <v>187</v>
      </c>
      <c r="FI84">
        <v>21</v>
      </c>
      <c r="FJ84">
        <v>752</v>
      </c>
      <c r="FK84">
        <v>61</v>
      </c>
      <c r="FL84">
        <v>541</v>
      </c>
      <c r="FM84">
        <v>40</v>
      </c>
      <c r="FN84">
        <v>1440</v>
      </c>
      <c r="FO84">
        <v>120</v>
      </c>
      <c r="FP84">
        <v>6050</v>
      </c>
      <c r="FQ84">
        <v>770</v>
      </c>
      <c r="FR84">
        <v>3150</v>
      </c>
      <c r="FS84">
        <v>430</v>
      </c>
      <c r="FT84">
        <v>-6.0548399999999999E-4</v>
      </c>
      <c r="FU84">
        <v>2.7E-8</v>
      </c>
      <c r="FV84" t="s">
        <v>459</v>
      </c>
      <c r="FW84">
        <v>0</v>
      </c>
      <c r="FX84">
        <v>2.3754</v>
      </c>
      <c r="FY84">
        <v>2.3353000000000002</v>
      </c>
      <c r="FZ84">
        <v>489.29</v>
      </c>
      <c r="GA84">
        <v>0.32490999999999998</v>
      </c>
      <c r="GB84">
        <v>2.9358</v>
      </c>
      <c r="GC84">
        <v>1.4470000000000001</v>
      </c>
      <c r="GD84">
        <v>0.71882000000000001</v>
      </c>
      <c r="GE84">
        <v>2.1213000000000002</v>
      </c>
      <c r="GF84">
        <v>0.14571000000000001</v>
      </c>
      <c r="GG84">
        <v>1.7575000000000001</v>
      </c>
      <c r="GH84">
        <v>0.32340999999999998</v>
      </c>
      <c r="GI84">
        <v>3.6417999999999999E-2</v>
      </c>
      <c r="GJ84">
        <v>0.40576000000000001</v>
      </c>
      <c r="GK84">
        <v>7.4712000000000001E-2</v>
      </c>
      <c r="GL84">
        <v>0.16078000000000001</v>
      </c>
      <c r="GM84">
        <v>4.9128999999999999E-2</v>
      </c>
      <c r="GN84">
        <v>0.19599</v>
      </c>
      <c r="GO84">
        <v>1.8307E-2</v>
      </c>
      <c r="GP84">
        <v>0</v>
      </c>
      <c r="GQ84">
        <v>1.821E-2</v>
      </c>
      <c r="GR84">
        <v>182.1</v>
      </c>
      <c r="GS84">
        <v>3.2101999999999999</v>
      </c>
      <c r="GT84">
        <v>5.1776000000000003E-2</v>
      </c>
      <c r="GU84">
        <v>7.1945999999999996E-2</v>
      </c>
      <c r="GV84">
        <v>5.0505000000000001E-2</v>
      </c>
      <c r="GW84">
        <v>3.4535999999999997E-2</v>
      </c>
      <c r="GX84">
        <v>7.7993999999999997E-3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699</v>
      </c>
      <c r="B85" t="s">
        <v>455</v>
      </c>
      <c r="C85" t="s">
        <v>700</v>
      </c>
      <c r="D85" t="s">
        <v>457</v>
      </c>
      <c r="E85" s="1">
        <v>0.51942337962962959</v>
      </c>
      <c r="F85">
        <v>37.439</v>
      </c>
      <c r="G85" t="s">
        <v>701</v>
      </c>
      <c r="H85" s="2">
        <v>4790000</v>
      </c>
      <c r="I85" s="2">
        <v>120000</v>
      </c>
      <c r="J85" s="2">
        <v>2031000</v>
      </c>
      <c r="K85" s="2">
        <v>62000</v>
      </c>
      <c r="L85">
        <v>28640</v>
      </c>
      <c r="M85">
        <v>230</v>
      </c>
      <c r="N85" s="2">
        <v>108400</v>
      </c>
      <c r="O85" s="2">
        <v>3400</v>
      </c>
      <c r="P85" s="2">
        <v>266500</v>
      </c>
      <c r="Q85" s="2">
        <v>4600</v>
      </c>
      <c r="R85">
        <v>5310</v>
      </c>
      <c r="S85">
        <v>200</v>
      </c>
      <c r="T85" s="2">
        <v>900000</v>
      </c>
      <c r="U85" s="2">
        <v>25000</v>
      </c>
      <c r="V85" s="2">
        <v>170400</v>
      </c>
      <c r="W85" s="2">
        <v>4900</v>
      </c>
      <c r="X85" s="2">
        <v>588000</v>
      </c>
      <c r="Y85" s="2">
        <v>19000</v>
      </c>
      <c r="Z85" s="2">
        <v>129800</v>
      </c>
      <c r="AA85" s="2">
        <v>3900</v>
      </c>
      <c r="AB85" s="2">
        <v>118500</v>
      </c>
      <c r="AC85" s="2">
        <v>2900</v>
      </c>
      <c r="AD85">
        <v>30330</v>
      </c>
      <c r="AE85">
        <v>760</v>
      </c>
      <c r="AF85">
        <v>6540</v>
      </c>
      <c r="AG85">
        <v>260</v>
      </c>
      <c r="AH85" s="2">
        <v>37700</v>
      </c>
      <c r="AI85" s="2">
        <v>1000</v>
      </c>
      <c r="AJ85">
        <v>38100</v>
      </c>
      <c r="AK85">
        <v>790</v>
      </c>
      <c r="AL85" s="2">
        <v>56800</v>
      </c>
      <c r="AM85" s="2">
        <v>1400</v>
      </c>
      <c r="AN85" s="2">
        <v>48500</v>
      </c>
      <c r="AO85" s="2">
        <v>1300</v>
      </c>
      <c r="AP85" s="2">
        <v>51200</v>
      </c>
      <c r="AQ85" s="2">
        <v>1300</v>
      </c>
      <c r="AR85">
        <v>24440</v>
      </c>
      <c r="AS85">
        <v>660</v>
      </c>
      <c r="AT85" s="2">
        <v>39100</v>
      </c>
      <c r="AU85" s="2">
        <v>1200</v>
      </c>
      <c r="AV85" s="2">
        <v>33600</v>
      </c>
      <c r="AW85" s="2">
        <v>1100</v>
      </c>
      <c r="AX85">
        <v>509</v>
      </c>
      <c r="AY85">
        <v>29</v>
      </c>
      <c r="AZ85">
        <v>189</v>
      </c>
      <c r="BA85">
        <v>20</v>
      </c>
      <c r="BB85">
        <v>1902</v>
      </c>
      <c r="BC85">
        <v>58</v>
      </c>
      <c r="BD85">
        <v>904</v>
      </c>
      <c r="BE85">
        <v>39</v>
      </c>
      <c r="BF85">
        <v>2620</v>
      </c>
      <c r="BG85">
        <v>140</v>
      </c>
      <c r="BH85">
        <v>23480</v>
      </c>
      <c r="BI85">
        <v>830</v>
      </c>
      <c r="BJ85">
        <v>14460</v>
      </c>
      <c r="BK85">
        <v>560</v>
      </c>
      <c r="BL85">
        <v>15.2</v>
      </c>
      <c r="BM85">
        <v>4.7</v>
      </c>
      <c r="BN85" s="2">
        <v>-57600</v>
      </c>
      <c r="BO85" s="2">
        <v>2000</v>
      </c>
      <c r="BP85">
        <v>39</v>
      </c>
      <c r="BQ85">
        <v>35</v>
      </c>
      <c r="BR85" s="2">
        <v>1020000</v>
      </c>
      <c r="BS85" s="2">
        <v>32000</v>
      </c>
      <c r="BT85">
        <v>2148</v>
      </c>
      <c r="BU85">
        <v>66</v>
      </c>
      <c r="BV85">
        <v>316</v>
      </c>
      <c r="BW85">
        <v>13</v>
      </c>
      <c r="BX85">
        <v>6030</v>
      </c>
      <c r="BY85">
        <v>170</v>
      </c>
      <c r="BZ85">
        <v>880</v>
      </c>
      <c r="CA85">
        <v>25</v>
      </c>
      <c r="CB85">
        <v>2963</v>
      </c>
      <c r="CC85">
        <v>95</v>
      </c>
      <c r="CD85">
        <v>485</v>
      </c>
      <c r="CE85">
        <v>14</v>
      </c>
      <c r="CF85">
        <v>2554</v>
      </c>
      <c r="CG85">
        <v>62</v>
      </c>
      <c r="CH85">
        <v>774</v>
      </c>
      <c r="CI85">
        <v>19</v>
      </c>
      <c r="CJ85">
        <v>41.6</v>
      </c>
      <c r="CK85">
        <v>1.7</v>
      </c>
      <c r="CL85">
        <v>888</v>
      </c>
      <c r="CM85">
        <v>24</v>
      </c>
      <c r="CN85">
        <v>121.5</v>
      </c>
      <c r="CO85">
        <v>2.5</v>
      </c>
      <c r="CP85">
        <v>773</v>
      </c>
      <c r="CQ85">
        <v>19</v>
      </c>
      <c r="CR85">
        <v>157.9</v>
      </c>
      <c r="CS85">
        <v>4.0999999999999996</v>
      </c>
      <c r="CT85">
        <v>503</v>
      </c>
      <c r="CU85">
        <v>13</v>
      </c>
      <c r="CV85">
        <v>78.2</v>
      </c>
      <c r="CW85">
        <v>2.1</v>
      </c>
      <c r="CX85">
        <v>592</v>
      </c>
      <c r="CY85">
        <v>19</v>
      </c>
      <c r="CZ85">
        <v>106.9</v>
      </c>
      <c r="DA85">
        <v>3.4</v>
      </c>
      <c r="DB85">
        <v>221</v>
      </c>
      <c r="DC85">
        <v>29</v>
      </c>
      <c r="DD85">
        <v>29.9</v>
      </c>
      <c r="DE85">
        <v>4.9000000000000004</v>
      </c>
      <c r="DF85">
        <v>26.19</v>
      </c>
      <c r="DG85">
        <v>0.8</v>
      </c>
      <c r="DH85">
        <v>13.78</v>
      </c>
      <c r="DI85">
        <v>0.6</v>
      </c>
      <c r="DJ85">
        <v>16.66</v>
      </c>
      <c r="DK85">
        <v>0.91</v>
      </c>
      <c r="DL85">
        <v>84.9</v>
      </c>
      <c r="DM85">
        <v>3</v>
      </c>
      <c r="DN85">
        <v>41.9</v>
      </c>
      <c r="DO85">
        <v>1.6</v>
      </c>
      <c r="DP85">
        <v>52</v>
      </c>
      <c r="DQ85">
        <v>16</v>
      </c>
      <c r="DR85">
        <v>4.0450000000000001E-5</v>
      </c>
      <c r="DS85">
        <v>7.6000000000000003E-7</v>
      </c>
      <c r="DT85" s="2">
        <v>107700</v>
      </c>
      <c r="DU85" s="2">
        <v>3400</v>
      </c>
      <c r="DV85" s="2">
        <v>1996000</v>
      </c>
      <c r="DW85" s="2">
        <v>62000</v>
      </c>
      <c r="DX85">
        <v>-260</v>
      </c>
      <c r="DY85">
        <v>210</v>
      </c>
      <c r="DZ85" s="2">
        <v>151100</v>
      </c>
      <c r="EA85" s="2">
        <v>4600</v>
      </c>
      <c r="EB85">
        <v>4610</v>
      </c>
      <c r="EC85">
        <v>200</v>
      </c>
      <c r="ED85" s="2">
        <v>900000</v>
      </c>
      <c r="EE85" s="2">
        <v>25000</v>
      </c>
      <c r="EF85" s="2">
        <v>170400</v>
      </c>
      <c r="EG85" s="2">
        <v>4900</v>
      </c>
      <c r="EH85" s="2">
        <v>588000</v>
      </c>
      <c r="EI85" s="2">
        <v>19000</v>
      </c>
      <c r="EJ85" s="2">
        <v>129800</v>
      </c>
      <c r="EK85" s="2">
        <v>3900</v>
      </c>
      <c r="EL85" s="2">
        <v>118500</v>
      </c>
      <c r="EM85" s="2">
        <v>2900</v>
      </c>
      <c r="EN85">
        <v>30330</v>
      </c>
      <c r="EO85">
        <v>760</v>
      </c>
      <c r="EP85">
        <v>6540</v>
      </c>
      <c r="EQ85">
        <v>260</v>
      </c>
      <c r="ER85" s="2">
        <v>37700</v>
      </c>
      <c r="ES85" s="2">
        <v>1000</v>
      </c>
      <c r="ET85">
        <v>38100</v>
      </c>
      <c r="EU85">
        <v>790</v>
      </c>
      <c r="EV85" s="2">
        <v>56800</v>
      </c>
      <c r="EW85" s="2">
        <v>1400</v>
      </c>
      <c r="EX85" s="2">
        <v>48500</v>
      </c>
      <c r="EY85" s="2">
        <v>1300</v>
      </c>
      <c r="EZ85" s="2">
        <v>51200</v>
      </c>
      <c r="FA85" s="2">
        <v>1300</v>
      </c>
      <c r="FB85">
        <v>24440</v>
      </c>
      <c r="FC85">
        <v>660</v>
      </c>
      <c r="FD85" s="2">
        <v>39100</v>
      </c>
      <c r="FE85" s="2">
        <v>1200</v>
      </c>
      <c r="FF85" s="2">
        <v>33600</v>
      </c>
      <c r="FG85" s="2">
        <v>1100</v>
      </c>
      <c r="FH85">
        <v>120</v>
      </c>
      <c r="FI85">
        <v>20</v>
      </c>
      <c r="FJ85">
        <v>1899</v>
      </c>
      <c r="FK85">
        <v>58</v>
      </c>
      <c r="FL85">
        <v>904</v>
      </c>
      <c r="FM85">
        <v>39</v>
      </c>
      <c r="FN85">
        <v>2620</v>
      </c>
      <c r="FO85">
        <v>140</v>
      </c>
      <c r="FP85">
        <v>23480</v>
      </c>
      <c r="FQ85">
        <v>830</v>
      </c>
      <c r="FR85">
        <v>14460</v>
      </c>
      <c r="FS85">
        <v>560</v>
      </c>
      <c r="FT85">
        <v>15.2</v>
      </c>
      <c r="FU85">
        <v>4.7</v>
      </c>
      <c r="FV85" t="s">
        <v>459</v>
      </c>
      <c r="FW85">
        <v>0</v>
      </c>
      <c r="FX85">
        <v>1.3163</v>
      </c>
      <c r="FY85">
        <v>1.8872</v>
      </c>
      <c r="FZ85">
        <v>401.51</v>
      </c>
      <c r="GA85">
        <v>0.34138000000000002</v>
      </c>
      <c r="GB85">
        <v>1.8544</v>
      </c>
      <c r="GC85">
        <v>1.1032</v>
      </c>
      <c r="GD85">
        <v>0.81381000000000003</v>
      </c>
      <c r="GE85">
        <v>0.84580999999999995</v>
      </c>
      <c r="GF85">
        <v>8.8926000000000005E-2</v>
      </c>
      <c r="GG85">
        <v>0.38657000000000002</v>
      </c>
      <c r="GH85">
        <v>0.22853999999999999</v>
      </c>
      <c r="GI85">
        <v>2.9961000000000002E-2</v>
      </c>
      <c r="GJ85">
        <v>0.30808999999999997</v>
      </c>
      <c r="GK85">
        <v>3.3709000000000003E-2</v>
      </c>
      <c r="GL85">
        <v>0.18939</v>
      </c>
      <c r="GM85">
        <v>9.4927999999999998E-2</v>
      </c>
      <c r="GN85">
        <v>0.18323999999999999</v>
      </c>
      <c r="GO85">
        <v>1.5056999999999999E-2</v>
      </c>
      <c r="GP85">
        <v>0.23146</v>
      </c>
      <c r="GQ85">
        <v>3.1241000000000001E-2</v>
      </c>
      <c r="GR85">
        <v>312.41000000000003</v>
      </c>
      <c r="GS85">
        <v>3.1741000000000001</v>
      </c>
      <c r="GT85">
        <v>6.6061999999999996E-2</v>
      </c>
      <c r="GU85">
        <v>3.9886999999999999E-2</v>
      </c>
      <c r="GV85">
        <v>6.2452000000000001E-2</v>
      </c>
      <c r="GW85">
        <v>1.7038000000000001E-2</v>
      </c>
      <c r="GX85">
        <v>1.333E-2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</row>
    <row r="86" spans="1:263" x14ac:dyDescent="0.25">
      <c r="A86" t="s">
        <v>702</v>
      </c>
      <c r="B86" t="s">
        <v>455</v>
      </c>
      <c r="C86" t="s">
        <v>703</v>
      </c>
      <c r="D86" t="s">
        <v>457</v>
      </c>
      <c r="E86" s="1">
        <v>0.5202168981481482</v>
      </c>
      <c r="F86">
        <v>38.527999999999999</v>
      </c>
      <c r="G86" t="s">
        <v>704</v>
      </c>
      <c r="H86" s="2">
        <v>5300000</v>
      </c>
      <c r="I86" s="2">
        <v>130000</v>
      </c>
      <c r="J86" s="2">
        <v>2074000</v>
      </c>
      <c r="K86" s="2">
        <v>71000</v>
      </c>
      <c r="L86">
        <v>27320</v>
      </c>
      <c r="M86">
        <v>250</v>
      </c>
      <c r="N86" s="2">
        <v>109600</v>
      </c>
      <c r="O86" s="2">
        <v>3500</v>
      </c>
      <c r="P86" s="2">
        <v>257000</v>
      </c>
      <c r="Q86" s="2">
        <v>2700</v>
      </c>
      <c r="R86">
        <v>5280</v>
      </c>
      <c r="S86">
        <v>220</v>
      </c>
      <c r="T86" s="2">
        <v>1059000</v>
      </c>
      <c r="U86" s="2">
        <v>83000</v>
      </c>
      <c r="V86" s="2">
        <v>199300</v>
      </c>
      <c r="W86" s="2">
        <v>7700</v>
      </c>
      <c r="X86" s="2">
        <v>702000</v>
      </c>
      <c r="Y86" s="2">
        <v>36000</v>
      </c>
      <c r="Z86" s="2">
        <v>163000</v>
      </c>
      <c r="AA86" s="2">
        <v>10000</v>
      </c>
      <c r="AB86" s="2">
        <v>161000</v>
      </c>
      <c r="AC86" s="2">
        <v>11000</v>
      </c>
      <c r="AD86" s="2">
        <v>45400</v>
      </c>
      <c r="AE86" s="2">
        <v>4000</v>
      </c>
      <c r="AF86">
        <v>8390</v>
      </c>
      <c r="AG86">
        <v>230</v>
      </c>
      <c r="AH86" s="2">
        <v>55200</v>
      </c>
      <c r="AI86" s="2">
        <v>4900</v>
      </c>
      <c r="AJ86" s="2">
        <v>56900</v>
      </c>
      <c r="AK86" s="2">
        <v>5500</v>
      </c>
      <c r="AL86" s="2">
        <v>82400</v>
      </c>
      <c r="AM86" s="2">
        <v>7800</v>
      </c>
      <c r="AN86" s="2">
        <v>64700</v>
      </c>
      <c r="AO86" s="2">
        <v>5800</v>
      </c>
      <c r="AP86" s="2">
        <v>61400</v>
      </c>
      <c r="AQ86" s="2">
        <v>4800</v>
      </c>
      <c r="AR86" s="2">
        <v>25600</v>
      </c>
      <c r="AS86" s="2">
        <v>1700</v>
      </c>
      <c r="AT86" s="2">
        <v>37500</v>
      </c>
      <c r="AU86" s="2">
        <v>2000</v>
      </c>
      <c r="AV86" s="2">
        <v>29200</v>
      </c>
      <c r="AW86" s="2">
        <v>1100</v>
      </c>
      <c r="AX86">
        <v>548</v>
      </c>
      <c r="AY86">
        <v>31</v>
      </c>
      <c r="AZ86">
        <v>229</v>
      </c>
      <c r="BA86">
        <v>19</v>
      </c>
      <c r="BB86">
        <v>2024</v>
      </c>
      <c r="BC86">
        <v>57</v>
      </c>
      <c r="BD86">
        <v>869</v>
      </c>
      <c r="BE86">
        <v>39</v>
      </c>
      <c r="BF86">
        <v>2706</v>
      </c>
      <c r="BG86">
        <v>95</v>
      </c>
      <c r="BH86" s="2">
        <v>40100</v>
      </c>
      <c r="BI86" s="2">
        <v>1700</v>
      </c>
      <c r="BJ86">
        <v>18270</v>
      </c>
      <c r="BK86">
        <v>480</v>
      </c>
      <c r="BL86">
        <v>30.8</v>
      </c>
      <c r="BM86">
        <v>5.5</v>
      </c>
      <c r="BN86" s="2">
        <v>-52100</v>
      </c>
      <c r="BO86" s="2">
        <v>2000</v>
      </c>
      <c r="BP86">
        <v>-5</v>
      </c>
      <c r="BQ86">
        <v>35</v>
      </c>
      <c r="BR86" s="2">
        <v>1033000</v>
      </c>
      <c r="BS86" s="2">
        <v>34000</v>
      </c>
      <c r="BT86">
        <v>2013</v>
      </c>
      <c r="BU86">
        <v>39</v>
      </c>
      <c r="BV86">
        <v>315</v>
      </c>
      <c r="BW86">
        <v>15</v>
      </c>
      <c r="BX86">
        <v>7110</v>
      </c>
      <c r="BY86">
        <v>560</v>
      </c>
      <c r="BZ86">
        <v>1030</v>
      </c>
      <c r="CA86">
        <v>40</v>
      </c>
      <c r="CB86">
        <v>3540</v>
      </c>
      <c r="CC86">
        <v>180</v>
      </c>
      <c r="CD86">
        <v>611</v>
      </c>
      <c r="CE86">
        <v>39</v>
      </c>
      <c r="CF86">
        <v>3480</v>
      </c>
      <c r="CG86">
        <v>250</v>
      </c>
      <c r="CH86">
        <v>1160</v>
      </c>
      <c r="CI86">
        <v>100</v>
      </c>
      <c r="CJ86">
        <v>53.5</v>
      </c>
      <c r="CK86">
        <v>1.5</v>
      </c>
      <c r="CL86">
        <v>1300</v>
      </c>
      <c r="CM86">
        <v>120</v>
      </c>
      <c r="CN86">
        <v>182</v>
      </c>
      <c r="CO86">
        <v>18</v>
      </c>
      <c r="CP86">
        <v>1120</v>
      </c>
      <c r="CQ86">
        <v>110</v>
      </c>
      <c r="CR86">
        <v>211</v>
      </c>
      <c r="CS86">
        <v>19</v>
      </c>
      <c r="CT86">
        <v>604</v>
      </c>
      <c r="CU86">
        <v>47</v>
      </c>
      <c r="CV86">
        <v>82</v>
      </c>
      <c r="CW86">
        <v>5.6</v>
      </c>
      <c r="CX86">
        <v>568</v>
      </c>
      <c r="CY86">
        <v>31</v>
      </c>
      <c r="CZ86">
        <v>92.9</v>
      </c>
      <c r="DA86">
        <v>3.6</v>
      </c>
      <c r="DB86">
        <v>258</v>
      </c>
      <c r="DC86">
        <v>31</v>
      </c>
      <c r="DD86">
        <v>39.9</v>
      </c>
      <c r="DE86">
        <v>4.5999999999999996</v>
      </c>
      <c r="DF86">
        <v>27.9</v>
      </c>
      <c r="DG86">
        <v>0.79</v>
      </c>
      <c r="DH86">
        <v>13.27</v>
      </c>
      <c r="DI86">
        <v>0.59</v>
      </c>
      <c r="DJ86">
        <v>17.25</v>
      </c>
      <c r="DK86">
        <v>0.61</v>
      </c>
      <c r="DL86">
        <v>145.1</v>
      </c>
      <c r="DM86">
        <v>6</v>
      </c>
      <c r="DN86">
        <v>52.9</v>
      </c>
      <c r="DO86">
        <v>1.4</v>
      </c>
      <c r="DP86">
        <v>104</v>
      </c>
      <c r="DQ86">
        <v>19</v>
      </c>
      <c r="DR86">
        <v>5.0699999999999999E-5</v>
      </c>
      <c r="DS86">
        <v>1.3999999999999999E-6</v>
      </c>
      <c r="DT86" s="2">
        <v>108900</v>
      </c>
      <c r="DU86" s="2">
        <v>3500</v>
      </c>
      <c r="DV86" s="2">
        <v>2040000</v>
      </c>
      <c r="DW86" s="2">
        <v>71000</v>
      </c>
      <c r="DX86">
        <v>40</v>
      </c>
      <c r="DY86">
        <v>240</v>
      </c>
      <c r="DZ86" s="2">
        <v>141100</v>
      </c>
      <c r="EA86" s="2">
        <v>2700</v>
      </c>
      <c r="EB86">
        <v>4590</v>
      </c>
      <c r="EC86">
        <v>220</v>
      </c>
      <c r="ED86" s="2">
        <v>1059000</v>
      </c>
      <c r="EE86" s="2">
        <v>83000</v>
      </c>
      <c r="EF86" s="2">
        <v>199300</v>
      </c>
      <c r="EG86" s="2">
        <v>7700</v>
      </c>
      <c r="EH86" s="2">
        <v>702000</v>
      </c>
      <c r="EI86" s="2">
        <v>36000</v>
      </c>
      <c r="EJ86" s="2">
        <v>163000</v>
      </c>
      <c r="EK86" s="2">
        <v>10000</v>
      </c>
      <c r="EL86" s="2">
        <v>161000</v>
      </c>
      <c r="EM86" s="2">
        <v>11000</v>
      </c>
      <c r="EN86" s="2">
        <v>45400</v>
      </c>
      <c r="EO86" s="2">
        <v>4000</v>
      </c>
      <c r="EP86">
        <v>8390</v>
      </c>
      <c r="EQ86">
        <v>230</v>
      </c>
      <c r="ER86" s="2">
        <v>55200</v>
      </c>
      <c r="ES86" s="2">
        <v>4900</v>
      </c>
      <c r="ET86" s="2">
        <v>56900</v>
      </c>
      <c r="EU86" s="2">
        <v>5500</v>
      </c>
      <c r="EV86" s="2">
        <v>82400</v>
      </c>
      <c r="EW86" s="2">
        <v>7800</v>
      </c>
      <c r="EX86" s="2">
        <v>64700</v>
      </c>
      <c r="EY86" s="2">
        <v>5800</v>
      </c>
      <c r="EZ86" s="2">
        <v>61400</v>
      </c>
      <c r="FA86" s="2">
        <v>4800</v>
      </c>
      <c r="FB86" s="2">
        <v>25600</v>
      </c>
      <c r="FC86" s="2">
        <v>1700</v>
      </c>
      <c r="FD86" s="2">
        <v>37500</v>
      </c>
      <c r="FE86" s="2">
        <v>2000</v>
      </c>
      <c r="FF86" s="2">
        <v>29200</v>
      </c>
      <c r="FG86" s="2">
        <v>1100</v>
      </c>
      <c r="FH86">
        <v>160</v>
      </c>
      <c r="FI86">
        <v>19</v>
      </c>
      <c r="FJ86">
        <v>2020</v>
      </c>
      <c r="FK86">
        <v>57</v>
      </c>
      <c r="FL86">
        <v>869</v>
      </c>
      <c r="FM86">
        <v>39</v>
      </c>
      <c r="FN86">
        <v>2705</v>
      </c>
      <c r="FO86">
        <v>95</v>
      </c>
      <c r="FP86" s="2">
        <v>40100</v>
      </c>
      <c r="FQ86" s="2">
        <v>1700</v>
      </c>
      <c r="FR86">
        <v>18270</v>
      </c>
      <c r="FS86">
        <v>480</v>
      </c>
      <c r="FT86">
        <v>30.8</v>
      </c>
      <c r="FU86">
        <v>5.5</v>
      </c>
      <c r="FV86" t="s">
        <v>459</v>
      </c>
      <c r="FW86">
        <v>0</v>
      </c>
      <c r="FX86">
        <v>1.2964</v>
      </c>
      <c r="FY86">
        <v>1.8277000000000001</v>
      </c>
      <c r="FZ86">
        <v>396.9</v>
      </c>
      <c r="GA86">
        <v>0.33717999999999998</v>
      </c>
      <c r="GB86">
        <v>1.833</v>
      </c>
      <c r="GC86">
        <v>1.0907</v>
      </c>
      <c r="GD86">
        <v>0.80469000000000002</v>
      </c>
      <c r="GE86">
        <v>0.83604000000000001</v>
      </c>
      <c r="GF86">
        <v>8.7944999999999995E-2</v>
      </c>
      <c r="GG86">
        <v>0.38206000000000001</v>
      </c>
      <c r="GH86">
        <v>0.22583</v>
      </c>
      <c r="GI86">
        <v>2.963E-2</v>
      </c>
      <c r="GJ86">
        <v>0.30443999999999999</v>
      </c>
      <c r="GK86">
        <v>3.3307999999999997E-2</v>
      </c>
      <c r="GL86">
        <v>0.18717</v>
      </c>
      <c r="GM86">
        <v>9.3858999999999998E-2</v>
      </c>
      <c r="GN86">
        <v>0.18109</v>
      </c>
      <c r="GO86">
        <v>1.4886999999999999E-2</v>
      </c>
      <c r="GP86">
        <v>0.22875999999999999</v>
      </c>
      <c r="GQ86">
        <v>3.0873000000000001E-2</v>
      </c>
      <c r="GR86">
        <v>308.73</v>
      </c>
      <c r="GS86">
        <v>3.1353</v>
      </c>
      <c r="GT86">
        <v>6.5306000000000003E-2</v>
      </c>
      <c r="GU86">
        <v>3.9433000000000003E-2</v>
      </c>
      <c r="GV86">
        <v>6.1732000000000002E-2</v>
      </c>
      <c r="GW86">
        <v>1.6839E-2</v>
      </c>
      <c r="GX86">
        <v>1.3176999999999999E-2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705</v>
      </c>
      <c r="B87" t="s">
        <v>455</v>
      </c>
      <c r="C87" t="s">
        <v>706</v>
      </c>
      <c r="D87" t="s">
        <v>457</v>
      </c>
      <c r="E87" s="1">
        <v>0.5213082175925926</v>
      </c>
      <c r="F87">
        <v>35.915999999999997</v>
      </c>
      <c r="G87" t="s">
        <v>707</v>
      </c>
      <c r="H87" s="2">
        <v>4710000</v>
      </c>
      <c r="I87" s="2">
        <v>100000</v>
      </c>
      <c r="J87" s="2">
        <v>1929000</v>
      </c>
      <c r="K87" s="2">
        <v>67000</v>
      </c>
      <c r="L87">
        <v>26280</v>
      </c>
      <c r="M87">
        <v>210</v>
      </c>
      <c r="N87" s="2">
        <v>99890</v>
      </c>
      <c r="O87" s="2">
        <v>3200</v>
      </c>
      <c r="P87" s="2">
        <v>274200</v>
      </c>
      <c r="Q87" s="2">
        <v>4400</v>
      </c>
      <c r="R87">
        <v>9210</v>
      </c>
      <c r="S87">
        <v>310</v>
      </c>
      <c r="T87" s="2">
        <v>482000</v>
      </c>
      <c r="U87" s="2">
        <v>16000</v>
      </c>
      <c r="V87" s="2">
        <v>319100</v>
      </c>
      <c r="W87" s="2">
        <v>8600</v>
      </c>
      <c r="X87" s="2">
        <v>930000</v>
      </c>
      <c r="Y87" s="2">
        <v>34000</v>
      </c>
      <c r="Z87" s="2">
        <v>186600</v>
      </c>
      <c r="AA87" s="2">
        <v>6500</v>
      </c>
      <c r="AB87" s="2">
        <v>165600</v>
      </c>
      <c r="AC87" s="2">
        <v>5600</v>
      </c>
      <c r="AD87" s="2">
        <v>37400</v>
      </c>
      <c r="AE87" s="2">
        <v>1200</v>
      </c>
      <c r="AF87">
        <v>5200</v>
      </c>
      <c r="AG87">
        <v>230</v>
      </c>
      <c r="AH87" s="2">
        <v>40800</v>
      </c>
      <c r="AI87" s="2">
        <v>1200</v>
      </c>
      <c r="AJ87" s="2">
        <v>38600</v>
      </c>
      <c r="AK87" s="2">
        <v>1400</v>
      </c>
      <c r="AL87" s="2">
        <v>51600</v>
      </c>
      <c r="AM87" s="2">
        <v>1700</v>
      </c>
      <c r="AN87" s="2">
        <v>37100</v>
      </c>
      <c r="AO87" s="2">
        <v>1300</v>
      </c>
      <c r="AP87" s="2">
        <v>29800</v>
      </c>
      <c r="AQ87" s="2">
        <v>1100</v>
      </c>
      <c r="AR87">
        <v>10060</v>
      </c>
      <c r="AS87">
        <v>460</v>
      </c>
      <c r="AT87">
        <v>11060</v>
      </c>
      <c r="AU87">
        <v>430</v>
      </c>
      <c r="AV87">
        <v>6280</v>
      </c>
      <c r="AW87">
        <v>260</v>
      </c>
      <c r="AX87">
        <v>995</v>
      </c>
      <c r="AY87">
        <v>35</v>
      </c>
      <c r="AZ87">
        <v>298</v>
      </c>
      <c r="BA87">
        <v>19</v>
      </c>
      <c r="BB87">
        <v>1004</v>
      </c>
      <c r="BC87">
        <v>38</v>
      </c>
      <c r="BD87">
        <v>551</v>
      </c>
      <c r="BE87">
        <v>33</v>
      </c>
      <c r="BF87">
        <v>1427</v>
      </c>
      <c r="BG87">
        <v>95</v>
      </c>
      <c r="BH87">
        <v>4600</v>
      </c>
      <c r="BI87">
        <v>330</v>
      </c>
      <c r="BJ87">
        <v>5580</v>
      </c>
      <c r="BK87">
        <v>270</v>
      </c>
      <c r="BL87">
        <v>0</v>
      </c>
      <c r="BM87">
        <v>1</v>
      </c>
      <c r="BN87" s="2">
        <v>-43000</v>
      </c>
      <c r="BO87" s="2">
        <v>1600</v>
      </c>
      <c r="BP87">
        <v>36</v>
      </c>
      <c r="BQ87">
        <v>27</v>
      </c>
      <c r="BR87" s="2">
        <v>943000</v>
      </c>
      <c r="BS87" s="2">
        <v>30000</v>
      </c>
      <c r="BT87">
        <v>2266</v>
      </c>
      <c r="BU87">
        <v>63</v>
      </c>
      <c r="BV87">
        <v>586</v>
      </c>
      <c r="BW87">
        <v>21</v>
      </c>
      <c r="BX87">
        <v>3240</v>
      </c>
      <c r="BY87">
        <v>110</v>
      </c>
      <c r="BZ87">
        <v>1653</v>
      </c>
      <c r="CA87">
        <v>45</v>
      </c>
      <c r="CB87">
        <v>4700</v>
      </c>
      <c r="CC87">
        <v>170</v>
      </c>
      <c r="CD87">
        <v>700</v>
      </c>
      <c r="CE87">
        <v>24</v>
      </c>
      <c r="CF87">
        <v>3580</v>
      </c>
      <c r="CG87">
        <v>120</v>
      </c>
      <c r="CH87">
        <v>956</v>
      </c>
      <c r="CI87">
        <v>30</v>
      </c>
      <c r="CJ87">
        <v>33.200000000000003</v>
      </c>
      <c r="CK87">
        <v>1.5</v>
      </c>
      <c r="CL87">
        <v>963</v>
      </c>
      <c r="CM87">
        <v>29</v>
      </c>
      <c r="CN87">
        <v>123.3</v>
      </c>
      <c r="CO87">
        <v>4.3</v>
      </c>
      <c r="CP87">
        <v>703</v>
      </c>
      <c r="CQ87">
        <v>23</v>
      </c>
      <c r="CR87">
        <v>121.2</v>
      </c>
      <c r="CS87">
        <v>4.3</v>
      </c>
      <c r="CT87">
        <v>293</v>
      </c>
      <c r="CU87">
        <v>11</v>
      </c>
      <c r="CV87">
        <v>32.299999999999997</v>
      </c>
      <c r="CW87">
        <v>1.5</v>
      </c>
      <c r="CX87">
        <v>167.7</v>
      </c>
      <c r="CY87">
        <v>6.6</v>
      </c>
      <c r="CZ87">
        <v>20.03</v>
      </c>
      <c r="DA87">
        <v>0.82</v>
      </c>
      <c r="DB87">
        <v>705</v>
      </c>
      <c r="DC87">
        <v>35</v>
      </c>
      <c r="DD87">
        <v>57.2</v>
      </c>
      <c r="DE87">
        <v>4.8</v>
      </c>
      <c r="DF87">
        <v>13.84</v>
      </c>
      <c r="DG87">
        <v>0.53</v>
      </c>
      <c r="DH87">
        <v>8.42</v>
      </c>
      <c r="DI87">
        <v>0.51</v>
      </c>
      <c r="DJ87">
        <v>9.11</v>
      </c>
      <c r="DK87">
        <v>0.6</v>
      </c>
      <c r="DL87">
        <v>16.7</v>
      </c>
      <c r="DM87">
        <v>1.2</v>
      </c>
      <c r="DN87">
        <v>16.2</v>
      </c>
      <c r="DO87">
        <v>0.79</v>
      </c>
      <c r="DP87">
        <v>-2.0435599999999998E-3</v>
      </c>
      <c r="DQ87">
        <v>2.8000000000000002E-7</v>
      </c>
      <c r="DR87">
        <v>1.7200000000000001E-5</v>
      </c>
      <c r="DS87">
        <v>1.1000000000000001E-6</v>
      </c>
      <c r="DT87" s="2">
        <v>99200</v>
      </c>
      <c r="DU87" s="2">
        <v>3200</v>
      </c>
      <c r="DV87" s="2">
        <v>1895000</v>
      </c>
      <c r="DW87" s="2">
        <v>67000</v>
      </c>
      <c r="DX87">
        <v>-280</v>
      </c>
      <c r="DY87">
        <v>210</v>
      </c>
      <c r="DZ87" s="2">
        <v>158200</v>
      </c>
      <c r="EA87" s="2">
        <v>4400</v>
      </c>
      <c r="EB87">
        <v>8530</v>
      </c>
      <c r="EC87">
        <v>310</v>
      </c>
      <c r="ED87" s="2">
        <v>482000</v>
      </c>
      <c r="EE87" s="2">
        <v>16000</v>
      </c>
      <c r="EF87" s="2">
        <v>319100</v>
      </c>
      <c r="EG87" s="2">
        <v>8600</v>
      </c>
      <c r="EH87" s="2">
        <v>930000</v>
      </c>
      <c r="EI87" s="2">
        <v>34000</v>
      </c>
      <c r="EJ87" s="2">
        <v>186600</v>
      </c>
      <c r="EK87" s="2">
        <v>6500</v>
      </c>
      <c r="EL87" s="2">
        <v>165600</v>
      </c>
      <c r="EM87" s="2">
        <v>5600</v>
      </c>
      <c r="EN87" s="2">
        <v>37400</v>
      </c>
      <c r="EO87" s="2">
        <v>1200</v>
      </c>
      <c r="EP87">
        <v>5200</v>
      </c>
      <c r="EQ87">
        <v>230</v>
      </c>
      <c r="ER87" s="2">
        <v>40800</v>
      </c>
      <c r="ES87" s="2">
        <v>1200</v>
      </c>
      <c r="ET87" s="2">
        <v>38600</v>
      </c>
      <c r="EU87" s="2">
        <v>1400</v>
      </c>
      <c r="EV87" s="2">
        <v>51600</v>
      </c>
      <c r="EW87" s="2">
        <v>1700</v>
      </c>
      <c r="EX87" s="2">
        <v>37100</v>
      </c>
      <c r="EY87" s="2">
        <v>1300</v>
      </c>
      <c r="EZ87" s="2">
        <v>29800</v>
      </c>
      <c r="FA87" s="2">
        <v>1100</v>
      </c>
      <c r="FB87">
        <v>10060</v>
      </c>
      <c r="FC87">
        <v>460</v>
      </c>
      <c r="FD87">
        <v>11060</v>
      </c>
      <c r="FE87">
        <v>430</v>
      </c>
      <c r="FF87">
        <v>6280</v>
      </c>
      <c r="FG87">
        <v>260</v>
      </c>
      <c r="FH87">
        <v>230</v>
      </c>
      <c r="FI87">
        <v>19</v>
      </c>
      <c r="FJ87">
        <v>1000</v>
      </c>
      <c r="FK87">
        <v>38</v>
      </c>
      <c r="FL87">
        <v>550</v>
      </c>
      <c r="FM87">
        <v>33</v>
      </c>
      <c r="FN87">
        <v>1427</v>
      </c>
      <c r="FO87">
        <v>95</v>
      </c>
      <c r="FP87">
        <v>4600</v>
      </c>
      <c r="FQ87">
        <v>330</v>
      </c>
      <c r="FR87">
        <v>5580</v>
      </c>
      <c r="FS87">
        <v>270</v>
      </c>
      <c r="FT87">
        <v>-6.0796600000000004E-4</v>
      </c>
      <c r="FU87">
        <v>2.7999999999999999E-8</v>
      </c>
      <c r="FV87" t="s">
        <v>459</v>
      </c>
      <c r="FW87">
        <v>0</v>
      </c>
      <c r="FX87">
        <v>1.4434</v>
      </c>
      <c r="FY87">
        <v>1.3607</v>
      </c>
      <c r="FZ87">
        <v>368.12</v>
      </c>
      <c r="GA87">
        <v>0.30708000000000002</v>
      </c>
      <c r="GB87">
        <v>2.0482999999999998</v>
      </c>
      <c r="GC87">
        <v>1.3471</v>
      </c>
      <c r="GD87">
        <v>0.94347000000000003</v>
      </c>
      <c r="GE87">
        <v>0.75448999999999999</v>
      </c>
      <c r="GF87">
        <v>0.37714999999999999</v>
      </c>
      <c r="GG87">
        <v>0.75434000000000001</v>
      </c>
      <c r="GH87">
        <v>0.25036999999999998</v>
      </c>
      <c r="GI87">
        <v>3.2136999999999999E-2</v>
      </c>
      <c r="GJ87">
        <v>0.58399000000000001</v>
      </c>
      <c r="GK87">
        <v>5.3855E-2</v>
      </c>
      <c r="GL87">
        <v>0.17637</v>
      </c>
      <c r="GM87">
        <v>7.9266000000000003E-2</v>
      </c>
      <c r="GN87">
        <v>0.11298</v>
      </c>
      <c r="GO87">
        <v>1.6140999999999999E-2</v>
      </c>
      <c r="GP87">
        <v>0.38722000000000001</v>
      </c>
      <c r="GQ87">
        <v>1.1459E-2</v>
      </c>
      <c r="GR87">
        <v>114.59</v>
      </c>
      <c r="GS87">
        <v>2.3241999999999998</v>
      </c>
      <c r="GT87">
        <v>0.46060000000000001</v>
      </c>
      <c r="GU87">
        <v>0.65369999999999995</v>
      </c>
      <c r="GV87">
        <v>0.43147000000000002</v>
      </c>
      <c r="GW87">
        <v>2.8917999999999999E-2</v>
      </c>
      <c r="GX87">
        <v>6.0339E-3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708</v>
      </c>
      <c r="B88" t="s">
        <v>455</v>
      </c>
      <c r="C88" t="s">
        <v>709</v>
      </c>
      <c r="D88" t="s">
        <v>457</v>
      </c>
      <c r="E88" s="1">
        <v>0.52221018518518514</v>
      </c>
      <c r="F88">
        <v>28.079000000000001</v>
      </c>
      <c r="G88" t="s">
        <v>710</v>
      </c>
      <c r="H88" s="2">
        <v>5446000</v>
      </c>
      <c r="I88" s="2">
        <v>95000</v>
      </c>
      <c r="J88" s="2">
        <v>1979000</v>
      </c>
      <c r="K88" s="2">
        <v>73000</v>
      </c>
      <c r="L88">
        <v>28050</v>
      </c>
      <c r="M88">
        <v>300</v>
      </c>
      <c r="N88" s="2">
        <v>106400</v>
      </c>
      <c r="O88" s="2">
        <v>2600</v>
      </c>
      <c r="P88" s="2">
        <v>271800</v>
      </c>
      <c r="Q88" s="2">
        <v>4100</v>
      </c>
      <c r="R88">
        <v>5210</v>
      </c>
      <c r="S88">
        <v>160</v>
      </c>
      <c r="T88" s="2">
        <v>1119000</v>
      </c>
      <c r="U88" s="2">
        <v>38000</v>
      </c>
      <c r="V88" s="2">
        <v>227200</v>
      </c>
      <c r="W88" s="2">
        <v>6200</v>
      </c>
      <c r="X88" s="2">
        <v>811000</v>
      </c>
      <c r="Y88" s="2">
        <v>25000</v>
      </c>
      <c r="Z88" s="2">
        <v>188900</v>
      </c>
      <c r="AA88" s="2">
        <v>5000</v>
      </c>
      <c r="AB88" s="2">
        <v>186600</v>
      </c>
      <c r="AC88" s="2">
        <v>5700</v>
      </c>
      <c r="AD88" s="2">
        <v>53000</v>
      </c>
      <c r="AE88" s="2">
        <v>1300</v>
      </c>
      <c r="AF88">
        <v>6880</v>
      </c>
      <c r="AG88">
        <v>260</v>
      </c>
      <c r="AH88" s="2">
        <v>62200</v>
      </c>
      <c r="AI88" s="2">
        <v>1400</v>
      </c>
      <c r="AJ88" s="2">
        <v>62600</v>
      </c>
      <c r="AK88" s="2">
        <v>1400</v>
      </c>
      <c r="AL88" s="2">
        <v>89700</v>
      </c>
      <c r="AM88" s="2">
        <v>2100</v>
      </c>
      <c r="AN88" s="2">
        <v>69500</v>
      </c>
      <c r="AO88" s="2">
        <v>1800</v>
      </c>
      <c r="AP88" s="2">
        <v>64300</v>
      </c>
      <c r="AQ88" s="2">
        <v>1600</v>
      </c>
      <c r="AR88">
        <v>25570</v>
      </c>
      <c r="AS88">
        <v>910</v>
      </c>
      <c r="AT88" s="2">
        <v>35200</v>
      </c>
      <c r="AU88" s="2">
        <v>1300</v>
      </c>
      <c r="AV88">
        <v>25120</v>
      </c>
      <c r="AW88">
        <v>940</v>
      </c>
      <c r="AX88">
        <v>627</v>
      </c>
      <c r="AY88">
        <v>36</v>
      </c>
      <c r="AZ88">
        <v>238</v>
      </c>
      <c r="BA88">
        <v>23</v>
      </c>
      <c r="BB88">
        <v>1332</v>
      </c>
      <c r="BC88">
        <v>55</v>
      </c>
      <c r="BD88">
        <v>697</v>
      </c>
      <c r="BE88">
        <v>53</v>
      </c>
      <c r="BF88">
        <v>2040</v>
      </c>
      <c r="BG88">
        <v>110</v>
      </c>
      <c r="BH88">
        <v>19730</v>
      </c>
      <c r="BI88">
        <v>730</v>
      </c>
      <c r="BJ88">
        <v>8590</v>
      </c>
      <c r="BK88">
        <v>410</v>
      </c>
      <c r="BL88">
        <v>12.9</v>
      </c>
      <c r="BM88">
        <v>5.5</v>
      </c>
      <c r="BN88" s="2">
        <v>-40800</v>
      </c>
      <c r="BO88" s="2">
        <v>1600</v>
      </c>
      <c r="BP88">
        <v>4</v>
      </c>
      <c r="BQ88">
        <v>31</v>
      </c>
      <c r="BR88" s="2">
        <v>1006000</v>
      </c>
      <c r="BS88" s="2">
        <v>25000</v>
      </c>
      <c r="BT88">
        <v>2244</v>
      </c>
      <c r="BU88">
        <v>58</v>
      </c>
      <c r="BV88">
        <v>312</v>
      </c>
      <c r="BW88">
        <v>11</v>
      </c>
      <c r="BX88">
        <v>7530</v>
      </c>
      <c r="BY88">
        <v>250</v>
      </c>
      <c r="BZ88">
        <v>1179</v>
      </c>
      <c r="CA88">
        <v>32</v>
      </c>
      <c r="CB88">
        <v>4100</v>
      </c>
      <c r="CC88">
        <v>120</v>
      </c>
      <c r="CD88">
        <v>710</v>
      </c>
      <c r="CE88">
        <v>19</v>
      </c>
      <c r="CF88">
        <v>4040</v>
      </c>
      <c r="CG88">
        <v>120</v>
      </c>
      <c r="CH88">
        <v>1358</v>
      </c>
      <c r="CI88">
        <v>34</v>
      </c>
      <c r="CJ88">
        <v>44.1</v>
      </c>
      <c r="CK88">
        <v>1.6</v>
      </c>
      <c r="CL88">
        <v>1470</v>
      </c>
      <c r="CM88">
        <v>33</v>
      </c>
      <c r="CN88">
        <v>200.2</v>
      </c>
      <c r="CO88">
        <v>4.4000000000000004</v>
      </c>
      <c r="CP88">
        <v>1225</v>
      </c>
      <c r="CQ88">
        <v>29</v>
      </c>
      <c r="CR88">
        <v>227.3</v>
      </c>
      <c r="CS88">
        <v>5.8</v>
      </c>
      <c r="CT88">
        <v>634</v>
      </c>
      <c r="CU88">
        <v>16</v>
      </c>
      <c r="CV88">
        <v>82.2</v>
      </c>
      <c r="CW88">
        <v>2.9</v>
      </c>
      <c r="CX88">
        <v>534</v>
      </c>
      <c r="CY88">
        <v>20</v>
      </c>
      <c r="CZ88">
        <v>80.2</v>
      </c>
      <c r="DA88">
        <v>3</v>
      </c>
      <c r="DB88">
        <v>338</v>
      </c>
      <c r="DC88">
        <v>36</v>
      </c>
      <c r="DD88">
        <v>42.3</v>
      </c>
      <c r="DE88">
        <v>5.7</v>
      </c>
      <c r="DF88">
        <v>18.41</v>
      </c>
      <c r="DG88">
        <v>0.76</v>
      </c>
      <c r="DH88">
        <v>10.68</v>
      </c>
      <c r="DI88">
        <v>0.81</v>
      </c>
      <c r="DJ88">
        <v>13.02</v>
      </c>
      <c r="DK88">
        <v>0.71</v>
      </c>
      <c r="DL88">
        <v>71.599999999999994</v>
      </c>
      <c r="DM88">
        <v>2.7</v>
      </c>
      <c r="DN88">
        <v>25</v>
      </c>
      <c r="DO88">
        <v>1.2</v>
      </c>
      <c r="DP88">
        <v>43</v>
      </c>
      <c r="DQ88">
        <v>18</v>
      </c>
      <c r="DR88">
        <v>2.5199999999999999E-5</v>
      </c>
      <c r="DS88">
        <v>1.5999999999999999E-6</v>
      </c>
      <c r="DT88" s="2">
        <v>105700</v>
      </c>
      <c r="DU88" s="2">
        <v>2600</v>
      </c>
      <c r="DV88" s="2">
        <v>1946000</v>
      </c>
      <c r="DW88" s="2">
        <v>73000</v>
      </c>
      <c r="DX88">
        <v>-70</v>
      </c>
      <c r="DY88">
        <v>260</v>
      </c>
      <c r="DZ88" s="2">
        <v>156100</v>
      </c>
      <c r="EA88" s="2">
        <v>4100</v>
      </c>
      <c r="EB88">
        <v>4540</v>
      </c>
      <c r="EC88">
        <v>160</v>
      </c>
      <c r="ED88" s="2">
        <v>1119000</v>
      </c>
      <c r="EE88" s="2">
        <v>38000</v>
      </c>
      <c r="EF88" s="2">
        <v>227200</v>
      </c>
      <c r="EG88" s="2">
        <v>6200</v>
      </c>
      <c r="EH88" s="2">
        <v>811000</v>
      </c>
      <c r="EI88" s="2">
        <v>25000</v>
      </c>
      <c r="EJ88" s="2">
        <v>188900</v>
      </c>
      <c r="EK88" s="2">
        <v>5000</v>
      </c>
      <c r="EL88" s="2">
        <v>186600</v>
      </c>
      <c r="EM88" s="2">
        <v>5700</v>
      </c>
      <c r="EN88" s="2">
        <v>53000</v>
      </c>
      <c r="EO88" s="2">
        <v>1300</v>
      </c>
      <c r="EP88">
        <v>6880</v>
      </c>
      <c r="EQ88">
        <v>260</v>
      </c>
      <c r="ER88" s="2">
        <v>62200</v>
      </c>
      <c r="ES88" s="2">
        <v>1400</v>
      </c>
      <c r="ET88" s="2">
        <v>62600</v>
      </c>
      <c r="EU88" s="2">
        <v>1400</v>
      </c>
      <c r="EV88" s="2">
        <v>89700</v>
      </c>
      <c r="EW88" s="2">
        <v>2100</v>
      </c>
      <c r="EX88" s="2">
        <v>69500</v>
      </c>
      <c r="EY88" s="2">
        <v>1800</v>
      </c>
      <c r="EZ88" s="2">
        <v>64300</v>
      </c>
      <c r="FA88" s="2">
        <v>1600</v>
      </c>
      <c r="FB88">
        <v>25570</v>
      </c>
      <c r="FC88">
        <v>910</v>
      </c>
      <c r="FD88" s="2">
        <v>35200</v>
      </c>
      <c r="FE88" s="2">
        <v>1300</v>
      </c>
      <c r="FF88">
        <v>25120</v>
      </c>
      <c r="FG88">
        <v>940</v>
      </c>
      <c r="FH88">
        <v>170</v>
      </c>
      <c r="FI88">
        <v>23</v>
      </c>
      <c r="FJ88">
        <v>1329</v>
      </c>
      <c r="FK88">
        <v>55</v>
      </c>
      <c r="FL88">
        <v>697</v>
      </c>
      <c r="FM88">
        <v>53</v>
      </c>
      <c r="FN88">
        <v>2040</v>
      </c>
      <c r="FO88">
        <v>110</v>
      </c>
      <c r="FP88">
        <v>19730</v>
      </c>
      <c r="FQ88">
        <v>730</v>
      </c>
      <c r="FR88">
        <v>8590</v>
      </c>
      <c r="FS88">
        <v>410</v>
      </c>
      <c r="FT88">
        <v>12.9</v>
      </c>
      <c r="FU88">
        <v>5.5</v>
      </c>
      <c r="FV88" t="s">
        <v>459</v>
      </c>
      <c r="FW88">
        <v>0</v>
      </c>
      <c r="FX88">
        <v>4.3639000000000001</v>
      </c>
      <c r="FY88">
        <v>1.1107</v>
      </c>
      <c r="FZ88">
        <v>382.95</v>
      </c>
      <c r="GA88">
        <v>0.28401999999999999</v>
      </c>
      <c r="GB88">
        <v>2.3121</v>
      </c>
      <c r="GC88">
        <v>2.1928999999999998</v>
      </c>
      <c r="GD88">
        <v>0.86360999999999999</v>
      </c>
      <c r="GE88">
        <v>2.4062999999999999</v>
      </c>
      <c r="GF88">
        <v>0.29921999999999999</v>
      </c>
      <c r="GG88">
        <v>1.6297999999999999</v>
      </c>
      <c r="GH88">
        <v>0.54593999999999998</v>
      </c>
      <c r="GI88">
        <v>7.6131000000000004E-2</v>
      </c>
      <c r="GJ88">
        <v>0.64022999999999997</v>
      </c>
      <c r="GK88">
        <v>4.0107999999999998E-2</v>
      </c>
      <c r="GL88">
        <v>0.55993999999999999</v>
      </c>
      <c r="GM88">
        <v>7.2568999999999995E-2</v>
      </c>
      <c r="GN88">
        <v>0.16653999999999999</v>
      </c>
      <c r="GO88">
        <v>3.1565999999999997E-2</v>
      </c>
      <c r="GP88">
        <v>0.14924999999999999</v>
      </c>
      <c r="GQ88">
        <v>8.6177000000000004E-2</v>
      </c>
      <c r="GR88">
        <v>861.77</v>
      </c>
      <c r="GS88">
        <v>2.2686000000000002</v>
      </c>
      <c r="GT88">
        <v>3.7988000000000001E-2</v>
      </c>
      <c r="GU88">
        <v>8.0026E-2</v>
      </c>
      <c r="GV88">
        <v>8.3499000000000004E-2</v>
      </c>
      <c r="GW88">
        <v>3.2439999999999997E-2</v>
      </c>
      <c r="GX88">
        <v>9.0930000000000004E-3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711</v>
      </c>
      <c r="B89" t="s">
        <v>455</v>
      </c>
      <c r="C89" t="s">
        <v>712</v>
      </c>
      <c r="D89" t="s">
        <v>457</v>
      </c>
      <c r="E89" s="1">
        <v>0.52289282407407411</v>
      </c>
      <c r="F89">
        <v>38.527999999999999</v>
      </c>
      <c r="G89" t="s">
        <v>713</v>
      </c>
      <c r="H89" s="2">
        <v>5150000</v>
      </c>
      <c r="I89" s="2">
        <v>170000</v>
      </c>
      <c r="J89" s="2">
        <v>1888000</v>
      </c>
      <c r="K89" s="2">
        <v>65000</v>
      </c>
      <c r="L89">
        <v>30530</v>
      </c>
      <c r="M89">
        <v>290</v>
      </c>
      <c r="N89" s="2">
        <v>101800</v>
      </c>
      <c r="O89" s="2">
        <v>3100</v>
      </c>
      <c r="P89" s="2">
        <v>257200</v>
      </c>
      <c r="Q89" s="2">
        <v>3400</v>
      </c>
      <c r="R89">
        <v>6100</v>
      </c>
      <c r="S89">
        <v>180</v>
      </c>
      <c r="T89" s="2">
        <v>967000</v>
      </c>
      <c r="U89" s="2">
        <v>66000</v>
      </c>
      <c r="V89" s="2">
        <v>250300</v>
      </c>
      <c r="W89" s="2">
        <v>9500</v>
      </c>
      <c r="X89" s="2">
        <v>819000</v>
      </c>
      <c r="Y89" s="2">
        <v>32000</v>
      </c>
      <c r="Z89" s="2">
        <v>179700</v>
      </c>
      <c r="AA89" s="2">
        <v>7400</v>
      </c>
      <c r="AB89" s="2">
        <v>169300</v>
      </c>
      <c r="AC89" s="2">
        <v>6900</v>
      </c>
      <c r="AD89" s="2">
        <v>46900</v>
      </c>
      <c r="AE89" s="2">
        <v>2000</v>
      </c>
      <c r="AF89">
        <v>7510</v>
      </c>
      <c r="AG89">
        <v>610</v>
      </c>
      <c r="AH89" s="2">
        <v>56300</v>
      </c>
      <c r="AI89" s="2">
        <v>2300</v>
      </c>
      <c r="AJ89" s="2">
        <v>57100</v>
      </c>
      <c r="AK89" s="2">
        <v>2600</v>
      </c>
      <c r="AL89" s="2">
        <v>80600</v>
      </c>
      <c r="AM89" s="2">
        <v>4100</v>
      </c>
      <c r="AN89" s="2">
        <v>61500</v>
      </c>
      <c r="AO89" s="2">
        <v>3600</v>
      </c>
      <c r="AP89" s="2">
        <v>55000</v>
      </c>
      <c r="AQ89" s="2">
        <v>3600</v>
      </c>
      <c r="AR89" s="2">
        <v>22100</v>
      </c>
      <c r="AS89" s="2">
        <v>1700</v>
      </c>
      <c r="AT89" s="2">
        <v>29200</v>
      </c>
      <c r="AU89" s="2">
        <v>2500</v>
      </c>
      <c r="AV89" s="2">
        <v>20700</v>
      </c>
      <c r="AW89" s="2">
        <v>2100</v>
      </c>
      <c r="AX89">
        <v>524</v>
      </c>
      <c r="AY89">
        <v>27</v>
      </c>
      <c r="AZ89">
        <v>217</v>
      </c>
      <c r="BA89">
        <v>18</v>
      </c>
      <c r="BB89">
        <v>1233</v>
      </c>
      <c r="BC89">
        <v>84</v>
      </c>
      <c r="BD89">
        <v>662</v>
      </c>
      <c r="BE89">
        <v>50</v>
      </c>
      <c r="BF89">
        <v>1970</v>
      </c>
      <c r="BG89">
        <v>150</v>
      </c>
      <c r="BH89" s="2">
        <v>17900</v>
      </c>
      <c r="BI89" s="2">
        <v>1600</v>
      </c>
      <c r="BJ89">
        <v>7590</v>
      </c>
      <c r="BK89">
        <v>670</v>
      </c>
      <c r="BL89">
        <v>9.1</v>
      </c>
      <c r="BM89">
        <v>3.4</v>
      </c>
      <c r="BN89" s="2">
        <v>-36800</v>
      </c>
      <c r="BO89" s="2">
        <v>1300</v>
      </c>
      <c r="BP89">
        <v>-22</v>
      </c>
      <c r="BQ89">
        <v>28</v>
      </c>
      <c r="BR89" s="2">
        <v>963000</v>
      </c>
      <c r="BS89" s="2">
        <v>30000</v>
      </c>
      <c r="BT89">
        <v>2046</v>
      </c>
      <c r="BU89">
        <v>48</v>
      </c>
      <c r="BV89">
        <v>374</v>
      </c>
      <c r="BW89">
        <v>12</v>
      </c>
      <c r="BX89">
        <v>6520</v>
      </c>
      <c r="BY89">
        <v>440</v>
      </c>
      <c r="BZ89">
        <v>1300</v>
      </c>
      <c r="CA89">
        <v>49</v>
      </c>
      <c r="CB89">
        <v>4150</v>
      </c>
      <c r="CC89">
        <v>160</v>
      </c>
      <c r="CD89">
        <v>676</v>
      </c>
      <c r="CE89">
        <v>28</v>
      </c>
      <c r="CF89">
        <v>3670</v>
      </c>
      <c r="CG89">
        <v>150</v>
      </c>
      <c r="CH89">
        <v>1201</v>
      </c>
      <c r="CI89">
        <v>52</v>
      </c>
      <c r="CJ89">
        <v>48.2</v>
      </c>
      <c r="CK89">
        <v>3.9</v>
      </c>
      <c r="CL89">
        <v>1331</v>
      </c>
      <c r="CM89">
        <v>54</v>
      </c>
      <c r="CN89">
        <v>183</v>
      </c>
      <c r="CO89">
        <v>8.4</v>
      </c>
      <c r="CP89">
        <v>1102</v>
      </c>
      <c r="CQ89">
        <v>56</v>
      </c>
      <c r="CR89">
        <v>201</v>
      </c>
      <c r="CS89">
        <v>12</v>
      </c>
      <c r="CT89">
        <v>542</v>
      </c>
      <c r="CU89">
        <v>36</v>
      </c>
      <c r="CV89">
        <v>71.2</v>
      </c>
      <c r="CW89">
        <v>5.4</v>
      </c>
      <c r="CX89">
        <v>444</v>
      </c>
      <c r="CY89">
        <v>39</v>
      </c>
      <c r="CZ89">
        <v>66.099999999999994</v>
      </c>
      <c r="DA89">
        <v>6.7</v>
      </c>
      <c r="DB89">
        <v>237</v>
      </c>
      <c r="DC89">
        <v>27</v>
      </c>
      <c r="DD89">
        <v>37.1</v>
      </c>
      <c r="DE89">
        <v>4.5</v>
      </c>
      <c r="DF89">
        <v>17</v>
      </c>
      <c r="DG89">
        <v>1.2</v>
      </c>
      <c r="DH89">
        <v>10.15</v>
      </c>
      <c r="DI89">
        <v>0.77</v>
      </c>
      <c r="DJ89">
        <v>12.64</v>
      </c>
      <c r="DK89">
        <v>0.98</v>
      </c>
      <c r="DL89">
        <v>65.099999999999994</v>
      </c>
      <c r="DM89">
        <v>5.8</v>
      </c>
      <c r="DN89">
        <v>22.1</v>
      </c>
      <c r="DO89">
        <v>1.9</v>
      </c>
      <c r="DP89">
        <v>30</v>
      </c>
      <c r="DQ89">
        <v>11</v>
      </c>
      <c r="DR89">
        <v>2.2399999999999999E-5</v>
      </c>
      <c r="DS89">
        <v>1.5999999999999999E-6</v>
      </c>
      <c r="DT89" s="2">
        <v>101100</v>
      </c>
      <c r="DU89" s="2">
        <v>3100</v>
      </c>
      <c r="DV89" s="2">
        <v>1854000</v>
      </c>
      <c r="DW89" s="2">
        <v>65000</v>
      </c>
      <c r="DX89">
        <v>210</v>
      </c>
      <c r="DY89">
        <v>260</v>
      </c>
      <c r="DZ89" s="2">
        <v>141900</v>
      </c>
      <c r="EA89" s="2">
        <v>3400</v>
      </c>
      <c r="EB89">
        <v>5430</v>
      </c>
      <c r="EC89">
        <v>180</v>
      </c>
      <c r="ED89" s="2">
        <v>967000</v>
      </c>
      <c r="EE89" s="2">
        <v>66000</v>
      </c>
      <c r="EF89" s="2">
        <v>250300</v>
      </c>
      <c r="EG89" s="2">
        <v>9500</v>
      </c>
      <c r="EH89" s="2">
        <v>819000</v>
      </c>
      <c r="EI89" s="2">
        <v>32000</v>
      </c>
      <c r="EJ89" s="2">
        <v>179700</v>
      </c>
      <c r="EK89" s="2">
        <v>7400</v>
      </c>
      <c r="EL89" s="2">
        <v>169300</v>
      </c>
      <c r="EM89" s="2">
        <v>6900</v>
      </c>
      <c r="EN89" s="2">
        <v>46900</v>
      </c>
      <c r="EO89" s="2">
        <v>2000</v>
      </c>
      <c r="EP89">
        <v>7510</v>
      </c>
      <c r="EQ89">
        <v>610</v>
      </c>
      <c r="ER89" s="2">
        <v>56300</v>
      </c>
      <c r="ES89" s="2">
        <v>2300</v>
      </c>
      <c r="ET89" s="2">
        <v>57100</v>
      </c>
      <c r="EU89" s="2">
        <v>2600</v>
      </c>
      <c r="EV89" s="2">
        <v>80600</v>
      </c>
      <c r="EW89" s="2">
        <v>4100</v>
      </c>
      <c r="EX89" s="2">
        <v>61500</v>
      </c>
      <c r="EY89" s="2">
        <v>3600</v>
      </c>
      <c r="EZ89" s="2">
        <v>55000</v>
      </c>
      <c r="FA89" s="2">
        <v>3600</v>
      </c>
      <c r="FB89" s="2">
        <v>22100</v>
      </c>
      <c r="FC89" s="2">
        <v>1700</v>
      </c>
      <c r="FD89" s="2">
        <v>29200</v>
      </c>
      <c r="FE89" s="2">
        <v>2500</v>
      </c>
      <c r="FF89" s="2">
        <v>20700</v>
      </c>
      <c r="FG89" s="2">
        <v>2100</v>
      </c>
      <c r="FH89">
        <v>149</v>
      </c>
      <c r="FI89">
        <v>18</v>
      </c>
      <c r="FJ89">
        <v>1229</v>
      </c>
      <c r="FK89">
        <v>84</v>
      </c>
      <c r="FL89">
        <v>662</v>
      </c>
      <c r="FM89">
        <v>50</v>
      </c>
      <c r="FN89">
        <v>1970</v>
      </c>
      <c r="FO89">
        <v>150</v>
      </c>
      <c r="FP89" s="2">
        <v>17900</v>
      </c>
      <c r="FQ89" s="2">
        <v>1600</v>
      </c>
      <c r="FR89">
        <v>7590</v>
      </c>
      <c r="FS89">
        <v>670</v>
      </c>
      <c r="FT89">
        <v>9.1</v>
      </c>
      <c r="FU89">
        <v>3.4</v>
      </c>
      <c r="FV89" t="s">
        <v>459</v>
      </c>
      <c r="FW89">
        <v>0</v>
      </c>
      <c r="FX89">
        <v>4.2991000000000001</v>
      </c>
      <c r="FY89">
        <v>1.0748</v>
      </c>
      <c r="FZ89">
        <v>379.4</v>
      </c>
      <c r="GA89">
        <v>0.28120000000000001</v>
      </c>
      <c r="GB89">
        <v>2.2904</v>
      </c>
      <c r="GC89">
        <v>2.1728999999999998</v>
      </c>
      <c r="GD89">
        <v>0.85580999999999996</v>
      </c>
      <c r="GE89">
        <v>2.3837999999999999</v>
      </c>
      <c r="GF89">
        <v>0.29658000000000001</v>
      </c>
      <c r="GG89">
        <v>1.6144000000000001</v>
      </c>
      <c r="GH89">
        <v>0.54064999999999996</v>
      </c>
      <c r="GI89">
        <v>7.5454999999999994E-2</v>
      </c>
      <c r="GJ89">
        <v>0.63400999999999996</v>
      </c>
      <c r="GK89">
        <v>3.9717000000000002E-2</v>
      </c>
      <c r="GL89">
        <v>0.55459999999999998</v>
      </c>
      <c r="GM89">
        <v>7.1909000000000001E-2</v>
      </c>
      <c r="GN89">
        <v>0.16494</v>
      </c>
      <c r="GO89">
        <v>3.1276999999999999E-2</v>
      </c>
      <c r="GP89">
        <v>0.14782999999999999</v>
      </c>
      <c r="GQ89">
        <v>8.5349999999999995E-2</v>
      </c>
      <c r="GR89">
        <v>853.5</v>
      </c>
      <c r="GS89">
        <v>2.2462</v>
      </c>
      <c r="GT89">
        <v>3.7636000000000003E-2</v>
      </c>
      <c r="GU89">
        <v>7.9289999999999999E-2</v>
      </c>
      <c r="GV89">
        <v>8.2719000000000001E-2</v>
      </c>
      <c r="GW89">
        <v>3.2132000000000001E-2</v>
      </c>
      <c r="GX89">
        <v>9.0091000000000008E-3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714</v>
      </c>
      <c r="B90" t="s">
        <v>455</v>
      </c>
      <c r="C90" t="s">
        <v>715</v>
      </c>
      <c r="D90" t="s">
        <v>457</v>
      </c>
      <c r="E90" s="1">
        <v>0.52372928240740746</v>
      </c>
      <c r="F90">
        <v>35.698</v>
      </c>
      <c r="G90" t="s">
        <v>716</v>
      </c>
      <c r="H90" s="2">
        <v>5650000</v>
      </c>
      <c r="I90" s="2">
        <v>200000</v>
      </c>
      <c r="J90" s="2">
        <v>2064000</v>
      </c>
      <c r="K90" s="2">
        <v>73000</v>
      </c>
      <c r="L90">
        <v>32520</v>
      </c>
      <c r="M90">
        <v>270</v>
      </c>
      <c r="N90" s="2">
        <v>107800</v>
      </c>
      <c r="O90" s="2">
        <v>3800</v>
      </c>
      <c r="P90" s="2">
        <v>312900</v>
      </c>
      <c r="Q90" s="2">
        <v>6800</v>
      </c>
      <c r="R90">
        <v>10340</v>
      </c>
      <c r="S90">
        <v>310</v>
      </c>
      <c r="T90" s="2">
        <v>509000</v>
      </c>
      <c r="U90" s="2">
        <v>18000</v>
      </c>
      <c r="V90" s="2">
        <v>478000</v>
      </c>
      <c r="W90" s="2">
        <v>19000</v>
      </c>
      <c r="X90" s="2">
        <v>1373000</v>
      </c>
      <c r="Y90" s="2">
        <v>64000</v>
      </c>
      <c r="Z90" s="2">
        <v>254000</v>
      </c>
      <c r="AA90" s="2">
        <v>10000</v>
      </c>
      <c r="AB90" s="2">
        <v>215000</v>
      </c>
      <c r="AC90" s="2">
        <v>9100</v>
      </c>
      <c r="AD90" s="2">
        <v>45100</v>
      </c>
      <c r="AE90" s="2">
        <v>1900</v>
      </c>
      <c r="AF90">
        <v>6320</v>
      </c>
      <c r="AG90">
        <v>310</v>
      </c>
      <c r="AH90" s="2">
        <v>45200</v>
      </c>
      <c r="AI90" s="2">
        <v>1700</v>
      </c>
      <c r="AJ90" s="2">
        <v>41500</v>
      </c>
      <c r="AK90" s="2">
        <v>1600</v>
      </c>
      <c r="AL90" s="2">
        <v>54100</v>
      </c>
      <c r="AM90" s="2">
        <v>1900</v>
      </c>
      <c r="AN90" s="2">
        <v>38100</v>
      </c>
      <c r="AO90" s="2">
        <v>1600</v>
      </c>
      <c r="AP90" s="2">
        <v>30200</v>
      </c>
      <c r="AQ90" s="2">
        <v>1300</v>
      </c>
      <c r="AR90">
        <v>10360</v>
      </c>
      <c r="AS90">
        <v>390</v>
      </c>
      <c r="AT90">
        <v>11310</v>
      </c>
      <c r="AU90">
        <v>450</v>
      </c>
      <c r="AV90">
        <v>6070</v>
      </c>
      <c r="AW90">
        <v>290</v>
      </c>
      <c r="AX90">
        <v>634</v>
      </c>
      <c r="AY90">
        <v>30</v>
      </c>
      <c r="AZ90">
        <v>232</v>
      </c>
      <c r="BA90">
        <v>21</v>
      </c>
      <c r="BB90">
        <v>758</v>
      </c>
      <c r="BC90">
        <v>41</v>
      </c>
      <c r="BD90">
        <v>482</v>
      </c>
      <c r="BE90">
        <v>35</v>
      </c>
      <c r="BF90">
        <v>1367</v>
      </c>
      <c r="BG90">
        <v>93</v>
      </c>
      <c r="BH90">
        <v>7020</v>
      </c>
      <c r="BI90">
        <v>360</v>
      </c>
      <c r="BJ90">
        <v>2990</v>
      </c>
      <c r="BK90">
        <v>130</v>
      </c>
      <c r="BL90">
        <v>4.0999999999999996</v>
      </c>
      <c r="BM90">
        <v>2.6</v>
      </c>
      <c r="BN90" s="2">
        <v>-38500</v>
      </c>
      <c r="BO90" s="2">
        <v>1400</v>
      </c>
      <c r="BP90">
        <v>4</v>
      </c>
      <c r="BQ90">
        <v>28</v>
      </c>
      <c r="BR90" s="2">
        <v>1022000</v>
      </c>
      <c r="BS90" s="2">
        <v>36000</v>
      </c>
      <c r="BT90">
        <v>2865</v>
      </c>
      <c r="BU90">
        <v>98</v>
      </c>
      <c r="BV90">
        <v>666</v>
      </c>
      <c r="BW90">
        <v>21</v>
      </c>
      <c r="BX90">
        <v>3430</v>
      </c>
      <c r="BY90">
        <v>120</v>
      </c>
      <c r="BZ90">
        <v>2488</v>
      </c>
      <c r="CA90">
        <v>98</v>
      </c>
      <c r="CB90">
        <v>6960</v>
      </c>
      <c r="CC90">
        <v>330</v>
      </c>
      <c r="CD90">
        <v>956</v>
      </c>
      <c r="CE90">
        <v>38</v>
      </c>
      <c r="CF90">
        <v>4670</v>
      </c>
      <c r="CG90">
        <v>200</v>
      </c>
      <c r="CH90">
        <v>1156</v>
      </c>
      <c r="CI90">
        <v>49</v>
      </c>
      <c r="CJ90">
        <v>40.6</v>
      </c>
      <c r="CK90">
        <v>2</v>
      </c>
      <c r="CL90">
        <v>1071</v>
      </c>
      <c r="CM90">
        <v>41</v>
      </c>
      <c r="CN90">
        <v>132.9</v>
      </c>
      <c r="CO90">
        <v>5.3</v>
      </c>
      <c r="CP90">
        <v>740</v>
      </c>
      <c r="CQ90">
        <v>27</v>
      </c>
      <c r="CR90">
        <v>124.9</v>
      </c>
      <c r="CS90">
        <v>5.0999999999999996</v>
      </c>
      <c r="CT90">
        <v>298</v>
      </c>
      <c r="CU90">
        <v>13</v>
      </c>
      <c r="CV90">
        <v>33.4</v>
      </c>
      <c r="CW90">
        <v>1.3</v>
      </c>
      <c r="CX90">
        <v>172.1</v>
      </c>
      <c r="CY90">
        <v>6.9</v>
      </c>
      <c r="CZ90">
        <v>19.420000000000002</v>
      </c>
      <c r="DA90">
        <v>0.93</v>
      </c>
      <c r="DB90">
        <v>351</v>
      </c>
      <c r="DC90">
        <v>30</v>
      </c>
      <c r="DD90">
        <v>41</v>
      </c>
      <c r="DE90">
        <v>5.0999999999999996</v>
      </c>
      <c r="DF90">
        <v>10.48</v>
      </c>
      <c r="DG90">
        <v>0.56999999999999995</v>
      </c>
      <c r="DH90">
        <v>7.4</v>
      </c>
      <c r="DI90">
        <v>0.54</v>
      </c>
      <c r="DJ90">
        <v>8.76</v>
      </c>
      <c r="DK90">
        <v>0.59</v>
      </c>
      <c r="DL90">
        <v>25.6</v>
      </c>
      <c r="DM90">
        <v>1.3</v>
      </c>
      <c r="DN90">
        <v>8.7100000000000009</v>
      </c>
      <c r="DO90">
        <v>0.38</v>
      </c>
      <c r="DP90">
        <v>13.8</v>
      </c>
      <c r="DQ90">
        <v>8.6</v>
      </c>
      <c r="DR90">
        <v>8.6000000000000007E-6</v>
      </c>
      <c r="DS90">
        <v>1.9999999999999999E-7</v>
      </c>
      <c r="DT90" s="2">
        <v>107100</v>
      </c>
      <c r="DU90" s="2">
        <v>3800</v>
      </c>
      <c r="DV90" s="2">
        <v>2030000</v>
      </c>
      <c r="DW90" s="2">
        <v>73000</v>
      </c>
      <c r="DX90">
        <v>-40</v>
      </c>
      <c r="DY90">
        <v>280</v>
      </c>
      <c r="DZ90" s="2">
        <v>198100</v>
      </c>
      <c r="EA90" s="2">
        <v>6800</v>
      </c>
      <c r="EB90">
        <v>9670</v>
      </c>
      <c r="EC90">
        <v>310</v>
      </c>
      <c r="ED90" s="2">
        <v>509000</v>
      </c>
      <c r="EE90" s="2">
        <v>18000</v>
      </c>
      <c r="EF90" s="2">
        <v>478000</v>
      </c>
      <c r="EG90" s="2">
        <v>19000</v>
      </c>
      <c r="EH90" s="2">
        <v>1373000</v>
      </c>
      <c r="EI90" s="2">
        <v>64000</v>
      </c>
      <c r="EJ90" s="2">
        <v>254000</v>
      </c>
      <c r="EK90" s="2">
        <v>10000</v>
      </c>
      <c r="EL90" s="2">
        <v>215000</v>
      </c>
      <c r="EM90" s="2">
        <v>9100</v>
      </c>
      <c r="EN90" s="2">
        <v>45100</v>
      </c>
      <c r="EO90" s="2">
        <v>1900</v>
      </c>
      <c r="EP90">
        <v>6320</v>
      </c>
      <c r="EQ90">
        <v>310</v>
      </c>
      <c r="ER90" s="2">
        <v>45200</v>
      </c>
      <c r="ES90" s="2">
        <v>1700</v>
      </c>
      <c r="ET90" s="2">
        <v>41500</v>
      </c>
      <c r="EU90" s="2">
        <v>1600</v>
      </c>
      <c r="EV90" s="2">
        <v>54100</v>
      </c>
      <c r="EW90" s="2">
        <v>1900</v>
      </c>
      <c r="EX90" s="2">
        <v>38100</v>
      </c>
      <c r="EY90" s="2">
        <v>1600</v>
      </c>
      <c r="EZ90" s="2">
        <v>30200</v>
      </c>
      <c r="FA90" s="2">
        <v>1300</v>
      </c>
      <c r="FB90">
        <v>10360</v>
      </c>
      <c r="FC90">
        <v>390</v>
      </c>
      <c r="FD90">
        <v>11310</v>
      </c>
      <c r="FE90">
        <v>450</v>
      </c>
      <c r="FF90">
        <v>6070</v>
      </c>
      <c r="FG90">
        <v>290</v>
      </c>
      <c r="FH90">
        <v>164</v>
      </c>
      <c r="FI90">
        <v>21</v>
      </c>
      <c r="FJ90">
        <v>755</v>
      </c>
      <c r="FK90">
        <v>41</v>
      </c>
      <c r="FL90">
        <v>482</v>
      </c>
      <c r="FM90">
        <v>35</v>
      </c>
      <c r="FN90">
        <v>1367</v>
      </c>
      <c r="FO90">
        <v>93</v>
      </c>
      <c r="FP90">
        <v>7020</v>
      </c>
      <c r="FQ90">
        <v>360</v>
      </c>
      <c r="FR90">
        <v>2990</v>
      </c>
      <c r="FS90">
        <v>130</v>
      </c>
      <c r="FT90">
        <v>4.0999999999999996</v>
      </c>
      <c r="FU90">
        <v>2.6</v>
      </c>
      <c r="FV90" t="s">
        <v>459</v>
      </c>
      <c r="FW90">
        <v>0</v>
      </c>
      <c r="FX90">
        <v>1.4231</v>
      </c>
      <c r="FY90">
        <v>1.3513999999999999</v>
      </c>
      <c r="FZ90">
        <v>513.14</v>
      </c>
      <c r="GA90">
        <v>0.28669</v>
      </c>
      <c r="GB90">
        <v>2.0228999999999999</v>
      </c>
      <c r="GC90">
        <v>1.7628999999999999</v>
      </c>
      <c r="GD90">
        <v>0.44530999999999998</v>
      </c>
      <c r="GE90">
        <v>0.55391000000000001</v>
      </c>
      <c r="GF90">
        <v>0.16306000000000001</v>
      </c>
      <c r="GG90">
        <v>0.49571999999999999</v>
      </c>
      <c r="GH90">
        <v>0.21970999999999999</v>
      </c>
      <c r="GI90">
        <v>8.4126999999999993E-2</v>
      </c>
      <c r="GJ90">
        <v>0.59486000000000006</v>
      </c>
      <c r="GK90">
        <v>7.6551999999999995E-2</v>
      </c>
      <c r="GL90">
        <v>0.39682000000000001</v>
      </c>
      <c r="GM90">
        <v>9.3385999999999997E-2</v>
      </c>
      <c r="GN90">
        <v>0.17460000000000001</v>
      </c>
      <c r="GO90">
        <v>2.0147999999999999E-2</v>
      </c>
      <c r="GP90">
        <v>0.13672000000000001</v>
      </c>
      <c r="GQ90">
        <v>1.4352999999999999E-2</v>
      </c>
      <c r="GR90">
        <v>143.53</v>
      </c>
      <c r="GS90">
        <v>2.5501999999999998</v>
      </c>
      <c r="GT90">
        <v>4.3775000000000001E-2</v>
      </c>
      <c r="GU90">
        <v>6.9972999999999994E-2</v>
      </c>
      <c r="GV90">
        <v>4.0009000000000003E-2</v>
      </c>
      <c r="GW90">
        <v>2.2758E-2</v>
      </c>
      <c r="GX90">
        <v>9.0468000000000007E-3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717</v>
      </c>
      <c r="B91" t="s">
        <v>455</v>
      </c>
      <c r="C91" t="s">
        <v>718</v>
      </c>
      <c r="D91" t="s">
        <v>457</v>
      </c>
      <c r="E91" s="1">
        <v>0.52465451388888884</v>
      </c>
      <c r="F91">
        <v>35.262999999999998</v>
      </c>
      <c r="G91" t="s">
        <v>719</v>
      </c>
      <c r="H91" s="2">
        <v>4040000</v>
      </c>
      <c r="I91" s="2">
        <v>110000</v>
      </c>
      <c r="J91" s="2">
        <v>1687000</v>
      </c>
      <c r="K91" s="2">
        <v>44000</v>
      </c>
      <c r="L91">
        <v>34650</v>
      </c>
      <c r="M91">
        <v>250</v>
      </c>
      <c r="N91" s="2">
        <v>91100</v>
      </c>
      <c r="O91" s="2">
        <v>1800</v>
      </c>
      <c r="P91" s="2">
        <v>264400</v>
      </c>
      <c r="Q91" s="2">
        <v>3000</v>
      </c>
      <c r="R91">
        <v>8010</v>
      </c>
      <c r="S91">
        <v>170</v>
      </c>
      <c r="T91" s="2">
        <v>535000</v>
      </c>
      <c r="U91" s="2">
        <v>35000</v>
      </c>
      <c r="V91" s="2">
        <v>221400</v>
      </c>
      <c r="W91" s="2">
        <v>6000</v>
      </c>
      <c r="X91" s="2">
        <v>655000</v>
      </c>
      <c r="Y91" s="2">
        <v>18000</v>
      </c>
      <c r="Z91" s="2">
        <v>135400</v>
      </c>
      <c r="AA91" s="2">
        <v>4100</v>
      </c>
      <c r="AB91" s="2">
        <v>125300</v>
      </c>
      <c r="AC91" s="2">
        <v>4100</v>
      </c>
      <c r="AD91" s="2">
        <v>30200</v>
      </c>
      <c r="AE91" s="2">
        <v>1000</v>
      </c>
      <c r="AF91">
        <v>4620</v>
      </c>
      <c r="AG91">
        <v>170</v>
      </c>
      <c r="AH91" s="2">
        <v>32700</v>
      </c>
      <c r="AI91" s="2">
        <v>1300</v>
      </c>
      <c r="AJ91" s="2">
        <v>31800</v>
      </c>
      <c r="AK91" s="2">
        <v>1300</v>
      </c>
      <c r="AL91" s="2">
        <v>44600</v>
      </c>
      <c r="AM91" s="2">
        <v>2000</v>
      </c>
      <c r="AN91" s="2">
        <v>34500</v>
      </c>
      <c r="AO91" s="2">
        <v>1800</v>
      </c>
      <c r="AP91" s="2">
        <v>30500</v>
      </c>
      <c r="AQ91" s="2">
        <v>1900</v>
      </c>
      <c r="AR91" s="2">
        <v>12500</v>
      </c>
      <c r="AS91" s="2">
        <v>1200</v>
      </c>
      <c r="AT91" s="2">
        <v>16600</v>
      </c>
      <c r="AU91" s="2">
        <v>1800</v>
      </c>
      <c r="AV91" s="2">
        <v>11600</v>
      </c>
      <c r="AW91" s="2">
        <v>1500</v>
      </c>
      <c r="AX91">
        <v>473</v>
      </c>
      <c r="AY91">
        <v>27</v>
      </c>
      <c r="AZ91">
        <v>174</v>
      </c>
      <c r="BA91">
        <v>16</v>
      </c>
      <c r="BB91">
        <v>878</v>
      </c>
      <c r="BC91">
        <v>69</v>
      </c>
      <c r="BD91">
        <v>597</v>
      </c>
      <c r="BE91">
        <v>49</v>
      </c>
      <c r="BF91">
        <v>1580</v>
      </c>
      <c r="BG91">
        <v>150</v>
      </c>
      <c r="BH91">
        <v>6420</v>
      </c>
      <c r="BI91">
        <v>750</v>
      </c>
      <c r="BJ91">
        <v>3650</v>
      </c>
      <c r="BK91">
        <v>530</v>
      </c>
      <c r="BL91">
        <v>3.6</v>
      </c>
      <c r="BM91">
        <v>2.4</v>
      </c>
      <c r="BN91">
        <v>-30230</v>
      </c>
      <c r="BO91">
        <v>820</v>
      </c>
      <c r="BP91">
        <v>-16</v>
      </c>
      <c r="BQ91">
        <v>24</v>
      </c>
      <c r="BR91" s="2">
        <v>864000</v>
      </c>
      <c r="BS91" s="2">
        <v>18000</v>
      </c>
      <c r="BT91">
        <v>2178</v>
      </c>
      <c r="BU91">
        <v>43</v>
      </c>
      <c r="BV91">
        <v>506</v>
      </c>
      <c r="BW91">
        <v>11</v>
      </c>
      <c r="BX91">
        <v>3620</v>
      </c>
      <c r="BY91">
        <v>240</v>
      </c>
      <c r="BZ91">
        <v>1154</v>
      </c>
      <c r="CA91">
        <v>31</v>
      </c>
      <c r="CB91">
        <v>3327</v>
      </c>
      <c r="CC91">
        <v>92</v>
      </c>
      <c r="CD91">
        <v>511</v>
      </c>
      <c r="CE91">
        <v>15</v>
      </c>
      <c r="CF91">
        <v>2725</v>
      </c>
      <c r="CG91">
        <v>88</v>
      </c>
      <c r="CH91">
        <v>775</v>
      </c>
      <c r="CI91">
        <v>26</v>
      </c>
      <c r="CJ91">
        <v>29.7</v>
      </c>
      <c r="CK91">
        <v>1.1000000000000001</v>
      </c>
      <c r="CL91">
        <v>773</v>
      </c>
      <c r="CM91">
        <v>31</v>
      </c>
      <c r="CN91">
        <v>102.1</v>
      </c>
      <c r="CO91">
        <v>4.0999999999999996</v>
      </c>
      <c r="CP91">
        <v>611</v>
      </c>
      <c r="CQ91">
        <v>27</v>
      </c>
      <c r="CR91">
        <v>113.4</v>
      </c>
      <c r="CS91">
        <v>5.9</v>
      </c>
      <c r="CT91">
        <v>301</v>
      </c>
      <c r="CU91">
        <v>19</v>
      </c>
      <c r="CV91">
        <v>40.4</v>
      </c>
      <c r="CW91">
        <v>3.8</v>
      </c>
      <c r="CX91">
        <v>253</v>
      </c>
      <c r="CY91">
        <v>28</v>
      </c>
      <c r="CZ91">
        <v>37.200000000000003</v>
      </c>
      <c r="DA91">
        <v>4.8</v>
      </c>
      <c r="DB91">
        <v>195</v>
      </c>
      <c r="DC91">
        <v>27</v>
      </c>
      <c r="DD91">
        <v>26.5</v>
      </c>
      <c r="DE91">
        <v>4</v>
      </c>
      <c r="DF91">
        <v>12.17</v>
      </c>
      <c r="DG91">
        <v>0.95</v>
      </c>
      <c r="DH91">
        <v>9.18</v>
      </c>
      <c r="DI91">
        <v>0.76</v>
      </c>
      <c r="DJ91">
        <v>10.130000000000001</v>
      </c>
      <c r="DK91">
        <v>0.94</v>
      </c>
      <c r="DL91">
        <v>23.4</v>
      </c>
      <c r="DM91">
        <v>2.7</v>
      </c>
      <c r="DN91">
        <v>10.6</v>
      </c>
      <c r="DO91">
        <v>1.6</v>
      </c>
      <c r="DP91">
        <v>11.9</v>
      </c>
      <c r="DQ91">
        <v>8</v>
      </c>
      <c r="DR91">
        <v>1.17E-5</v>
      </c>
      <c r="DS91">
        <v>1.5999999999999999E-6</v>
      </c>
      <c r="DT91" s="2">
        <v>90400</v>
      </c>
      <c r="DU91" s="2">
        <v>1800</v>
      </c>
      <c r="DV91" s="2">
        <v>1651000</v>
      </c>
      <c r="DW91" s="2">
        <v>44000</v>
      </c>
      <c r="DX91">
        <v>170</v>
      </c>
      <c r="DY91">
        <v>250</v>
      </c>
      <c r="DZ91" s="2">
        <v>150000</v>
      </c>
      <c r="EA91" s="2">
        <v>3000</v>
      </c>
      <c r="EB91">
        <v>7330</v>
      </c>
      <c r="EC91">
        <v>170</v>
      </c>
      <c r="ED91" s="2">
        <v>535000</v>
      </c>
      <c r="EE91" s="2">
        <v>35000</v>
      </c>
      <c r="EF91" s="2">
        <v>221400</v>
      </c>
      <c r="EG91" s="2">
        <v>6000</v>
      </c>
      <c r="EH91" s="2">
        <v>655000</v>
      </c>
      <c r="EI91" s="2">
        <v>18000</v>
      </c>
      <c r="EJ91" s="2">
        <v>135400</v>
      </c>
      <c r="EK91" s="2">
        <v>4100</v>
      </c>
      <c r="EL91" s="2">
        <v>125300</v>
      </c>
      <c r="EM91" s="2">
        <v>4100</v>
      </c>
      <c r="EN91" s="2">
        <v>30200</v>
      </c>
      <c r="EO91" s="2">
        <v>1000</v>
      </c>
      <c r="EP91">
        <v>4620</v>
      </c>
      <c r="EQ91">
        <v>170</v>
      </c>
      <c r="ER91" s="2">
        <v>32700</v>
      </c>
      <c r="ES91" s="2">
        <v>1300</v>
      </c>
      <c r="ET91" s="2">
        <v>31800</v>
      </c>
      <c r="EU91" s="2">
        <v>1300</v>
      </c>
      <c r="EV91" s="2">
        <v>44600</v>
      </c>
      <c r="EW91" s="2">
        <v>2000</v>
      </c>
      <c r="EX91" s="2">
        <v>34500</v>
      </c>
      <c r="EY91" s="2">
        <v>1800</v>
      </c>
      <c r="EZ91" s="2">
        <v>30500</v>
      </c>
      <c r="FA91" s="2">
        <v>1900</v>
      </c>
      <c r="FB91" s="2">
        <v>12500</v>
      </c>
      <c r="FC91" s="2">
        <v>1200</v>
      </c>
      <c r="FD91" s="2">
        <v>16600</v>
      </c>
      <c r="FE91" s="2">
        <v>1800</v>
      </c>
      <c r="FF91" s="2">
        <v>11600</v>
      </c>
      <c r="FG91" s="2">
        <v>1500</v>
      </c>
      <c r="FH91">
        <v>106</v>
      </c>
      <c r="FI91">
        <v>16</v>
      </c>
      <c r="FJ91">
        <v>875</v>
      </c>
      <c r="FK91">
        <v>69</v>
      </c>
      <c r="FL91">
        <v>597</v>
      </c>
      <c r="FM91">
        <v>49</v>
      </c>
      <c r="FN91">
        <v>1580</v>
      </c>
      <c r="FO91">
        <v>150</v>
      </c>
      <c r="FP91">
        <v>6420</v>
      </c>
      <c r="FQ91">
        <v>750</v>
      </c>
      <c r="FR91">
        <v>3650</v>
      </c>
      <c r="FS91">
        <v>530</v>
      </c>
      <c r="FT91">
        <v>3.6</v>
      </c>
      <c r="FU91">
        <v>2.4</v>
      </c>
      <c r="FV91" t="s">
        <v>459</v>
      </c>
      <c r="FW91">
        <v>0</v>
      </c>
      <c r="FX91">
        <v>1.7219</v>
      </c>
      <c r="FY91">
        <v>1.7020999999999999</v>
      </c>
      <c r="FZ91">
        <v>570.37</v>
      </c>
      <c r="GA91">
        <v>0.33344000000000001</v>
      </c>
      <c r="GB91">
        <v>2.4613</v>
      </c>
      <c r="GC91">
        <v>2.7888000000000002</v>
      </c>
      <c r="GD91">
        <v>1.3441000000000001</v>
      </c>
      <c r="GE91">
        <v>0.91076999999999997</v>
      </c>
      <c r="GF91">
        <v>0.21262</v>
      </c>
      <c r="GG91">
        <v>1.1933</v>
      </c>
      <c r="GH91">
        <v>0.37003999999999998</v>
      </c>
      <c r="GI91">
        <v>4.6161000000000001E-2</v>
      </c>
      <c r="GJ91">
        <v>0.52800000000000002</v>
      </c>
      <c r="GK91">
        <v>4.9429000000000001E-2</v>
      </c>
      <c r="GL91">
        <v>0.22828000000000001</v>
      </c>
      <c r="GM91">
        <v>5.9867999999999998E-2</v>
      </c>
      <c r="GN91">
        <v>0.14763999999999999</v>
      </c>
      <c r="GO91">
        <v>3.3244000000000003E-2</v>
      </c>
      <c r="GP91">
        <v>0.14993000000000001</v>
      </c>
      <c r="GQ91">
        <v>3.2964E-2</v>
      </c>
      <c r="GR91">
        <v>329.64</v>
      </c>
      <c r="GS91">
        <v>3.464</v>
      </c>
      <c r="GT91">
        <v>5.5646000000000001E-2</v>
      </c>
      <c r="GU91">
        <v>7.5969999999999996E-2</v>
      </c>
      <c r="GV91">
        <v>6.3021999999999995E-2</v>
      </c>
      <c r="GW91">
        <v>2.6148000000000001E-2</v>
      </c>
      <c r="GX91">
        <v>1.0499E-2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720</v>
      </c>
      <c r="B92" t="s">
        <v>455</v>
      </c>
      <c r="C92" t="s">
        <v>721</v>
      </c>
      <c r="D92" t="s">
        <v>457</v>
      </c>
      <c r="E92" s="1">
        <v>0.52546828703703707</v>
      </c>
      <c r="F92">
        <v>36.350999999999999</v>
      </c>
      <c r="G92" t="s">
        <v>722</v>
      </c>
      <c r="H92" s="2">
        <v>4620000</v>
      </c>
      <c r="I92" s="2">
        <v>130000</v>
      </c>
      <c r="J92" s="2">
        <v>1835000</v>
      </c>
      <c r="K92" s="2">
        <v>67000</v>
      </c>
      <c r="L92">
        <v>34950</v>
      </c>
      <c r="M92">
        <v>240</v>
      </c>
      <c r="N92" s="2">
        <v>100600</v>
      </c>
      <c r="O92" s="2">
        <v>3300</v>
      </c>
      <c r="P92" s="2">
        <v>264700</v>
      </c>
      <c r="Q92" s="2">
        <v>5400</v>
      </c>
      <c r="R92">
        <v>8890</v>
      </c>
      <c r="S92">
        <v>340</v>
      </c>
      <c r="T92" s="2">
        <v>411000</v>
      </c>
      <c r="U92" s="2">
        <v>14000</v>
      </c>
      <c r="V92" s="2">
        <v>328000</v>
      </c>
      <c r="W92" s="2">
        <v>11000</v>
      </c>
      <c r="X92" s="2">
        <v>966000</v>
      </c>
      <c r="Y92" s="2">
        <v>40000</v>
      </c>
      <c r="Z92" s="2">
        <v>188600</v>
      </c>
      <c r="AA92" s="2">
        <v>7400</v>
      </c>
      <c r="AB92" s="2">
        <v>172200</v>
      </c>
      <c r="AC92" s="2">
        <v>6600</v>
      </c>
      <c r="AD92" s="2">
        <v>36200</v>
      </c>
      <c r="AE92" s="2">
        <v>1300</v>
      </c>
      <c r="AF92">
        <v>4670</v>
      </c>
      <c r="AG92">
        <v>220</v>
      </c>
      <c r="AH92" s="2">
        <v>36900</v>
      </c>
      <c r="AI92" s="2">
        <v>1100</v>
      </c>
      <c r="AJ92" s="2">
        <v>33700</v>
      </c>
      <c r="AK92" s="2">
        <v>1200</v>
      </c>
      <c r="AL92" s="2">
        <v>44800</v>
      </c>
      <c r="AM92" s="2">
        <v>1500</v>
      </c>
      <c r="AN92" s="2">
        <v>32000</v>
      </c>
      <c r="AO92" s="2">
        <v>1100</v>
      </c>
      <c r="AP92">
        <v>25900</v>
      </c>
      <c r="AQ92">
        <v>820</v>
      </c>
      <c r="AR92">
        <v>8830</v>
      </c>
      <c r="AS92">
        <v>330</v>
      </c>
      <c r="AT92">
        <v>9870</v>
      </c>
      <c r="AU92">
        <v>370</v>
      </c>
      <c r="AV92">
        <v>5600</v>
      </c>
      <c r="AW92">
        <v>220</v>
      </c>
      <c r="AX92">
        <v>471</v>
      </c>
      <c r="AY92">
        <v>25</v>
      </c>
      <c r="AZ92">
        <v>168</v>
      </c>
      <c r="BA92">
        <v>19</v>
      </c>
      <c r="BB92">
        <v>801</v>
      </c>
      <c r="BC92">
        <v>34</v>
      </c>
      <c r="BD92">
        <v>570</v>
      </c>
      <c r="BE92">
        <v>30</v>
      </c>
      <c r="BF92">
        <v>1341</v>
      </c>
      <c r="BG92">
        <v>80</v>
      </c>
      <c r="BH92">
        <v>3610</v>
      </c>
      <c r="BI92">
        <v>150</v>
      </c>
      <c r="BJ92">
        <v>2345</v>
      </c>
      <c r="BK92">
        <v>86</v>
      </c>
      <c r="BL92">
        <v>1.8</v>
      </c>
      <c r="BM92">
        <v>1.7</v>
      </c>
      <c r="BN92" s="2">
        <v>-32400</v>
      </c>
      <c r="BO92" s="2">
        <v>1200</v>
      </c>
      <c r="BP92">
        <v>9</v>
      </c>
      <c r="BQ92">
        <v>22</v>
      </c>
      <c r="BR92" s="2">
        <v>956000</v>
      </c>
      <c r="BS92" s="2">
        <v>32000</v>
      </c>
      <c r="BT92">
        <v>2188</v>
      </c>
      <c r="BU92">
        <v>79</v>
      </c>
      <c r="BV92">
        <v>567</v>
      </c>
      <c r="BW92">
        <v>24</v>
      </c>
      <c r="BX92">
        <v>2785</v>
      </c>
      <c r="BY92">
        <v>93</v>
      </c>
      <c r="BZ92">
        <v>1711</v>
      </c>
      <c r="CA92">
        <v>57</v>
      </c>
      <c r="CB92">
        <v>4910</v>
      </c>
      <c r="CC92">
        <v>200</v>
      </c>
      <c r="CD92">
        <v>714</v>
      </c>
      <c r="CE92">
        <v>28</v>
      </c>
      <c r="CF92">
        <v>3750</v>
      </c>
      <c r="CG92">
        <v>140</v>
      </c>
      <c r="CH92">
        <v>929</v>
      </c>
      <c r="CI92">
        <v>33</v>
      </c>
      <c r="CJ92">
        <v>30.1</v>
      </c>
      <c r="CK92">
        <v>1.4</v>
      </c>
      <c r="CL92">
        <v>876</v>
      </c>
      <c r="CM92">
        <v>27</v>
      </c>
      <c r="CN92">
        <v>108.1</v>
      </c>
      <c r="CO92">
        <v>3.8</v>
      </c>
      <c r="CP92">
        <v>614</v>
      </c>
      <c r="CQ92">
        <v>21</v>
      </c>
      <c r="CR92">
        <v>105.2</v>
      </c>
      <c r="CS92">
        <v>3.5</v>
      </c>
      <c r="CT92">
        <v>256.10000000000002</v>
      </c>
      <c r="CU92">
        <v>8.1</v>
      </c>
      <c r="CV92">
        <v>28.6</v>
      </c>
      <c r="CW92">
        <v>1.1000000000000001</v>
      </c>
      <c r="CX92">
        <v>150.6</v>
      </c>
      <c r="CY92">
        <v>5.6</v>
      </c>
      <c r="CZ92">
        <v>17.93</v>
      </c>
      <c r="DA92">
        <v>0.69</v>
      </c>
      <c r="DB92">
        <v>197</v>
      </c>
      <c r="DC92">
        <v>25</v>
      </c>
      <c r="DD92">
        <v>25</v>
      </c>
      <c r="DE92">
        <v>4.5999999999999996</v>
      </c>
      <c r="DF92">
        <v>11.11</v>
      </c>
      <c r="DG92">
        <v>0.47</v>
      </c>
      <c r="DH92">
        <v>8.77</v>
      </c>
      <c r="DI92">
        <v>0.46</v>
      </c>
      <c r="DJ92">
        <v>8.61</v>
      </c>
      <c r="DK92">
        <v>0.51</v>
      </c>
      <c r="DL92">
        <v>13.18</v>
      </c>
      <c r="DM92">
        <v>0.56000000000000005</v>
      </c>
      <c r="DN92">
        <v>6.85</v>
      </c>
      <c r="DO92">
        <v>0.25</v>
      </c>
      <c r="DP92">
        <v>4.5999999999999996</v>
      </c>
      <c r="DQ92">
        <v>5.2</v>
      </c>
      <c r="DR92">
        <v>7.1400000000000002E-6</v>
      </c>
      <c r="DS92">
        <v>1.9000000000000001E-7</v>
      </c>
      <c r="DT92" s="2">
        <v>99900</v>
      </c>
      <c r="DU92" s="2">
        <v>3300</v>
      </c>
      <c r="DV92" s="2">
        <v>1800000</v>
      </c>
      <c r="DW92" s="2">
        <v>67000</v>
      </c>
      <c r="DX92">
        <v>-100</v>
      </c>
      <c r="DY92">
        <v>240</v>
      </c>
      <c r="DZ92" s="2">
        <v>150300</v>
      </c>
      <c r="EA92" s="2">
        <v>5400</v>
      </c>
      <c r="EB92">
        <v>8220</v>
      </c>
      <c r="EC92">
        <v>340</v>
      </c>
      <c r="ED92" s="2">
        <v>411000</v>
      </c>
      <c r="EE92" s="2">
        <v>14000</v>
      </c>
      <c r="EF92" s="2">
        <v>328000</v>
      </c>
      <c r="EG92" s="2">
        <v>11000</v>
      </c>
      <c r="EH92" s="2">
        <v>966000</v>
      </c>
      <c r="EI92" s="2">
        <v>40000</v>
      </c>
      <c r="EJ92" s="2">
        <v>188600</v>
      </c>
      <c r="EK92" s="2">
        <v>7400</v>
      </c>
      <c r="EL92" s="2">
        <v>172200</v>
      </c>
      <c r="EM92" s="2">
        <v>6600</v>
      </c>
      <c r="EN92" s="2">
        <v>36200</v>
      </c>
      <c r="EO92" s="2">
        <v>1300</v>
      </c>
      <c r="EP92">
        <v>4670</v>
      </c>
      <c r="EQ92">
        <v>220</v>
      </c>
      <c r="ER92" s="2">
        <v>36900</v>
      </c>
      <c r="ES92" s="2">
        <v>1100</v>
      </c>
      <c r="ET92" s="2">
        <v>33700</v>
      </c>
      <c r="EU92" s="2">
        <v>1200</v>
      </c>
      <c r="EV92" s="2">
        <v>44800</v>
      </c>
      <c r="EW92" s="2">
        <v>1500</v>
      </c>
      <c r="EX92" s="2">
        <v>32000</v>
      </c>
      <c r="EY92" s="2">
        <v>1100</v>
      </c>
      <c r="EZ92">
        <v>25900</v>
      </c>
      <c r="FA92">
        <v>820</v>
      </c>
      <c r="FB92">
        <v>8830</v>
      </c>
      <c r="FC92">
        <v>330</v>
      </c>
      <c r="FD92">
        <v>9870</v>
      </c>
      <c r="FE92">
        <v>370</v>
      </c>
      <c r="FF92">
        <v>5600</v>
      </c>
      <c r="FG92">
        <v>220</v>
      </c>
      <c r="FH92">
        <v>100</v>
      </c>
      <c r="FI92">
        <v>19</v>
      </c>
      <c r="FJ92">
        <v>798</v>
      </c>
      <c r="FK92">
        <v>34</v>
      </c>
      <c r="FL92">
        <v>570</v>
      </c>
      <c r="FM92">
        <v>30</v>
      </c>
      <c r="FN92">
        <v>1341</v>
      </c>
      <c r="FO92">
        <v>80</v>
      </c>
      <c r="FP92">
        <v>3610</v>
      </c>
      <c r="FQ92">
        <v>150</v>
      </c>
      <c r="FR92">
        <v>2344</v>
      </c>
      <c r="FS92">
        <v>86</v>
      </c>
      <c r="FT92">
        <v>1.8</v>
      </c>
      <c r="FU92">
        <v>1.7</v>
      </c>
      <c r="FV92" t="s">
        <v>459</v>
      </c>
      <c r="FW92">
        <v>0</v>
      </c>
      <c r="FX92">
        <v>1.8702000000000001</v>
      </c>
      <c r="FY92">
        <v>1.6652</v>
      </c>
      <c r="FZ92">
        <v>423.4</v>
      </c>
      <c r="GA92">
        <v>0.33809</v>
      </c>
      <c r="GB92">
        <v>2.0537000000000001</v>
      </c>
      <c r="GC92">
        <v>3.7719</v>
      </c>
      <c r="GD92">
        <v>1.3151999999999999</v>
      </c>
      <c r="GE92">
        <v>11.997999999999999</v>
      </c>
      <c r="GF92">
        <v>0.23099</v>
      </c>
      <c r="GG92">
        <v>2.0179</v>
      </c>
      <c r="GH92">
        <v>0.24621000000000001</v>
      </c>
      <c r="GI92">
        <v>0</v>
      </c>
      <c r="GJ92">
        <v>0.65642</v>
      </c>
      <c r="GK92">
        <v>4.7141000000000002E-2</v>
      </c>
      <c r="GL92">
        <v>0.32333000000000001</v>
      </c>
      <c r="GM92">
        <v>0.10874</v>
      </c>
      <c r="GN92">
        <v>0.10402</v>
      </c>
      <c r="GO92">
        <v>0</v>
      </c>
      <c r="GP92">
        <v>0.18318999999999999</v>
      </c>
      <c r="GQ92">
        <v>6.7359000000000002E-2</v>
      </c>
      <c r="GR92">
        <v>673.59</v>
      </c>
      <c r="GS92">
        <v>2.1576</v>
      </c>
      <c r="GT92">
        <v>3.7274000000000002E-2</v>
      </c>
      <c r="GU92">
        <v>7.3646000000000003E-2</v>
      </c>
      <c r="GV92">
        <v>8.9749999999999996E-2</v>
      </c>
      <c r="GW92">
        <v>4.0562000000000001E-2</v>
      </c>
      <c r="GX92">
        <v>5.1154E-3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  <row r="93" spans="1:263" x14ac:dyDescent="0.25">
      <c r="A93" t="s">
        <v>723</v>
      </c>
      <c r="B93" t="s">
        <v>455</v>
      </c>
      <c r="C93" t="s">
        <v>724</v>
      </c>
      <c r="D93" t="s">
        <v>457</v>
      </c>
      <c r="E93" s="1">
        <v>0.5262493055555556</v>
      </c>
      <c r="F93">
        <v>38.091999999999999</v>
      </c>
      <c r="G93" t="s">
        <v>725</v>
      </c>
      <c r="H93" s="2">
        <v>5370000</v>
      </c>
      <c r="I93" s="2">
        <v>180000</v>
      </c>
      <c r="J93" s="2">
        <v>2100000</v>
      </c>
      <c r="K93" s="2">
        <v>100000</v>
      </c>
      <c r="L93">
        <v>35200</v>
      </c>
      <c r="M93">
        <v>230</v>
      </c>
      <c r="N93" s="2">
        <v>112100</v>
      </c>
      <c r="O93" s="2">
        <v>3300</v>
      </c>
      <c r="P93" s="2">
        <v>300600</v>
      </c>
      <c r="Q93" s="2">
        <v>6000</v>
      </c>
      <c r="R93">
        <v>11850</v>
      </c>
      <c r="S93">
        <v>320</v>
      </c>
      <c r="T93" s="2">
        <v>520000</v>
      </c>
      <c r="U93" s="2">
        <v>21000</v>
      </c>
      <c r="V93" s="2">
        <v>386000</v>
      </c>
      <c r="W93" s="2">
        <v>16000</v>
      </c>
      <c r="X93" s="2">
        <v>1150000</v>
      </c>
      <c r="Y93" s="2">
        <v>47000</v>
      </c>
      <c r="Z93" s="2">
        <v>223200</v>
      </c>
      <c r="AA93" s="2">
        <v>8000</v>
      </c>
      <c r="AB93" s="2">
        <v>188200</v>
      </c>
      <c r="AC93" s="2">
        <v>6100</v>
      </c>
      <c r="AD93" s="2">
        <v>40700</v>
      </c>
      <c r="AE93" s="2">
        <v>1400</v>
      </c>
      <c r="AF93">
        <v>7410</v>
      </c>
      <c r="AG93">
        <v>270</v>
      </c>
      <c r="AH93" s="2">
        <v>41100</v>
      </c>
      <c r="AI93" s="2">
        <v>1200</v>
      </c>
      <c r="AJ93" s="2">
        <v>39100</v>
      </c>
      <c r="AK93" s="2">
        <v>1100</v>
      </c>
      <c r="AL93" s="2">
        <v>51000</v>
      </c>
      <c r="AM93" s="2">
        <v>1700</v>
      </c>
      <c r="AN93" s="2">
        <v>36900</v>
      </c>
      <c r="AO93" s="2">
        <v>1100</v>
      </c>
      <c r="AP93">
        <v>30200</v>
      </c>
      <c r="AQ93">
        <v>830</v>
      </c>
      <c r="AR93">
        <v>10440</v>
      </c>
      <c r="AS93">
        <v>330</v>
      </c>
      <c r="AT93">
        <v>12030</v>
      </c>
      <c r="AU93">
        <v>430</v>
      </c>
      <c r="AV93">
        <v>6900</v>
      </c>
      <c r="AW93">
        <v>240</v>
      </c>
      <c r="AX93">
        <v>443</v>
      </c>
      <c r="AY93">
        <v>27</v>
      </c>
      <c r="AZ93">
        <v>181</v>
      </c>
      <c r="BA93">
        <v>18</v>
      </c>
      <c r="BB93">
        <v>876</v>
      </c>
      <c r="BC93">
        <v>49</v>
      </c>
      <c r="BD93">
        <v>641</v>
      </c>
      <c r="BE93">
        <v>63</v>
      </c>
      <c r="BF93">
        <v>1600</v>
      </c>
      <c r="BG93">
        <v>150</v>
      </c>
      <c r="BH93">
        <v>5050</v>
      </c>
      <c r="BI93">
        <v>180</v>
      </c>
      <c r="BJ93">
        <v>2779</v>
      </c>
      <c r="BK93">
        <v>89</v>
      </c>
      <c r="BL93">
        <v>0</v>
      </c>
      <c r="BM93">
        <v>1</v>
      </c>
      <c r="BN93" s="2">
        <v>-37200</v>
      </c>
      <c r="BO93" s="2">
        <v>1800</v>
      </c>
      <c r="BP93">
        <v>11</v>
      </c>
      <c r="BQ93">
        <v>21</v>
      </c>
      <c r="BR93" s="2">
        <v>1068000</v>
      </c>
      <c r="BS93" s="2">
        <v>31000</v>
      </c>
      <c r="BT93">
        <v>2717</v>
      </c>
      <c r="BU93">
        <v>87</v>
      </c>
      <c r="BV93">
        <v>772</v>
      </c>
      <c r="BW93">
        <v>22</v>
      </c>
      <c r="BX93">
        <v>3530</v>
      </c>
      <c r="BY93">
        <v>140</v>
      </c>
      <c r="BZ93">
        <v>2020</v>
      </c>
      <c r="CA93">
        <v>82</v>
      </c>
      <c r="CB93">
        <v>5850</v>
      </c>
      <c r="CC93">
        <v>240</v>
      </c>
      <c r="CD93">
        <v>846</v>
      </c>
      <c r="CE93">
        <v>30</v>
      </c>
      <c r="CF93">
        <v>4110</v>
      </c>
      <c r="CG93">
        <v>130</v>
      </c>
      <c r="CH93">
        <v>1047</v>
      </c>
      <c r="CI93">
        <v>35</v>
      </c>
      <c r="CJ93">
        <v>47.8</v>
      </c>
      <c r="CK93">
        <v>1.7</v>
      </c>
      <c r="CL93">
        <v>974</v>
      </c>
      <c r="CM93">
        <v>30</v>
      </c>
      <c r="CN93">
        <v>125.4</v>
      </c>
      <c r="CO93">
        <v>3.6</v>
      </c>
      <c r="CP93">
        <v>700</v>
      </c>
      <c r="CQ93">
        <v>23</v>
      </c>
      <c r="CR93">
        <v>121.4</v>
      </c>
      <c r="CS93">
        <v>3.5</v>
      </c>
      <c r="CT93">
        <v>298.89999999999998</v>
      </c>
      <c r="CU93">
        <v>8.1999999999999993</v>
      </c>
      <c r="CV93">
        <v>33.799999999999997</v>
      </c>
      <c r="CW93">
        <v>1.1000000000000001</v>
      </c>
      <c r="CX93">
        <v>183.7</v>
      </c>
      <c r="CY93">
        <v>6.6</v>
      </c>
      <c r="CZ93">
        <v>22.12</v>
      </c>
      <c r="DA93">
        <v>0.76</v>
      </c>
      <c r="DB93">
        <v>173</v>
      </c>
      <c r="DC93">
        <v>27</v>
      </c>
      <c r="DD93">
        <v>28.2</v>
      </c>
      <c r="DE93">
        <v>4.5</v>
      </c>
      <c r="DF93">
        <v>12.17</v>
      </c>
      <c r="DG93">
        <v>0.69</v>
      </c>
      <c r="DH93">
        <v>9.8800000000000008</v>
      </c>
      <c r="DI93">
        <v>0.97</v>
      </c>
      <c r="DJ93">
        <v>10.28</v>
      </c>
      <c r="DK93">
        <v>0.96</v>
      </c>
      <c r="DL93">
        <v>18.420000000000002</v>
      </c>
      <c r="DM93">
        <v>0.64</v>
      </c>
      <c r="DN93">
        <v>8.1300000000000008</v>
      </c>
      <c r="DO93">
        <v>0.26</v>
      </c>
      <c r="DP93">
        <v>6.6</v>
      </c>
      <c r="DQ93">
        <v>6.4</v>
      </c>
      <c r="DR93">
        <v>7.6499999999999996E-6</v>
      </c>
      <c r="DS93">
        <v>1.9999999999999999E-7</v>
      </c>
      <c r="DT93" s="2">
        <v>111400</v>
      </c>
      <c r="DU93" s="2">
        <v>3300</v>
      </c>
      <c r="DV93" s="2">
        <v>2070000</v>
      </c>
      <c r="DW93" s="2">
        <v>100000</v>
      </c>
      <c r="DX93">
        <v>-130</v>
      </c>
      <c r="DY93">
        <v>230</v>
      </c>
      <c r="DZ93" s="2">
        <v>186000</v>
      </c>
      <c r="EA93" s="2">
        <v>6000</v>
      </c>
      <c r="EB93">
        <v>11170</v>
      </c>
      <c r="EC93">
        <v>320</v>
      </c>
      <c r="ED93" s="2">
        <v>520000</v>
      </c>
      <c r="EE93" s="2">
        <v>21000</v>
      </c>
      <c r="EF93" s="2">
        <v>386000</v>
      </c>
      <c r="EG93" s="2">
        <v>16000</v>
      </c>
      <c r="EH93" s="2">
        <v>1150000</v>
      </c>
      <c r="EI93" s="2">
        <v>47000</v>
      </c>
      <c r="EJ93" s="2">
        <v>223200</v>
      </c>
      <c r="EK93" s="2">
        <v>8000</v>
      </c>
      <c r="EL93" s="2">
        <v>188200</v>
      </c>
      <c r="EM93" s="2">
        <v>6100</v>
      </c>
      <c r="EN93" s="2">
        <v>40700</v>
      </c>
      <c r="EO93" s="2">
        <v>1400</v>
      </c>
      <c r="EP93">
        <v>7410</v>
      </c>
      <c r="EQ93">
        <v>270</v>
      </c>
      <c r="ER93" s="2">
        <v>41100</v>
      </c>
      <c r="ES93" s="2">
        <v>1200</v>
      </c>
      <c r="ET93" s="2">
        <v>39100</v>
      </c>
      <c r="EU93" s="2">
        <v>1100</v>
      </c>
      <c r="EV93" s="2">
        <v>51000</v>
      </c>
      <c r="EW93" s="2">
        <v>1700</v>
      </c>
      <c r="EX93" s="2">
        <v>36900</v>
      </c>
      <c r="EY93" s="2">
        <v>1100</v>
      </c>
      <c r="EZ93">
        <v>30200</v>
      </c>
      <c r="FA93">
        <v>830</v>
      </c>
      <c r="FB93">
        <v>10440</v>
      </c>
      <c r="FC93">
        <v>330</v>
      </c>
      <c r="FD93">
        <v>12030</v>
      </c>
      <c r="FE93">
        <v>430</v>
      </c>
      <c r="FF93">
        <v>6900</v>
      </c>
      <c r="FG93">
        <v>240</v>
      </c>
      <c r="FH93">
        <v>112</v>
      </c>
      <c r="FI93">
        <v>18</v>
      </c>
      <c r="FJ93">
        <v>873</v>
      </c>
      <c r="FK93">
        <v>49</v>
      </c>
      <c r="FL93">
        <v>641</v>
      </c>
      <c r="FM93">
        <v>63</v>
      </c>
      <c r="FN93">
        <v>1600</v>
      </c>
      <c r="FO93">
        <v>150</v>
      </c>
      <c r="FP93">
        <v>5050</v>
      </c>
      <c r="FQ93">
        <v>180</v>
      </c>
      <c r="FR93">
        <v>2779</v>
      </c>
      <c r="FS93">
        <v>89</v>
      </c>
      <c r="FT93">
        <v>-6.1257800000000002E-4</v>
      </c>
      <c r="FU93">
        <v>2.9999999999999997E-8</v>
      </c>
      <c r="FV93" t="s">
        <v>459</v>
      </c>
      <c r="FW93">
        <v>0</v>
      </c>
      <c r="FX93">
        <v>1.6547000000000001</v>
      </c>
      <c r="FY93">
        <v>1.4563999999999999</v>
      </c>
      <c r="FZ93">
        <v>376.4</v>
      </c>
      <c r="GA93">
        <v>0.30044999999999999</v>
      </c>
      <c r="GB93">
        <v>1.8254999999999999</v>
      </c>
      <c r="GC93">
        <v>3.3534000000000002</v>
      </c>
      <c r="GD93">
        <v>1.1694</v>
      </c>
      <c r="GE93">
        <v>10.664999999999999</v>
      </c>
      <c r="GF93">
        <v>0.20541000000000001</v>
      </c>
      <c r="GG93">
        <v>1.7936000000000001</v>
      </c>
      <c r="GH93">
        <v>0.21879999999999999</v>
      </c>
      <c r="GI93">
        <v>0</v>
      </c>
      <c r="GJ93">
        <v>0.58328999999999998</v>
      </c>
      <c r="GK93">
        <v>4.1889999999999997E-2</v>
      </c>
      <c r="GL93">
        <v>0.28736</v>
      </c>
      <c r="GM93">
        <v>9.6679000000000001E-2</v>
      </c>
      <c r="GN93">
        <v>9.2439999999999994E-2</v>
      </c>
      <c r="GO93">
        <v>0</v>
      </c>
      <c r="GP93">
        <v>0.16281999999999999</v>
      </c>
      <c r="GQ93">
        <v>5.9863E-2</v>
      </c>
      <c r="GR93">
        <v>598.63</v>
      </c>
      <c r="GS93">
        <v>1.9173</v>
      </c>
      <c r="GT93">
        <v>3.3134999999999998E-2</v>
      </c>
      <c r="GU93">
        <v>6.5473000000000003E-2</v>
      </c>
      <c r="GV93">
        <v>7.9780000000000004E-2</v>
      </c>
      <c r="GW93">
        <v>3.6049999999999999E-2</v>
      </c>
      <c r="GX93">
        <v>4.5475999999999997E-3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</row>
    <row r="94" spans="1:263" x14ac:dyDescent="0.25">
      <c r="A94" t="s">
        <v>726</v>
      </c>
      <c r="B94" t="s">
        <v>455</v>
      </c>
      <c r="C94" t="s">
        <v>727</v>
      </c>
      <c r="D94" t="s">
        <v>457</v>
      </c>
      <c r="E94" s="1">
        <v>0.52712094907407414</v>
      </c>
      <c r="F94">
        <v>32.215000000000003</v>
      </c>
      <c r="G94" t="s">
        <v>728</v>
      </c>
      <c r="H94" s="2">
        <v>4020000</v>
      </c>
      <c r="I94" s="2">
        <v>130000</v>
      </c>
      <c r="J94" s="2">
        <v>2080000</v>
      </c>
      <c r="K94" s="2">
        <v>90000</v>
      </c>
      <c r="L94">
        <v>35230</v>
      </c>
      <c r="M94">
        <v>260</v>
      </c>
      <c r="N94" s="2">
        <v>109400</v>
      </c>
      <c r="O94" s="2">
        <v>3800</v>
      </c>
      <c r="P94" s="2">
        <v>242000</v>
      </c>
      <c r="Q94" s="2">
        <v>4900</v>
      </c>
      <c r="R94">
        <v>9920</v>
      </c>
      <c r="S94">
        <v>350</v>
      </c>
      <c r="T94" s="2">
        <v>318000</v>
      </c>
      <c r="U94" s="2">
        <v>14000</v>
      </c>
      <c r="V94" s="2">
        <v>168400</v>
      </c>
      <c r="W94" s="2">
        <v>6700</v>
      </c>
      <c r="X94" s="2">
        <v>562000</v>
      </c>
      <c r="Y94" s="2">
        <v>30000</v>
      </c>
      <c r="Z94" s="2">
        <v>125700</v>
      </c>
      <c r="AA94" s="2">
        <v>5200</v>
      </c>
      <c r="AB94" s="2">
        <v>107600</v>
      </c>
      <c r="AC94" s="2">
        <v>4400</v>
      </c>
      <c r="AD94">
        <v>25530</v>
      </c>
      <c r="AE94">
        <v>970</v>
      </c>
      <c r="AF94">
        <v>4080</v>
      </c>
      <c r="AG94">
        <v>170</v>
      </c>
      <c r="AH94">
        <v>27280</v>
      </c>
      <c r="AI94">
        <v>980</v>
      </c>
      <c r="AJ94" s="2">
        <v>24400</v>
      </c>
      <c r="AK94" s="2">
        <v>1000</v>
      </c>
      <c r="AL94" s="2">
        <v>32600</v>
      </c>
      <c r="AM94" s="2">
        <v>1200</v>
      </c>
      <c r="AN94">
        <v>23840</v>
      </c>
      <c r="AO94">
        <v>960</v>
      </c>
      <c r="AP94">
        <v>19590</v>
      </c>
      <c r="AQ94">
        <v>650</v>
      </c>
      <c r="AR94">
        <v>7260</v>
      </c>
      <c r="AS94">
        <v>300</v>
      </c>
      <c r="AT94">
        <v>10180</v>
      </c>
      <c r="AU94">
        <v>450</v>
      </c>
      <c r="AV94">
        <v>7080</v>
      </c>
      <c r="AW94">
        <v>290</v>
      </c>
      <c r="AX94">
        <v>541</v>
      </c>
      <c r="AY94">
        <v>32</v>
      </c>
      <c r="AZ94">
        <v>210</v>
      </c>
      <c r="BA94">
        <v>19</v>
      </c>
      <c r="BB94">
        <v>1021</v>
      </c>
      <c r="BC94">
        <v>54</v>
      </c>
      <c r="BD94">
        <v>817</v>
      </c>
      <c r="BE94">
        <v>56</v>
      </c>
      <c r="BF94">
        <v>2160</v>
      </c>
      <c r="BG94">
        <v>150</v>
      </c>
      <c r="BH94">
        <v>2750</v>
      </c>
      <c r="BI94">
        <v>160</v>
      </c>
      <c r="BJ94">
        <v>1619</v>
      </c>
      <c r="BK94">
        <v>84</v>
      </c>
      <c r="BL94">
        <v>0</v>
      </c>
      <c r="BM94">
        <v>1</v>
      </c>
      <c r="BN94" s="2">
        <v>-37400</v>
      </c>
      <c r="BO94" s="2">
        <v>1600</v>
      </c>
      <c r="BP94">
        <v>24</v>
      </c>
      <c r="BQ94">
        <v>23</v>
      </c>
      <c r="BR94" s="2">
        <v>1044000</v>
      </c>
      <c r="BS94" s="2">
        <v>37000</v>
      </c>
      <c r="BT94">
        <v>1866</v>
      </c>
      <c r="BU94">
        <v>72</v>
      </c>
      <c r="BV94">
        <v>639</v>
      </c>
      <c r="BW94">
        <v>24</v>
      </c>
      <c r="BX94">
        <v>2160</v>
      </c>
      <c r="BY94">
        <v>98</v>
      </c>
      <c r="BZ94">
        <v>882</v>
      </c>
      <c r="CA94">
        <v>35</v>
      </c>
      <c r="CB94">
        <v>2860</v>
      </c>
      <c r="CC94">
        <v>150</v>
      </c>
      <c r="CD94">
        <v>477</v>
      </c>
      <c r="CE94">
        <v>20</v>
      </c>
      <c r="CF94">
        <v>2351</v>
      </c>
      <c r="CG94">
        <v>96</v>
      </c>
      <c r="CH94">
        <v>657</v>
      </c>
      <c r="CI94">
        <v>25</v>
      </c>
      <c r="CJ94">
        <v>26.3</v>
      </c>
      <c r="CK94">
        <v>1.1000000000000001</v>
      </c>
      <c r="CL94">
        <v>648</v>
      </c>
      <c r="CM94">
        <v>23</v>
      </c>
      <c r="CN94">
        <v>78.3</v>
      </c>
      <c r="CO94">
        <v>3.3</v>
      </c>
      <c r="CP94">
        <v>448</v>
      </c>
      <c r="CQ94">
        <v>17</v>
      </c>
      <c r="CR94">
        <v>78.599999999999994</v>
      </c>
      <c r="CS94">
        <v>3.2</v>
      </c>
      <c r="CT94">
        <v>194.1</v>
      </c>
      <c r="CU94">
        <v>6.5</v>
      </c>
      <c r="CV94">
        <v>23.54</v>
      </c>
      <c r="CW94">
        <v>0.98</v>
      </c>
      <c r="CX94">
        <v>155.6</v>
      </c>
      <c r="CY94">
        <v>6.9</v>
      </c>
      <c r="CZ94">
        <v>22.72</v>
      </c>
      <c r="DA94">
        <v>0.95</v>
      </c>
      <c r="DB94">
        <v>276</v>
      </c>
      <c r="DC94">
        <v>32</v>
      </c>
      <c r="DD94">
        <v>35.700000000000003</v>
      </c>
      <c r="DE94">
        <v>4.7</v>
      </c>
      <c r="DF94">
        <v>14.2</v>
      </c>
      <c r="DG94">
        <v>0.75</v>
      </c>
      <c r="DH94">
        <v>12.61</v>
      </c>
      <c r="DI94">
        <v>0.86</v>
      </c>
      <c r="DJ94">
        <v>13.91</v>
      </c>
      <c r="DK94">
        <v>0.94</v>
      </c>
      <c r="DL94">
        <v>10.050000000000001</v>
      </c>
      <c r="DM94">
        <v>0.6</v>
      </c>
      <c r="DN94">
        <v>4.74</v>
      </c>
      <c r="DO94">
        <v>0.25</v>
      </c>
      <c r="DP94">
        <v>-2.1278999999999998E-3</v>
      </c>
      <c r="DQ94">
        <v>1.1999999999999999E-6</v>
      </c>
      <c r="DR94">
        <v>4.5199999999999999E-6</v>
      </c>
      <c r="DS94">
        <v>1.9000000000000001E-7</v>
      </c>
      <c r="DT94" s="2">
        <v>108800</v>
      </c>
      <c r="DU94" s="2">
        <v>3800</v>
      </c>
      <c r="DV94" s="2">
        <v>2045000</v>
      </c>
      <c r="DW94" s="2">
        <v>90000</v>
      </c>
      <c r="DX94">
        <v>-270</v>
      </c>
      <c r="DY94">
        <v>260</v>
      </c>
      <c r="DZ94" s="2">
        <v>127300</v>
      </c>
      <c r="EA94" s="2">
        <v>4900</v>
      </c>
      <c r="EB94">
        <v>9240</v>
      </c>
      <c r="EC94">
        <v>350</v>
      </c>
      <c r="ED94" s="2">
        <v>318000</v>
      </c>
      <c r="EE94" s="2">
        <v>14000</v>
      </c>
      <c r="EF94" s="2">
        <v>168400</v>
      </c>
      <c r="EG94" s="2">
        <v>6700</v>
      </c>
      <c r="EH94" s="2">
        <v>562000</v>
      </c>
      <c r="EI94" s="2">
        <v>30000</v>
      </c>
      <c r="EJ94" s="2">
        <v>125700</v>
      </c>
      <c r="EK94" s="2">
        <v>5200</v>
      </c>
      <c r="EL94" s="2">
        <v>107600</v>
      </c>
      <c r="EM94" s="2">
        <v>4400</v>
      </c>
      <c r="EN94">
        <v>25530</v>
      </c>
      <c r="EO94">
        <v>970</v>
      </c>
      <c r="EP94">
        <v>4080</v>
      </c>
      <c r="EQ94">
        <v>170</v>
      </c>
      <c r="ER94">
        <v>27280</v>
      </c>
      <c r="ES94">
        <v>980</v>
      </c>
      <c r="ET94" s="2">
        <v>24400</v>
      </c>
      <c r="EU94" s="2">
        <v>1000</v>
      </c>
      <c r="EV94" s="2">
        <v>32600</v>
      </c>
      <c r="EW94" s="2">
        <v>1200</v>
      </c>
      <c r="EX94">
        <v>23840</v>
      </c>
      <c r="EY94">
        <v>960</v>
      </c>
      <c r="EZ94">
        <v>19590</v>
      </c>
      <c r="FA94">
        <v>650</v>
      </c>
      <c r="FB94">
        <v>7260</v>
      </c>
      <c r="FC94">
        <v>300</v>
      </c>
      <c r="FD94">
        <v>10180</v>
      </c>
      <c r="FE94">
        <v>450</v>
      </c>
      <c r="FF94">
        <v>7080</v>
      </c>
      <c r="FG94">
        <v>290</v>
      </c>
      <c r="FH94">
        <v>142</v>
      </c>
      <c r="FI94">
        <v>19</v>
      </c>
      <c r="FJ94">
        <v>1018</v>
      </c>
      <c r="FK94">
        <v>54</v>
      </c>
      <c r="FL94">
        <v>817</v>
      </c>
      <c r="FM94">
        <v>56</v>
      </c>
      <c r="FN94">
        <v>2160</v>
      </c>
      <c r="FO94">
        <v>150</v>
      </c>
      <c r="FP94">
        <v>2750</v>
      </c>
      <c r="FQ94">
        <v>160</v>
      </c>
      <c r="FR94">
        <v>1618</v>
      </c>
      <c r="FS94">
        <v>84</v>
      </c>
      <c r="FT94">
        <v>-6.1335299999999997E-4</v>
      </c>
      <c r="FU94">
        <v>2.4999999999999999E-8</v>
      </c>
      <c r="FV94" t="s">
        <v>459</v>
      </c>
      <c r="FW94">
        <v>0</v>
      </c>
      <c r="FX94">
        <v>1.6521999999999999</v>
      </c>
      <c r="FY94">
        <v>1.4979</v>
      </c>
      <c r="FZ94">
        <v>339.89</v>
      </c>
      <c r="GA94">
        <v>0.27033000000000001</v>
      </c>
      <c r="GB94">
        <v>1.9979</v>
      </c>
      <c r="GC94">
        <v>0.76136000000000004</v>
      </c>
      <c r="GD94">
        <v>0.33753</v>
      </c>
      <c r="GE94">
        <v>2.9832999999999998</v>
      </c>
      <c r="GF94">
        <v>0.28550999999999999</v>
      </c>
      <c r="GG94">
        <v>3.2904</v>
      </c>
      <c r="GH94">
        <v>0.39878999999999998</v>
      </c>
      <c r="GI94">
        <v>0</v>
      </c>
      <c r="GJ94">
        <v>0.55550999999999995</v>
      </c>
      <c r="GK94">
        <v>1.3624000000000001E-2</v>
      </c>
      <c r="GL94">
        <v>0.25186999999999998</v>
      </c>
      <c r="GM94">
        <v>6.3699000000000006E-2</v>
      </c>
      <c r="GN94">
        <v>0.13955999999999999</v>
      </c>
      <c r="GO94">
        <v>3.4949000000000001E-2</v>
      </c>
      <c r="GP94">
        <v>9.0248999999999996E-2</v>
      </c>
      <c r="GQ94">
        <v>1.359E-2</v>
      </c>
      <c r="GR94">
        <v>135.9</v>
      </c>
      <c r="GS94">
        <v>2.7568999999999999</v>
      </c>
      <c r="GT94">
        <v>4.5620000000000001E-2</v>
      </c>
      <c r="GU94">
        <v>9.7841999999999998E-2</v>
      </c>
      <c r="GV94">
        <v>5.2079E-2</v>
      </c>
      <c r="GW94">
        <v>1.5476999999999999E-2</v>
      </c>
      <c r="GX94">
        <v>5.2113999999999997E-3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</row>
    <row r="95" spans="1:263" x14ac:dyDescent="0.25">
      <c r="A95" t="s">
        <v>729</v>
      </c>
      <c r="B95" t="s">
        <v>455</v>
      </c>
      <c r="C95" t="s">
        <v>730</v>
      </c>
      <c r="D95" t="s">
        <v>457</v>
      </c>
      <c r="E95" s="1">
        <v>0.52800092592592596</v>
      </c>
      <c r="F95">
        <v>12.704000000000001</v>
      </c>
      <c r="G95" t="s">
        <v>731</v>
      </c>
      <c r="H95" s="2">
        <v>463000</v>
      </c>
      <c r="I95" s="2">
        <v>82000</v>
      </c>
      <c r="J95" s="2">
        <v>35200</v>
      </c>
      <c r="K95" s="2">
        <v>1200</v>
      </c>
      <c r="L95">
        <v>36370</v>
      </c>
      <c r="M95">
        <v>420</v>
      </c>
      <c r="N95">
        <v>774</v>
      </c>
      <c r="O95">
        <v>56</v>
      </c>
      <c r="P95" s="2">
        <v>117100</v>
      </c>
      <c r="Q95" s="2">
        <v>1500</v>
      </c>
      <c r="R95">
        <v>746</v>
      </c>
      <c r="S95">
        <v>75</v>
      </c>
      <c r="T95" s="2">
        <v>66000</v>
      </c>
      <c r="U95" s="2">
        <v>21000</v>
      </c>
      <c r="V95">
        <v>1480</v>
      </c>
      <c r="W95">
        <v>460</v>
      </c>
      <c r="X95" s="2">
        <v>19200</v>
      </c>
      <c r="Y95" s="2">
        <v>5600</v>
      </c>
      <c r="Z95">
        <v>1620</v>
      </c>
      <c r="AA95">
        <v>580</v>
      </c>
      <c r="AB95">
        <v>1580</v>
      </c>
      <c r="AC95">
        <v>540</v>
      </c>
      <c r="AD95">
        <v>1090</v>
      </c>
      <c r="AE95">
        <v>370</v>
      </c>
      <c r="AF95">
        <v>400</v>
      </c>
      <c r="AG95">
        <v>140</v>
      </c>
      <c r="AH95">
        <v>1350</v>
      </c>
      <c r="AI95">
        <v>440</v>
      </c>
      <c r="AJ95">
        <v>2230</v>
      </c>
      <c r="AK95">
        <v>730</v>
      </c>
      <c r="AL95" s="2">
        <v>4900</v>
      </c>
      <c r="AM95" s="2">
        <v>1500</v>
      </c>
      <c r="AN95" s="2">
        <v>5100</v>
      </c>
      <c r="AO95" s="2">
        <v>1600</v>
      </c>
      <c r="AP95" s="2">
        <v>7100</v>
      </c>
      <c r="AQ95" s="2">
        <v>2200</v>
      </c>
      <c r="AR95" s="2">
        <v>4300</v>
      </c>
      <c r="AS95" s="2">
        <v>1400</v>
      </c>
      <c r="AT95" s="2">
        <v>9200</v>
      </c>
      <c r="AU95" s="2">
        <v>3000</v>
      </c>
      <c r="AV95" s="2">
        <v>7900</v>
      </c>
      <c r="AW95" s="2">
        <v>2700</v>
      </c>
      <c r="AX95">
        <v>523</v>
      </c>
      <c r="AY95">
        <v>68</v>
      </c>
      <c r="AZ95">
        <v>184</v>
      </c>
      <c r="BA95">
        <v>30</v>
      </c>
      <c r="BB95" s="2">
        <v>8600</v>
      </c>
      <c r="BC95" s="2">
        <v>2400</v>
      </c>
      <c r="BD95">
        <v>1060</v>
      </c>
      <c r="BE95">
        <v>240</v>
      </c>
      <c r="BF95">
        <v>1940</v>
      </c>
      <c r="BG95">
        <v>330</v>
      </c>
      <c r="BH95" s="2">
        <v>8600</v>
      </c>
      <c r="BI95" s="2">
        <v>2600</v>
      </c>
      <c r="BJ95" s="2">
        <v>111000</v>
      </c>
      <c r="BK95" s="2">
        <v>34000</v>
      </c>
      <c r="BL95">
        <v>0</v>
      </c>
      <c r="BM95">
        <v>1</v>
      </c>
      <c r="BN95" t="s">
        <v>658</v>
      </c>
      <c r="BO95" t="s">
        <v>659</v>
      </c>
      <c r="BP95" t="s">
        <v>658</v>
      </c>
      <c r="BQ95" t="s">
        <v>659</v>
      </c>
      <c r="BR95">
        <v>1080</v>
      </c>
      <c r="BS95">
        <v>530</v>
      </c>
      <c r="BT95" t="s">
        <v>658</v>
      </c>
      <c r="BU95" t="s">
        <v>659</v>
      </c>
      <c r="BV95" t="s">
        <v>658</v>
      </c>
      <c r="BW95" t="s">
        <v>659</v>
      </c>
      <c r="BX95" t="s">
        <v>658</v>
      </c>
      <c r="BY95" t="s">
        <v>659</v>
      </c>
      <c r="BZ95" t="s">
        <v>658</v>
      </c>
      <c r="CA95" t="s">
        <v>659</v>
      </c>
      <c r="CB95" t="s">
        <v>658</v>
      </c>
      <c r="CC95" t="s">
        <v>659</v>
      </c>
      <c r="CD95" t="s">
        <v>658</v>
      </c>
      <c r="CE95" t="s">
        <v>659</v>
      </c>
      <c r="CF95" t="s">
        <v>658</v>
      </c>
      <c r="CG95" t="s">
        <v>659</v>
      </c>
      <c r="CH95" t="s">
        <v>658</v>
      </c>
      <c r="CI95" t="s">
        <v>659</v>
      </c>
      <c r="CJ95" t="s">
        <v>658</v>
      </c>
      <c r="CK95" t="s">
        <v>659</v>
      </c>
      <c r="CL95" t="s">
        <v>658</v>
      </c>
      <c r="CM95" t="s">
        <v>659</v>
      </c>
      <c r="CN95" t="s">
        <v>658</v>
      </c>
      <c r="CO95" t="s">
        <v>659</v>
      </c>
      <c r="CP95" t="s">
        <v>658</v>
      </c>
      <c r="CQ95" t="s">
        <v>659</v>
      </c>
      <c r="CR95" t="s">
        <v>658</v>
      </c>
      <c r="CS95" t="s">
        <v>659</v>
      </c>
      <c r="CT95" t="s">
        <v>658</v>
      </c>
      <c r="CU95" t="s">
        <v>659</v>
      </c>
      <c r="CV95" t="s">
        <v>658</v>
      </c>
      <c r="CW95" t="s">
        <v>659</v>
      </c>
      <c r="CX95" t="s">
        <v>658</v>
      </c>
      <c r="CY95" t="s">
        <v>659</v>
      </c>
      <c r="CZ95" t="s">
        <v>658</v>
      </c>
      <c r="DA95" t="s">
        <v>659</v>
      </c>
      <c r="DB95" t="s">
        <v>658</v>
      </c>
      <c r="DC95" t="s">
        <v>659</v>
      </c>
      <c r="DD95" t="s">
        <v>658</v>
      </c>
      <c r="DE95" t="s">
        <v>659</v>
      </c>
      <c r="DF95" t="s">
        <v>658</v>
      </c>
      <c r="DG95" t="s">
        <v>659</v>
      </c>
      <c r="DH95" t="s">
        <v>658</v>
      </c>
      <c r="DI95" t="s">
        <v>659</v>
      </c>
      <c r="DJ95" t="s">
        <v>658</v>
      </c>
      <c r="DK95" t="s">
        <v>659</v>
      </c>
      <c r="DL95" t="s">
        <v>658</v>
      </c>
      <c r="DM95" t="s">
        <v>659</v>
      </c>
      <c r="DN95" t="s">
        <v>658</v>
      </c>
      <c r="DO95" t="s">
        <v>659</v>
      </c>
      <c r="DP95" t="s">
        <v>658</v>
      </c>
      <c r="DQ95" t="s">
        <v>659</v>
      </c>
      <c r="DR95" t="s">
        <v>658</v>
      </c>
      <c r="DS95" t="s">
        <v>659</v>
      </c>
      <c r="DT95">
        <v>112</v>
      </c>
      <c r="DU95">
        <v>56</v>
      </c>
      <c r="DV95" t="s">
        <v>658</v>
      </c>
      <c r="DW95" t="s">
        <v>659</v>
      </c>
      <c r="DX95" t="s">
        <v>658</v>
      </c>
      <c r="DY95" t="s">
        <v>659</v>
      </c>
      <c r="DZ95" t="s">
        <v>658</v>
      </c>
      <c r="EA95" t="s">
        <v>659</v>
      </c>
      <c r="EB95" t="s">
        <v>658</v>
      </c>
      <c r="EC95" t="s">
        <v>659</v>
      </c>
      <c r="ED95" t="s">
        <v>658</v>
      </c>
      <c r="EE95" t="s">
        <v>659</v>
      </c>
      <c r="EF95" t="s">
        <v>658</v>
      </c>
      <c r="EG95" t="s">
        <v>659</v>
      </c>
      <c r="EH95" t="s">
        <v>658</v>
      </c>
      <c r="EI95" t="s">
        <v>659</v>
      </c>
      <c r="EJ95" t="s">
        <v>658</v>
      </c>
      <c r="EK95" t="s">
        <v>659</v>
      </c>
      <c r="EL95" t="s">
        <v>658</v>
      </c>
      <c r="EM95" t="s">
        <v>659</v>
      </c>
      <c r="EN95" t="s">
        <v>658</v>
      </c>
      <c r="EO95" t="s">
        <v>659</v>
      </c>
      <c r="EP95" t="s">
        <v>658</v>
      </c>
      <c r="EQ95" t="s">
        <v>659</v>
      </c>
      <c r="ER95" t="s">
        <v>658</v>
      </c>
      <c r="ES95" t="s">
        <v>659</v>
      </c>
      <c r="ET95" t="s">
        <v>658</v>
      </c>
      <c r="EU95" t="s">
        <v>659</v>
      </c>
      <c r="EV95" t="s">
        <v>658</v>
      </c>
      <c r="EW95" t="s">
        <v>659</v>
      </c>
      <c r="EX95" t="s">
        <v>658</v>
      </c>
      <c r="EY95" t="s">
        <v>659</v>
      </c>
      <c r="EZ95" t="s">
        <v>658</v>
      </c>
      <c r="FA95" t="s">
        <v>659</v>
      </c>
      <c r="FB95" t="s">
        <v>658</v>
      </c>
      <c r="FC95" t="s">
        <v>659</v>
      </c>
      <c r="FD95" t="s">
        <v>658</v>
      </c>
      <c r="FE95" t="s">
        <v>659</v>
      </c>
      <c r="FF95" t="s">
        <v>658</v>
      </c>
      <c r="FG95" t="s">
        <v>659</v>
      </c>
      <c r="FH95" t="s">
        <v>658</v>
      </c>
      <c r="FI95" t="s">
        <v>659</v>
      </c>
      <c r="FJ95" t="s">
        <v>658</v>
      </c>
      <c r="FK95" t="s">
        <v>659</v>
      </c>
      <c r="FL95" t="s">
        <v>658</v>
      </c>
      <c r="FM95" t="s">
        <v>659</v>
      </c>
      <c r="FN95" t="s">
        <v>658</v>
      </c>
      <c r="FO95" t="s">
        <v>659</v>
      </c>
      <c r="FP95" t="s">
        <v>658</v>
      </c>
      <c r="FQ95" t="s">
        <v>659</v>
      </c>
      <c r="FR95" t="s">
        <v>658</v>
      </c>
      <c r="FS95" t="s">
        <v>659</v>
      </c>
      <c r="FT95" t="s">
        <v>658</v>
      </c>
      <c r="FU95" t="s">
        <v>659</v>
      </c>
      <c r="FV95" t="s">
        <v>459</v>
      </c>
      <c r="FW95">
        <v>0</v>
      </c>
      <c r="FX95">
        <v>247.32</v>
      </c>
      <c r="FY95">
        <v>358.55</v>
      </c>
      <c r="FZ95">
        <v>58134</v>
      </c>
      <c r="GA95">
        <v>46.671999999999997</v>
      </c>
      <c r="GB95">
        <v>311.61</v>
      </c>
      <c r="GC95">
        <v>259.43</v>
      </c>
      <c r="GD95">
        <v>11.404999999999999</v>
      </c>
      <c r="GE95">
        <v>332.84</v>
      </c>
      <c r="GF95">
        <v>13.515000000000001</v>
      </c>
      <c r="GG95">
        <v>74.715000000000003</v>
      </c>
      <c r="GH95">
        <v>19.628</v>
      </c>
      <c r="GI95">
        <v>4.931</v>
      </c>
      <c r="GJ95">
        <v>18.106000000000002</v>
      </c>
      <c r="GK95">
        <v>2.452</v>
      </c>
      <c r="GL95">
        <v>10.472</v>
      </c>
      <c r="GM95">
        <v>8.1227999999999998</v>
      </c>
      <c r="GN95">
        <v>16.957000000000001</v>
      </c>
      <c r="GO95">
        <v>0</v>
      </c>
      <c r="GP95">
        <v>0</v>
      </c>
      <c r="GQ95">
        <v>1.7464999999999999</v>
      </c>
      <c r="GR95">
        <v>17465</v>
      </c>
      <c r="GS95">
        <v>339.54</v>
      </c>
      <c r="GT95">
        <v>5.4566999999999997</v>
      </c>
      <c r="GU95">
        <v>11.1</v>
      </c>
      <c r="GV95">
        <v>8.4364000000000008</v>
      </c>
      <c r="GW95">
        <v>0</v>
      </c>
      <c r="GX95">
        <v>0.55791999999999997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</row>
    <row r="96" spans="1:263" x14ac:dyDescent="0.25">
      <c r="A96" t="s">
        <v>732</v>
      </c>
      <c r="B96" t="s">
        <v>455</v>
      </c>
      <c r="C96" t="s">
        <v>733</v>
      </c>
      <c r="D96" t="s">
        <v>457</v>
      </c>
      <c r="E96" s="1">
        <v>0.52860497685185182</v>
      </c>
      <c r="F96">
        <v>36.350999999999999</v>
      </c>
      <c r="G96" t="s">
        <v>734</v>
      </c>
      <c r="H96" s="2">
        <v>4980000</v>
      </c>
      <c r="I96" s="2">
        <v>180000</v>
      </c>
      <c r="J96" s="2">
        <v>2080000</v>
      </c>
      <c r="K96" s="2">
        <v>110000</v>
      </c>
      <c r="L96">
        <v>36120</v>
      </c>
      <c r="M96">
        <v>210</v>
      </c>
      <c r="N96" s="2">
        <v>106600</v>
      </c>
      <c r="O96" s="2">
        <v>3900</v>
      </c>
      <c r="P96" s="2">
        <v>278600</v>
      </c>
      <c r="Q96" s="2">
        <v>6000</v>
      </c>
      <c r="R96">
        <v>12460</v>
      </c>
      <c r="S96">
        <v>410</v>
      </c>
      <c r="T96" s="2">
        <v>380000</v>
      </c>
      <c r="U96" s="2">
        <v>16000</v>
      </c>
      <c r="V96" s="2">
        <v>364000</v>
      </c>
      <c r="W96" s="2">
        <v>17000</v>
      </c>
      <c r="X96" s="2">
        <v>1082000</v>
      </c>
      <c r="Y96" s="2">
        <v>54000</v>
      </c>
      <c r="Z96" s="2">
        <v>198800</v>
      </c>
      <c r="AA96" s="2">
        <v>8400</v>
      </c>
      <c r="AB96" s="2">
        <v>162700</v>
      </c>
      <c r="AC96" s="2">
        <v>5800</v>
      </c>
      <c r="AD96" s="2">
        <v>34000</v>
      </c>
      <c r="AE96" s="2">
        <v>1300</v>
      </c>
      <c r="AF96">
        <v>5430</v>
      </c>
      <c r="AG96">
        <v>210</v>
      </c>
      <c r="AH96" s="2">
        <v>33000</v>
      </c>
      <c r="AI96" s="2">
        <v>1100</v>
      </c>
      <c r="AJ96" s="2">
        <v>30700</v>
      </c>
      <c r="AK96" s="2">
        <v>1200</v>
      </c>
      <c r="AL96" s="2">
        <v>39200</v>
      </c>
      <c r="AM96" s="2">
        <v>1400</v>
      </c>
      <c r="AN96" s="2">
        <v>28600</v>
      </c>
      <c r="AO96" s="2">
        <v>1100</v>
      </c>
      <c r="AP96">
        <v>21770</v>
      </c>
      <c r="AQ96">
        <v>750</v>
      </c>
      <c r="AR96">
        <v>7660</v>
      </c>
      <c r="AS96">
        <v>310</v>
      </c>
      <c r="AT96">
        <v>8810</v>
      </c>
      <c r="AU96">
        <v>330</v>
      </c>
      <c r="AV96">
        <v>5120</v>
      </c>
      <c r="AW96">
        <v>210</v>
      </c>
      <c r="AX96">
        <v>422</v>
      </c>
      <c r="AY96">
        <v>25</v>
      </c>
      <c r="AZ96">
        <v>135</v>
      </c>
      <c r="BA96">
        <v>16</v>
      </c>
      <c r="BB96">
        <v>804</v>
      </c>
      <c r="BC96">
        <v>50</v>
      </c>
      <c r="BD96">
        <v>581</v>
      </c>
      <c r="BE96">
        <v>44</v>
      </c>
      <c r="BF96">
        <v>1490</v>
      </c>
      <c r="BG96">
        <v>110</v>
      </c>
      <c r="BH96">
        <v>3560</v>
      </c>
      <c r="BI96">
        <v>160</v>
      </c>
      <c r="BJ96">
        <v>1993</v>
      </c>
      <c r="BK96">
        <v>76</v>
      </c>
      <c r="BL96">
        <v>0</v>
      </c>
      <c r="BM96">
        <v>1</v>
      </c>
      <c r="BN96" s="2">
        <v>-40500</v>
      </c>
      <c r="BO96" s="2">
        <v>2200</v>
      </c>
      <c r="BP96">
        <v>-14</v>
      </c>
      <c r="BQ96">
        <v>20</v>
      </c>
      <c r="BR96" s="2">
        <v>1020000</v>
      </c>
      <c r="BS96" s="2">
        <v>37000</v>
      </c>
      <c r="BT96">
        <v>2432</v>
      </c>
      <c r="BU96">
        <v>88</v>
      </c>
      <c r="BV96">
        <v>817</v>
      </c>
      <c r="BW96">
        <v>29</v>
      </c>
      <c r="BX96">
        <v>2590</v>
      </c>
      <c r="BY96">
        <v>110</v>
      </c>
      <c r="BZ96">
        <v>1912</v>
      </c>
      <c r="CA96">
        <v>92</v>
      </c>
      <c r="CB96">
        <v>5530</v>
      </c>
      <c r="CC96">
        <v>280</v>
      </c>
      <c r="CD96">
        <v>757</v>
      </c>
      <c r="CE96">
        <v>32</v>
      </c>
      <c r="CF96">
        <v>3560</v>
      </c>
      <c r="CG96">
        <v>130</v>
      </c>
      <c r="CH96">
        <v>877</v>
      </c>
      <c r="CI96">
        <v>33</v>
      </c>
      <c r="CJ96">
        <v>35.200000000000003</v>
      </c>
      <c r="CK96">
        <v>1.3</v>
      </c>
      <c r="CL96">
        <v>784</v>
      </c>
      <c r="CM96">
        <v>25</v>
      </c>
      <c r="CN96">
        <v>98.8</v>
      </c>
      <c r="CO96">
        <v>3.9</v>
      </c>
      <c r="CP96">
        <v>539</v>
      </c>
      <c r="CQ96">
        <v>20</v>
      </c>
      <c r="CR96">
        <v>94.4</v>
      </c>
      <c r="CS96">
        <v>3.5</v>
      </c>
      <c r="CT96">
        <v>216</v>
      </c>
      <c r="CU96">
        <v>7.4</v>
      </c>
      <c r="CV96">
        <v>24.9</v>
      </c>
      <c r="CW96">
        <v>1</v>
      </c>
      <c r="CX96">
        <v>134.9</v>
      </c>
      <c r="CY96">
        <v>5</v>
      </c>
      <c r="CZ96">
        <v>16.48</v>
      </c>
      <c r="DA96">
        <v>0.68</v>
      </c>
      <c r="DB96">
        <v>166</v>
      </c>
      <c r="DC96">
        <v>25</v>
      </c>
      <c r="DD96">
        <v>16.899999999999999</v>
      </c>
      <c r="DE96">
        <v>4.0999999999999996</v>
      </c>
      <c r="DF96">
        <v>11.2</v>
      </c>
      <c r="DG96">
        <v>0.7</v>
      </c>
      <c r="DH96">
        <v>8.99</v>
      </c>
      <c r="DI96">
        <v>0.68</v>
      </c>
      <c r="DJ96">
        <v>9.59</v>
      </c>
      <c r="DK96">
        <v>0.71</v>
      </c>
      <c r="DL96">
        <v>13.02</v>
      </c>
      <c r="DM96">
        <v>0.57999999999999996</v>
      </c>
      <c r="DN96">
        <v>5.85</v>
      </c>
      <c r="DO96">
        <v>0.22</v>
      </c>
      <c r="DP96">
        <v>-2.2111000000000001E-3</v>
      </c>
      <c r="DQ96">
        <v>1.9E-6</v>
      </c>
      <c r="DR96">
        <v>5.7100000000000004E-6</v>
      </c>
      <c r="DS96">
        <v>1.8E-7</v>
      </c>
      <c r="DT96" s="2">
        <v>106000</v>
      </c>
      <c r="DU96" s="2">
        <v>3900</v>
      </c>
      <c r="DV96" s="2">
        <v>2050000</v>
      </c>
      <c r="DW96" s="2">
        <v>110000</v>
      </c>
      <c r="DX96">
        <v>150</v>
      </c>
      <c r="DY96">
        <v>210</v>
      </c>
      <c r="DZ96" s="2">
        <v>164800</v>
      </c>
      <c r="EA96" s="2">
        <v>6000</v>
      </c>
      <c r="EB96">
        <v>11790</v>
      </c>
      <c r="EC96">
        <v>410</v>
      </c>
      <c r="ED96" s="2">
        <v>380000</v>
      </c>
      <c r="EE96" s="2">
        <v>16000</v>
      </c>
      <c r="EF96" s="2">
        <v>364000</v>
      </c>
      <c r="EG96" s="2">
        <v>17000</v>
      </c>
      <c r="EH96" s="2">
        <v>1082000</v>
      </c>
      <c r="EI96" s="2">
        <v>54000</v>
      </c>
      <c r="EJ96" s="2">
        <v>198800</v>
      </c>
      <c r="EK96" s="2">
        <v>8400</v>
      </c>
      <c r="EL96" s="2">
        <v>162700</v>
      </c>
      <c r="EM96" s="2">
        <v>5800</v>
      </c>
      <c r="EN96" s="2">
        <v>34000</v>
      </c>
      <c r="EO96" s="2">
        <v>1300</v>
      </c>
      <c r="EP96">
        <v>5430</v>
      </c>
      <c r="EQ96">
        <v>210</v>
      </c>
      <c r="ER96" s="2">
        <v>33000</v>
      </c>
      <c r="ES96" s="2">
        <v>1100</v>
      </c>
      <c r="ET96" s="2">
        <v>30700</v>
      </c>
      <c r="EU96" s="2">
        <v>1200</v>
      </c>
      <c r="EV96" s="2">
        <v>39200</v>
      </c>
      <c r="EW96" s="2">
        <v>1400</v>
      </c>
      <c r="EX96" s="2">
        <v>28600</v>
      </c>
      <c r="EY96" s="2">
        <v>1100</v>
      </c>
      <c r="EZ96">
        <v>21770</v>
      </c>
      <c r="FA96">
        <v>750</v>
      </c>
      <c r="FB96">
        <v>7660</v>
      </c>
      <c r="FC96">
        <v>310</v>
      </c>
      <c r="FD96">
        <v>8810</v>
      </c>
      <c r="FE96">
        <v>330</v>
      </c>
      <c r="FF96">
        <v>5120</v>
      </c>
      <c r="FG96">
        <v>210</v>
      </c>
      <c r="FH96">
        <v>67</v>
      </c>
      <c r="FI96">
        <v>16</v>
      </c>
      <c r="FJ96">
        <v>801</v>
      </c>
      <c r="FK96">
        <v>50</v>
      </c>
      <c r="FL96">
        <v>581</v>
      </c>
      <c r="FM96">
        <v>44</v>
      </c>
      <c r="FN96">
        <v>1490</v>
      </c>
      <c r="FO96">
        <v>110</v>
      </c>
      <c r="FP96">
        <v>3560</v>
      </c>
      <c r="FQ96">
        <v>160</v>
      </c>
      <c r="FR96">
        <v>1993</v>
      </c>
      <c r="FS96">
        <v>76</v>
      </c>
      <c r="FT96">
        <v>-6.1476100000000002E-4</v>
      </c>
      <c r="FU96">
        <v>2.7E-8</v>
      </c>
      <c r="FV96" t="s">
        <v>459</v>
      </c>
      <c r="FW96">
        <v>0</v>
      </c>
      <c r="FX96">
        <v>1.4621999999999999</v>
      </c>
      <c r="FY96">
        <v>1.5003</v>
      </c>
      <c r="FZ96">
        <v>463.77</v>
      </c>
      <c r="GA96">
        <v>0.31511</v>
      </c>
      <c r="GB96">
        <v>2.181</v>
      </c>
      <c r="GC96">
        <v>1.2715000000000001</v>
      </c>
      <c r="GD96">
        <v>1.4484999999999999</v>
      </c>
      <c r="GE96">
        <v>0.94308999999999998</v>
      </c>
      <c r="GF96">
        <v>8.6502999999999997E-2</v>
      </c>
      <c r="GG96">
        <v>0.46812999999999999</v>
      </c>
      <c r="GH96">
        <v>1.5246</v>
      </c>
      <c r="GI96">
        <v>2.9094999999999999E-2</v>
      </c>
      <c r="GJ96">
        <v>0.25458999999999998</v>
      </c>
      <c r="GK96">
        <v>0.10178</v>
      </c>
      <c r="GL96">
        <v>6.1754000000000003E-2</v>
      </c>
      <c r="GM96">
        <v>3.5381999999999997E-2</v>
      </c>
      <c r="GN96">
        <v>0.21934999999999999</v>
      </c>
      <c r="GO96">
        <v>3.6982000000000001E-2</v>
      </c>
      <c r="GP96">
        <v>0.29209000000000002</v>
      </c>
      <c r="GQ96">
        <v>0</v>
      </c>
      <c r="GR96">
        <v>0</v>
      </c>
      <c r="GS96">
        <v>2.4742000000000002</v>
      </c>
      <c r="GT96">
        <v>4.4158000000000003E-2</v>
      </c>
      <c r="GU96">
        <v>0.11607000000000001</v>
      </c>
      <c r="GV96">
        <v>4.0252000000000003E-2</v>
      </c>
      <c r="GW96">
        <v>2.7550999999999999E-2</v>
      </c>
      <c r="GX96">
        <v>6.2659999999999999E-3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</row>
    <row r="97" spans="1:263" x14ac:dyDescent="0.25">
      <c r="A97" t="s">
        <v>735</v>
      </c>
      <c r="B97" t="s">
        <v>455</v>
      </c>
      <c r="C97" t="s">
        <v>736</v>
      </c>
      <c r="D97" t="s">
        <v>457</v>
      </c>
      <c r="E97" s="1">
        <v>0.52936331018518523</v>
      </c>
      <c r="F97">
        <v>39.616</v>
      </c>
      <c r="G97" t="s">
        <v>737</v>
      </c>
      <c r="H97" s="2">
        <v>4740000</v>
      </c>
      <c r="I97" s="2">
        <v>190000</v>
      </c>
      <c r="J97" s="2">
        <v>1942000</v>
      </c>
      <c r="K97" s="2">
        <v>91000</v>
      </c>
      <c r="L97">
        <v>36900</v>
      </c>
      <c r="M97">
        <v>230</v>
      </c>
      <c r="N97" s="2">
        <v>102500</v>
      </c>
      <c r="O97" s="2">
        <v>3500</v>
      </c>
      <c r="P97" s="2">
        <v>308500</v>
      </c>
      <c r="Q97" s="2">
        <v>7100</v>
      </c>
      <c r="R97">
        <v>10190</v>
      </c>
      <c r="S97">
        <v>350</v>
      </c>
      <c r="T97" s="2">
        <v>373000</v>
      </c>
      <c r="U97" s="2">
        <v>19000</v>
      </c>
      <c r="V97" s="2">
        <v>337000</v>
      </c>
      <c r="W97" s="2">
        <v>15000</v>
      </c>
      <c r="X97" s="2">
        <v>1021000</v>
      </c>
      <c r="Y97" s="2">
        <v>54000</v>
      </c>
      <c r="Z97" s="2">
        <v>187700</v>
      </c>
      <c r="AA97" s="2">
        <v>8900</v>
      </c>
      <c r="AB97" s="2">
        <v>157000</v>
      </c>
      <c r="AC97" s="2">
        <v>7500</v>
      </c>
      <c r="AD97" s="2">
        <v>34200</v>
      </c>
      <c r="AE97" s="2">
        <v>1600</v>
      </c>
      <c r="AF97">
        <v>4450</v>
      </c>
      <c r="AG97">
        <v>220</v>
      </c>
      <c r="AH97" s="2">
        <v>34300</v>
      </c>
      <c r="AI97" s="2">
        <v>1400</v>
      </c>
      <c r="AJ97" s="2">
        <v>30300</v>
      </c>
      <c r="AK97" s="2">
        <v>1400</v>
      </c>
      <c r="AL97" s="2">
        <v>38900</v>
      </c>
      <c r="AM97" s="2">
        <v>1800</v>
      </c>
      <c r="AN97" s="2">
        <v>28300</v>
      </c>
      <c r="AO97" s="2">
        <v>1300</v>
      </c>
      <c r="AP97">
        <v>22100</v>
      </c>
      <c r="AQ97">
        <v>940</v>
      </c>
      <c r="AR97">
        <v>7340</v>
      </c>
      <c r="AS97">
        <v>410</v>
      </c>
      <c r="AT97">
        <v>8380</v>
      </c>
      <c r="AU97">
        <v>360</v>
      </c>
      <c r="AV97">
        <v>4720</v>
      </c>
      <c r="AW97">
        <v>210</v>
      </c>
      <c r="AX97">
        <v>404</v>
      </c>
      <c r="AY97">
        <v>24</v>
      </c>
      <c r="AZ97">
        <v>167</v>
      </c>
      <c r="BA97">
        <v>16</v>
      </c>
      <c r="BB97">
        <v>1568</v>
      </c>
      <c r="BC97">
        <v>89</v>
      </c>
      <c r="BD97">
        <v>570</v>
      </c>
      <c r="BE97">
        <v>56</v>
      </c>
      <c r="BF97">
        <v>1300</v>
      </c>
      <c r="BG97">
        <v>160</v>
      </c>
      <c r="BH97">
        <v>3580</v>
      </c>
      <c r="BI97">
        <v>260</v>
      </c>
      <c r="BJ97">
        <v>15480</v>
      </c>
      <c r="BK97">
        <v>730</v>
      </c>
      <c r="BL97">
        <v>0</v>
      </c>
      <c r="BM97">
        <v>1</v>
      </c>
      <c r="BN97" s="2">
        <v>-40600</v>
      </c>
      <c r="BO97" s="2">
        <v>1800</v>
      </c>
      <c r="BP97">
        <v>-25</v>
      </c>
      <c r="BQ97">
        <v>22</v>
      </c>
      <c r="BR97" s="2">
        <v>981000</v>
      </c>
      <c r="BS97" s="2">
        <v>34000</v>
      </c>
      <c r="BT97">
        <v>2900</v>
      </c>
      <c r="BU97">
        <v>110</v>
      </c>
      <c r="BV97">
        <v>660</v>
      </c>
      <c r="BW97">
        <v>24</v>
      </c>
      <c r="BX97">
        <v>2540</v>
      </c>
      <c r="BY97">
        <v>130</v>
      </c>
      <c r="BZ97">
        <v>1772</v>
      </c>
      <c r="CA97">
        <v>81</v>
      </c>
      <c r="CB97">
        <v>5220</v>
      </c>
      <c r="CC97">
        <v>280</v>
      </c>
      <c r="CD97">
        <v>716</v>
      </c>
      <c r="CE97">
        <v>34</v>
      </c>
      <c r="CF97">
        <v>3440</v>
      </c>
      <c r="CG97">
        <v>170</v>
      </c>
      <c r="CH97">
        <v>882</v>
      </c>
      <c r="CI97">
        <v>42</v>
      </c>
      <c r="CJ97">
        <v>28.9</v>
      </c>
      <c r="CK97">
        <v>1.4</v>
      </c>
      <c r="CL97">
        <v>816</v>
      </c>
      <c r="CM97">
        <v>33</v>
      </c>
      <c r="CN97">
        <v>97.7</v>
      </c>
      <c r="CO97">
        <v>4.5999999999999996</v>
      </c>
      <c r="CP97">
        <v>536</v>
      </c>
      <c r="CQ97">
        <v>25</v>
      </c>
      <c r="CR97">
        <v>93.7</v>
      </c>
      <c r="CS97">
        <v>4.4000000000000004</v>
      </c>
      <c r="CT97">
        <v>219.5</v>
      </c>
      <c r="CU97">
        <v>9.3000000000000007</v>
      </c>
      <c r="CV97">
        <v>23.9</v>
      </c>
      <c r="CW97">
        <v>1.3</v>
      </c>
      <c r="CX97">
        <v>128.30000000000001</v>
      </c>
      <c r="CY97">
        <v>5.5</v>
      </c>
      <c r="CZ97">
        <v>15.2</v>
      </c>
      <c r="DA97">
        <v>0.69</v>
      </c>
      <c r="DB97">
        <v>153</v>
      </c>
      <c r="DC97">
        <v>24</v>
      </c>
      <c r="DD97">
        <v>24.9</v>
      </c>
      <c r="DE97">
        <v>4</v>
      </c>
      <c r="DF97">
        <v>21.9</v>
      </c>
      <c r="DG97">
        <v>1.2</v>
      </c>
      <c r="DH97">
        <v>8.82</v>
      </c>
      <c r="DI97">
        <v>0.87</v>
      </c>
      <c r="DJ97">
        <v>8.4</v>
      </c>
      <c r="DK97">
        <v>1</v>
      </c>
      <c r="DL97">
        <v>13.11</v>
      </c>
      <c r="DM97">
        <v>0.97</v>
      </c>
      <c r="DN97">
        <v>45.5</v>
      </c>
      <c r="DO97">
        <v>2.1</v>
      </c>
      <c r="DP97">
        <v>-2.2677000000000001E-3</v>
      </c>
      <c r="DQ97">
        <v>2.5000000000000002E-6</v>
      </c>
      <c r="DR97">
        <v>4.5899999999999998E-5</v>
      </c>
      <c r="DS97">
        <v>1.3E-6</v>
      </c>
      <c r="DT97" s="2">
        <v>101800</v>
      </c>
      <c r="DU97" s="2">
        <v>3500</v>
      </c>
      <c r="DV97" s="2">
        <v>1907000</v>
      </c>
      <c r="DW97" s="2">
        <v>91000</v>
      </c>
      <c r="DX97">
        <v>260</v>
      </c>
      <c r="DY97">
        <v>230</v>
      </c>
      <c r="DZ97" s="2">
        <v>195900</v>
      </c>
      <c r="EA97" s="2">
        <v>7100</v>
      </c>
      <c r="EB97">
        <v>9520</v>
      </c>
      <c r="EC97">
        <v>350</v>
      </c>
      <c r="ED97" s="2">
        <v>373000</v>
      </c>
      <c r="EE97" s="2">
        <v>19000</v>
      </c>
      <c r="EF97" s="2">
        <v>337000</v>
      </c>
      <c r="EG97" s="2">
        <v>15000</v>
      </c>
      <c r="EH97" s="2">
        <v>1021000</v>
      </c>
      <c r="EI97" s="2">
        <v>54000</v>
      </c>
      <c r="EJ97" s="2">
        <v>187700</v>
      </c>
      <c r="EK97" s="2">
        <v>8900</v>
      </c>
      <c r="EL97" s="2">
        <v>157000</v>
      </c>
      <c r="EM97" s="2">
        <v>7500</v>
      </c>
      <c r="EN97" s="2">
        <v>34200</v>
      </c>
      <c r="EO97" s="2">
        <v>1600</v>
      </c>
      <c r="EP97">
        <v>4450</v>
      </c>
      <c r="EQ97">
        <v>220</v>
      </c>
      <c r="ER97" s="2">
        <v>34300</v>
      </c>
      <c r="ES97" s="2">
        <v>1400</v>
      </c>
      <c r="ET97" s="2">
        <v>30300</v>
      </c>
      <c r="EU97" s="2">
        <v>1400</v>
      </c>
      <c r="EV97" s="2">
        <v>38900</v>
      </c>
      <c r="EW97" s="2">
        <v>1800</v>
      </c>
      <c r="EX97" s="2">
        <v>28300</v>
      </c>
      <c r="EY97" s="2">
        <v>1300</v>
      </c>
      <c r="EZ97">
        <v>22100</v>
      </c>
      <c r="FA97">
        <v>940</v>
      </c>
      <c r="FB97">
        <v>7340</v>
      </c>
      <c r="FC97">
        <v>410</v>
      </c>
      <c r="FD97">
        <v>8380</v>
      </c>
      <c r="FE97">
        <v>360</v>
      </c>
      <c r="FF97">
        <v>4720</v>
      </c>
      <c r="FG97">
        <v>210</v>
      </c>
      <c r="FH97">
        <v>99</v>
      </c>
      <c r="FI97">
        <v>16</v>
      </c>
      <c r="FJ97">
        <v>1565</v>
      </c>
      <c r="FK97">
        <v>89</v>
      </c>
      <c r="FL97">
        <v>569</v>
      </c>
      <c r="FM97">
        <v>56</v>
      </c>
      <c r="FN97">
        <v>1300</v>
      </c>
      <c r="FO97">
        <v>160</v>
      </c>
      <c r="FP97">
        <v>3580</v>
      </c>
      <c r="FQ97">
        <v>260</v>
      </c>
      <c r="FR97">
        <v>15480</v>
      </c>
      <c r="FS97">
        <v>730</v>
      </c>
      <c r="FT97">
        <v>-6.1547499999999998E-4</v>
      </c>
      <c r="FU97">
        <v>2.9000000000000002E-8</v>
      </c>
      <c r="FV97" t="s">
        <v>459</v>
      </c>
      <c r="FW97">
        <v>0</v>
      </c>
      <c r="FX97">
        <v>1.5356000000000001</v>
      </c>
      <c r="FY97">
        <v>1.5658000000000001</v>
      </c>
      <c r="FZ97">
        <v>488.71</v>
      </c>
      <c r="GA97">
        <v>0.33201000000000003</v>
      </c>
      <c r="GB97">
        <v>2.2978000000000001</v>
      </c>
      <c r="GC97">
        <v>1.3399000000000001</v>
      </c>
      <c r="GD97">
        <v>1.5266</v>
      </c>
      <c r="GE97">
        <v>0.99361999999999995</v>
      </c>
      <c r="GF97">
        <v>9.1179999999999997E-2</v>
      </c>
      <c r="GG97">
        <v>0.49319000000000002</v>
      </c>
      <c r="GH97">
        <v>1.6059000000000001</v>
      </c>
      <c r="GI97">
        <v>3.0667E-2</v>
      </c>
      <c r="GJ97">
        <v>0.26813999999999999</v>
      </c>
      <c r="GK97">
        <v>0.10721</v>
      </c>
      <c r="GL97">
        <v>6.5054000000000001E-2</v>
      </c>
      <c r="GM97">
        <v>3.7286E-2</v>
      </c>
      <c r="GN97">
        <v>0.23105000000000001</v>
      </c>
      <c r="GO97">
        <v>3.8969999999999998E-2</v>
      </c>
      <c r="GP97">
        <v>0.30769999999999997</v>
      </c>
      <c r="GQ97">
        <v>0</v>
      </c>
      <c r="GR97">
        <v>0</v>
      </c>
      <c r="GS97">
        <v>2.6061999999999999</v>
      </c>
      <c r="GT97">
        <v>4.6530000000000002E-2</v>
      </c>
      <c r="GU97">
        <v>0.12231</v>
      </c>
      <c r="GV97">
        <v>4.2410999999999997E-2</v>
      </c>
      <c r="GW97">
        <v>2.9023E-2</v>
      </c>
      <c r="GX97">
        <v>6.6027999999999998E-3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</row>
    <row r="98" spans="1:263" x14ac:dyDescent="0.25">
      <c r="A98" t="s">
        <v>738</v>
      </c>
      <c r="B98" t="s">
        <v>455</v>
      </c>
      <c r="C98" t="s">
        <v>739</v>
      </c>
      <c r="D98" t="s">
        <v>457</v>
      </c>
      <c r="E98" s="1">
        <v>0.53027280092592599</v>
      </c>
      <c r="F98">
        <v>32.215000000000003</v>
      </c>
      <c r="G98" t="s">
        <v>740</v>
      </c>
      <c r="H98" s="2">
        <v>4480000</v>
      </c>
      <c r="I98" s="2">
        <v>140000</v>
      </c>
      <c r="J98" s="2">
        <v>2224000</v>
      </c>
      <c r="K98" s="2">
        <v>96000</v>
      </c>
      <c r="L98">
        <v>36800</v>
      </c>
      <c r="M98">
        <v>250</v>
      </c>
      <c r="N98" s="2">
        <v>113300</v>
      </c>
      <c r="O98" s="2">
        <v>3600</v>
      </c>
      <c r="P98" s="2">
        <v>229200</v>
      </c>
      <c r="Q98" s="2">
        <v>3300</v>
      </c>
      <c r="R98">
        <v>11700</v>
      </c>
      <c r="S98">
        <v>360</v>
      </c>
      <c r="T98" s="2">
        <v>373000</v>
      </c>
      <c r="U98" s="2">
        <v>13000</v>
      </c>
      <c r="V98" s="2">
        <v>247800</v>
      </c>
      <c r="W98" s="2">
        <v>8300</v>
      </c>
      <c r="X98" s="2">
        <v>717000</v>
      </c>
      <c r="Y98" s="2">
        <v>25000</v>
      </c>
      <c r="Z98" s="2">
        <v>144200</v>
      </c>
      <c r="AA98" s="2">
        <v>4300</v>
      </c>
      <c r="AB98" s="2">
        <v>125100</v>
      </c>
      <c r="AC98" s="2">
        <v>4400</v>
      </c>
      <c r="AD98">
        <v>26810</v>
      </c>
      <c r="AE98">
        <v>800</v>
      </c>
      <c r="AF98">
        <v>6540</v>
      </c>
      <c r="AG98">
        <v>250</v>
      </c>
      <c r="AH98">
        <v>27580</v>
      </c>
      <c r="AI98">
        <v>920</v>
      </c>
      <c r="AJ98">
        <v>25730</v>
      </c>
      <c r="AK98">
        <v>770</v>
      </c>
      <c r="AL98" s="2">
        <v>35200</v>
      </c>
      <c r="AM98" s="2">
        <v>1200</v>
      </c>
      <c r="AN98">
        <v>26480</v>
      </c>
      <c r="AO98">
        <v>670</v>
      </c>
      <c r="AP98">
        <v>22120</v>
      </c>
      <c r="AQ98">
        <v>820</v>
      </c>
      <c r="AR98">
        <v>8300</v>
      </c>
      <c r="AS98">
        <v>310</v>
      </c>
      <c r="AT98">
        <v>11010</v>
      </c>
      <c r="AU98">
        <v>430</v>
      </c>
      <c r="AV98">
        <v>7970</v>
      </c>
      <c r="AW98">
        <v>320</v>
      </c>
      <c r="AX98">
        <v>364</v>
      </c>
      <c r="AY98">
        <v>24</v>
      </c>
      <c r="AZ98">
        <v>166</v>
      </c>
      <c r="BA98">
        <v>15</v>
      </c>
      <c r="BB98">
        <v>1159</v>
      </c>
      <c r="BC98">
        <v>61</v>
      </c>
      <c r="BD98">
        <v>803</v>
      </c>
      <c r="BE98">
        <v>58</v>
      </c>
      <c r="BF98">
        <v>2130</v>
      </c>
      <c r="BG98">
        <v>120</v>
      </c>
      <c r="BH98">
        <v>7440</v>
      </c>
      <c r="BI98">
        <v>310</v>
      </c>
      <c r="BJ98">
        <v>3970</v>
      </c>
      <c r="BK98">
        <v>130</v>
      </c>
      <c r="BL98">
        <v>6.4</v>
      </c>
      <c r="BM98">
        <v>3.2</v>
      </c>
      <c r="BN98" s="2">
        <v>-52500</v>
      </c>
      <c r="BO98" s="2">
        <v>2100</v>
      </c>
      <c r="BP98">
        <v>51</v>
      </c>
      <c r="BQ98">
        <v>25</v>
      </c>
      <c r="BR98" s="2">
        <v>1087000</v>
      </c>
      <c r="BS98" s="2">
        <v>35000</v>
      </c>
      <c r="BT98">
        <v>1741</v>
      </c>
      <c r="BU98">
        <v>47</v>
      </c>
      <c r="BV98">
        <v>765</v>
      </c>
      <c r="BW98">
        <v>25</v>
      </c>
      <c r="BX98">
        <v>2543</v>
      </c>
      <c r="BY98">
        <v>88</v>
      </c>
      <c r="BZ98">
        <v>1305</v>
      </c>
      <c r="CA98">
        <v>44</v>
      </c>
      <c r="CB98">
        <v>3670</v>
      </c>
      <c r="CC98">
        <v>130</v>
      </c>
      <c r="CD98">
        <v>551</v>
      </c>
      <c r="CE98">
        <v>17</v>
      </c>
      <c r="CF98">
        <v>2748</v>
      </c>
      <c r="CG98">
        <v>97</v>
      </c>
      <c r="CH98">
        <v>692</v>
      </c>
      <c r="CI98">
        <v>21</v>
      </c>
      <c r="CJ98">
        <v>42.5</v>
      </c>
      <c r="CK98">
        <v>1.7</v>
      </c>
      <c r="CL98">
        <v>657</v>
      </c>
      <c r="CM98">
        <v>22</v>
      </c>
      <c r="CN98">
        <v>83</v>
      </c>
      <c r="CO98">
        <v>2.5</v>
      </c>
      <c r="CP98">
        <v>486</v>
      </c>
      <c r="CQ98">
        <v>16</v>
      </c>
      <c r="CR98">
        <v>87.8</v>
      </c>
      <c r="CS98">
        <v>2.2000000000000002</v>
      </c>
      <c r="CT98">
        <v>219.8</v>
      </c>
      <c r="CU98">
        <v>8.1</v>
      </c>
      <c r="CV98">
        <v>27</v>
      </c>
      <c r="CW98">
        <v>1</v>
      </c>
      <c r="CX98">
        <v>168.8</v>
      </c>
      <c r="CY98">
        <v>6.5</v>
      </c>
      <c r="CZ98">
        <v>25.7</v>
      </c>
      <c r="DA98">
        <v>1</v>
      </c>
      <c r="DB98">
        <v>120</v>
      </c>
      <c r="DC98">
        <v>24</v>
      </c>
      <c r="DD98">
        <v>24.7</v>
      </c>
      <c r="DE98">
        <v>3.8</v>
      </c>
      <c r="DF98">
        <v>16.2</v>
      </c>
      <c r="DG98">
        <v>0.86</v>
      </c>
      <c r="DH98">
        <v>12.46</v>
      </c>
      <c r="DI98">
        <v>0.9</v>
      </c>
      <c r="DJ98">
        <v>13.8</v>
      </c>
      <c r="DK98">
        <v>0.76</v>
      </c>
      <c r="DL98">
        <v>27.3</v>
      </c>
      <c r="DM98">
        <v>1.1000000000000001</v>
      </c>
      <c r="DN98">
        <v>11.69</v>
      </c>
      <c r="DO98">
        <v>0.38</v>
      </c>
      <c r="DP98">
        <v>24</v>
      </c>
      <c r="DQ98">
        <v>12</v>
      </c>
      <c r="DR98">
        <v>1.0740000000000001E-5</v>
      </c>
      <c r="DS98">
        <v>2.9999999999999999E-7</v>
      </c>
      <c r="DT98" s="2">
        <v>112600</v>
      </c>
      <c r="DU98" s="2">
        <v>3600</v>
      </c>
      <c r="DV98" s="2">
        <v>2189000</v>
      </c>
      <c r="DW98" s="2">
        <v>96000</v>
      </c>
      <c r="DX98">
        <v>-500</v>
      </c>
      <c r="DY98">
        <v>250</v>
      </c>
      <c r="DZ98" s="2">
        <v>117300</v>
      </c>
      <c r="EA98" s="2">
        <v>3100</v>
      </c>
      <c r="EB98">
        <v>11020</v>
      </c>
      <c r="EC98">
        <v>360</v>
      </c>
      <c r="ED98" s="2">
        <v>373000</v>
      </c>
      <c r="EE98" s="2">
        <v>13000</v>
      </c>
      <c r="EF98" s="2">
        <v>247800</v>
      </c>
      <c r="EG98" s="2">
        <v>8300</v>
      </c>
      <c r="EH98" s="2">
        <v>717000</v>
      </c>
      <c r="EI98" s="2">
        <v>25000</v>
      </c>
      <c r="EJ98" s="2">
        <v>144200</v>
      </c>
      <c r="EK98" s="2">
        <v>4300</v>
      </c>
      <c r="EL98" s="2">
        <v>125100</v>
      </c>
      <c r="EM98" s="2">
        <v>4400</v>
      </c>
      <c r="EN98">
        <v>26810</v>
      </c>
      <c r="EO98">
        <v>800</v>
      </c>
      <c r="EP98">
        <v>6540</v>
      </c>
      <c r="EQ98">
        <v>250</v>
      </c>
      <c r="ER98">
        <v>27580</v>
      </c>
      <c r="ES98">
        <v>920</v>
      </c>
      <c r="ET98">
        <v>25730</v>
      </c>
      <c r="EU98">
        <v>770</v>
      </c>
      <c r="EV98" s="2">
        <v>35200</v>
      </c>
      <c r="EW98" s="2">
        <v>1200</v>
      </c>
      <c r="EX98">
        <v>26480</v>
      </c>
      <c r="EY98">
        <v>670</v>
      </c>
      <c r="EZ98">
        <v>22120</v>
      </c>
      <c r="FA98">
        <v>820</v>
      </c>
      <c r="FB98">
        <v>8300</v>
      </c>
      <c r="FC98">
        <v>310</v>
      </c>
      <c r="FD98">
        <v>11010</v>
      </c>
      <c r="FE98">
        <v>430</v>
      </c>
      <c r="FF98">
        <v>7970</v>
      </c>
      <c r="FG98">
        <v>320</v>
      </c>
      <c r="FH98">
        <v>98</v>
      </c>
      <c r="FI98">
        <v>15</v>
      </c>
      <c r="FJ98">
        <v>1155</v>
      </c>
      <c r="FK98">
        <v>61</v>
      </c>
      <c r="FL98">
        <v>803</v>
      </c>
      <c r="FM98">
        <v>58</v>
      </c>
      <c r="FN98">
        <v>2130</v>
      </c>
      <c r="FO98">
        <v>120</v>
      </c>
      <c r="FP98">
        <v>7440</v>
      </c>
      <c r="FQ98">
        <v>310</v>
      </c>
      <c r="FR98">
        <v>3970</v>
      </c>
      <c r="FS98">
        <v>130</v>
      </c>
      <c r="FT98">
        <v>6.4</v>
      </c>
      <c r="FU98">
        <v>3.2</v>
      </c>
      <c r="FV98" t="s">
        <v>459</v>
      </c>
      <c r="FW98">
        <v>0</v>
      </c>
      <c r="FX98">
        <v>1.0439000000000001</v>
      </c>
      <c r="FY98">
        <v>1.5496000000000001</v>
      </c>
      <c r="FZ98">
        <v>476.11</v>
      </c>
      <c r="GA98">
        <v>0.34744000000000003</v>
      </c>
      <c r="GB98">
        <v>2.2643</v>
      </c>
      <c r="GC98">
        <v>0.61099000000000003</v>
      </c>
      <c r="GD98">
        <v>0.39817999999999998</v>
      </c>
      <c r="GE98">
        <v>0.76507000000000003</v>
      </c>
      <c r="GF98">
        <v>0.17632999999999999</v>
      </c>
      <c r="GG98">
        <v>1.1725000000000001</v>
      </c>
      <c r="GH98">
        <v>0.15773000000000001</v>
      </c>
      <c r="GI98">
        <v>2.8531000000000001E-2</v>
      </c>
      <c r="GJ98">
        <v>0.74526999999999999</v>
      </c>
      <c r="GK98">
        <v>0</v>
      </c>
      <c r="GL98">
        <v>0.11514000000000001</v>
      </c>
      <c r="GM98">
        <v>3.8814000000000001E-2</v>
      </c>
      <c r="GN98">
        <v>9.1217000000000006E-2</v>
      </c>
      <c r="GO98">
        <v>2.8568E-2</v>
      </c>
      <c r="GP98">
        <v>6.7296999999999996E-2</v>
      </c>
      <c r="GQ98">
        <v>0</v>
      </c>
      <c r="GR98">
        <v>0</v>
      </c>
      <c r="GS98">
        <v>2.4417</v>
      </c>
      <c r="GT98">
        <v>2.0576000000000001E-2</v>
      </c>
      <c r="GU98">
        <v>9.1204999999999994E-2</v>
      </c>
      <c r="GV98">
        <v>2.8332E-2</v>
      </c>
      <c r="GW98">
        <v>0</v>
      </c>
      <c r="GX98">
        <v>1.2281E-2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</row>
    <row r="99" spans="1:263" x14ac:dyDescent="0.25">
      <c r="A99" t="s">
        <v>741</v>
      </c>
      <c r="B99" t="s">
        <v>455</v>
      </c>
      <c r="C99" t="s">
        <v>742</v>
      </c>
      <c r="D99" t="s">
        <v>457</v>
      </c>
      <c r="E99" s="1">
        <v>0.53104363425925927</v>
      </c>
      <c r="F99">
        <v>34.173999999999999</v>
      </c>
      <c r="G99" t="s">
        <v>743</v>
      </c>
      <c r="H99" s="2">
        <v>5690000</v>
      </c>
      <c r="I99" s="2">
        <v>160000</v>
      </c>
      <c r="J99" s="2">
        <v>1951000</v>
      </c>
      <c r="K99" s="2">
        <v>77000</v>
      </c>
      <c r="L99">
        <v>36870</v>
      </c>
      <c r="M99">
        <v>230</v>
      </c>
      <c r="N99" s="2">
        <v>104500</v>
      </c>
      <c r="O99" s="2">
        <v>3600</v>
      </c>
      <c r="P99" s="2">
        <v>279500</v>
      </c>
      <c r="Q99" s="2">
        <v>6600</v>
      </c>
      <c r="R99">
        <v>8120</v>
      </c>
      <c r="S99">
        <v>340</v>
      </c>
      <c r="T99" s="2">
        <v>599000</v>
      </c>
      <c r="U99" s="2">
        <v>25000</v>
      </c>
      <c r="V99" s="2">
        <v>421000</v>
      </c>
      <c r="W99" s="2">
        <v>17000</v>
      </c>
      <c r="X99" s="2">
        <v>1338000</v>
      </c>
      <c r="Y99" s="2">
        <v>60000</v>
      </c>
      <c r="Z99" s="2">
        <v>248400</v>
      </c>
      <c r="AA99" s="2">
        <v>9600</v>
      </c>
      <c r="AB99" s="2">
        <v>220600</v>
      </c>
      <c r="AC99" s="2">
        <v>7100</v>
      </c>
      <c r="AD99" s="2">
        <v>48500</v>
      </c>
      <c r="AE99" s="2">
        <v>1400</v>
      </c>
      <c r="AF99">
        <v>6020</v>
      </c>
      <c r="AG99">
        <v>300</v>
      </c>
      <c r="AH99" s="2">
        <v>50900</v>
      </c>
      <c r="AI99" s="2">
        <v>1600</v>
      </c>
      <c r="AJ99" s="2">
        <v>47800</v>
      </c>
      <c r="AK99" s="2">
        <v>1400</v>
      </c>
      <c r="AL99" s="2">
        <v>62800</v>
      </c>
      <c r="AM99" s="2">
        <v>1600</v>
      </c>
      <c r="AN99" s="2">
        <v>44300</v>
      </c>
      <c r="AO99" s="2">
        <v>1500</v>
      </c>
      <c r="AP99">
        <v>35740</v>
      </c>
      <c r="AQ99">
        <v>870</v>
      </c>
      <c r="AR99">
        <v>12580</v>
      </c>
      <c r="AS99">
        <v>460</v>
      </c>
      <c r="AT99">
        <v>14170</v>
      </c>
      <c r="AU99">
        <v>550</v>
      </c>
      <c r="AV99">
        <v>7900</v>
      </c>
      <c r="AW99">
        <v>300</v>
      </c>
      <c r="AX99">
        <v>511</v>
      </c>
      <c r="AY99">
        <v>34</v>
      </c>
      <c r="AZ99">
        <v>195</v>
      </c>
      <c r="BA99">
        <v>18</v>
      </c>
      <c r="BB99">
        <v>901</v>
      </c>
      <c r="BC99">
        <v>52</v>
      </c>
      <c r="BD99">
        <v>535</v>
      </c>
      <c r="BE99">
        <v>44</v>
      </c>
      <c r="BF99">
        <v>1480</v>
      </c>
      <c r="BG99">
        <v>100</v>
      </c>
      <c r="BH99">
        <v>8180</v>
      </c>
      <c r="BI99">
        <v>310</v>
      </c>
      <c r="BJ99">
        <v>4090</v>
      </c>
      <c r="BK99">
        <v>140</v>
      </c>
      <c r="BL99">
        <v>8.3000000000000007</v>
      </c>
      <c r="BM99">
        <v>3.4</v>
      </c>
      <c r="BN99" s="2">
        <v>-53900</v>
      </c>
      <c r="BO99" s="2">
        <v>2000</v>
      </c>
      <c r="BP99">
        <v>33</v>
      </c>
      <c r="BQ99">
        <v>25</v>
      </c>
      <c r="BR99" s="2">
        <v>1003000</v>
      </c>
      <c r="BS99" s="2">
        <v>35000</v>
      </c>
      <c r="BT99">
        <v>2510</v>
      </c>
      <c r="BU99">
        <v>98</v>
      </c>
      <c r="BV99">
        <v>518</v>
      </c>
      <c r="BW99">
        <v>24</v>
      </c>
      <c r="BX99">
        <v>4090</v>
      </c>
      <c r="BY99">
        <v>170</v>
      </c>
      <c r="BZ99">
        <v>2219</v>
      </c>
      <c r="CA99">
        <v>92</v>
      </c>
      <c r="CB99">
        <v>6850</v>
      </c>
      <c r="CC99">
        <v>310</v>
      </c>
      <c r="CD99">
        <v>950</v>
      </c>
      <c r="CE99">
        <v>37</v>
      </c>
      <c r="CF99">
        <v>4850</v>
      </c>
      <c r="CG99">
        <v>160</v>
      </c>
      <c r="CH99">
        <v>1253</v>
      </c>
      <c r="CI99">
        <v>35</v>
      </c>
      <c r="CJ99">
        <v>39.200000000000003</v>
      </c>
      <c r="CK99">
        <v>2</v>
      </c>
      <c r="CL99">
        <v>1212</v>
      </c>
      <c r="CM99">
        <v>38</v>
      </c>
      <c r="CN99">
        <v>154.1</v>
      </c>
      <c r="CO99">
        <v>4.5</v>
      </c>
      <c r="CP99">
        <v>868</v>
      </c>
      <c r="CQ99">
        <v>21</v>
      </c>
      <c r="CR99">
        <v>147.19999999999999</v>
      </c>
      <c r="CS99">
        <v>5.0999999999999996</v>
      </c>
      <c r="CT99">
        <v>355.5</v>
      </c>
      <c r="CU99">
        <v>8.6999999999999993</v>
      </c>
      <c r="CV99">
        <v>41</v>
      </c>
      <c r="CW99">
        <v>1.5</v>
      </c>
      <c r="CX99">
        <v>217.5</v>
      </c>
      <c r="CY99">
        <v>8.4</v>
      </c>
      <c r="CZ99">
        <v>25.46</v>
      </c>
      <c r="DA99">
        <v>0.98</v>
      </c>
      <c r="DB99">
        <v>274</v>
      </c>
      <c r="DC99">
        <v>34</v>
      </c>
      <c r="DD99">
        <v>32.200000000000003</v>
      </c>
      <c r="DE99">
        <v>4.7</v>
      </c>
      <c r="DF99">
        <v>12.6</v>
      </c>
      <c r="DG99">
        <v>0.72</v>
      </c>
      <c r="DH99">
        <v>8.31</v>
      </c>
      <c r="DI99">
        <v>0.69</v>
      </c>
      <c r="DJ99">
        <v>9.59</v>
      </c>
      <c r="DK99">
        <v>0.67</v>
      </c>
      <c r="DL99">
        <v>30</v>
      </c>
      <c r="DM99">
        <v>1.2</v>
      </c>
      <c r="DN99">
        <v>12.04</v>
      </c>
      <c r="DO99">
        <v>0.4</v>
      </c>
      <c r="DP99">
        <v>33</v>
      </c>
      <c r="DQ99">
        <v>13</v>
      </c>
      <c r="DR99">
        <v>1.2119999999999999E-5</v>
      </c>
      <c r="DS99">
        <v>3.9999999999999998E-7</v>
      </c>
      <c r="DT99" s="2">
        <v>103800</v>
      </c>
      <c r="DU99" s="2">
        <v>3600</v>
      </c>
      <c r="DV99" s="2">
        <v>1916000</v>
      </c>
      <c r="DW99" s="2">
        <v>77000</v>
      </c>
      <c r="DX99">
        <v>-270</v>
      </c>
      <c r="DY99">
        <v>230</v>
      </c>
      <c r="DZ99" s="2">
        <v>168500</v>
      </c>
      <c r="EA99" s="2">
        <v>6600</v>
      </c>
      <c r="EB99">
        <v>7450</v>
      </c>
      <c r="EC99">
        <v>340</v>
      </c>
      <c r="ED99" s="2">
        <v>599000</v>
      </c>
      <c r="EE99" s="2">
        <v>25000</v>
      </c>
      <c r="EF99" s="2">
        <v>421000</v>
      </c>
      <c r="EG99" s="2">
        <v>17000</v>
      </c>
      <c r="EH99" s="2">
        <v>1338000</v>
      </c>
      <c r="EI99" s="2">
        <v>60000</v>
      </c>
      <c r="EJ99" s="2">
        <v>248400</v>
      </c>
      <c r="EK99" s="2">
        <v>9600</v>
      </c>
      <c r="EL99" s="2">
        <v>220600</v>
      </c>
      <c r="EM99" s="2">
        <v>7100</v>
      </c>
      <c r="EN99" s="2">
        <v>48500</v>
      </c>
      <c r="EO99" s="2">
        <v>1400</v>
      </c>
      <c r="EP99">
        <v>6020</v>
      </c>
      <c r="EQ99">
        <v>300</v>
      </c>
      <c r="ER99" s="2">
        <v>50900</v>
      </c>
      <c r="ES99" s="2">
        <v>1600</v>
      </c>
      <c r="ET99" s="2">
        <v>47800</v>
      </c>
      <c r="EU99" s="2">
        <v>1400</v>
      </c>
      <c r="EV99" s="2">
        <v>62800</v>
      </c>
      <c r="EW99" s="2">
        <v>1600</v>
      </c>
      <c r="EX99" s="2">
        <v>44300</v>
      </c>
      <c r="EY99" s="2">
        <v>1500</v>
      </c>
      <c r="EZ99">
        <v>35740</v>
      </c>
      <c r="FA99">
        <v>870</v>
      </c>
      <c r="FB99">
        <v>12580</v>
      </c>
      <c r="FC99">
        <v>460</v>
      </c>
      <c r="FD99">
        <v>14170</v>
      </c>
      <c r="FE99">
        <v>550</v>
      </c>
      <c r="FF99">
        <v>7900</v>
      </c>
      <c r="FG99">
        <v>300</v>
      </c>
      <c r="FH99">
        <v>127</v>
      </c>
      <c r="FI99">
        <v>18</v>
      </c>
      <c r="FJ99">
        <v>897</v>
      </c>
      <c r="FK99">
        <v>52</v>
      </c>
      <c r="FL99">
        <v>535</v>
      </c>
      <c r="FM99">
        <v>44</v>
      </c>
      <c r="FN99">
        <v>1480</v>
      </c>
      <c r="FO99">
        <v>100</v>
      </c>
      <c r="FP99">
        <v>8180</v>
      </c>
      <c r="FQ99">
        <v>310</v>
      </c>
      <c r="FR99">
        <v>4090</v>
      </c>
      <c r="FS99">
        <v>140</v>
      </c>
      <c r="FT99">
        <v>8.3000000000000007</v>
      </c>
      <c r="FU99">
        <v>3.4</v>
      </c>
      <c r="FV99" t="s">
        <v>459</v>
      </c>
      <c r="FW99">
        <v>0</v>
      </c>
      <c r="FX99">
        <v>1.1645000000000001</v>
      </c>
      <c r="FY99">
        <v>1.6312</v>
      </c>
      <c r="FZ99">
        <v>430.18</v>
      </c>
      <c r="GA99">
        <v>0.35952000000000001</v>
      </c>
      <c r="GB99">
        <v>2.5383</v>
      </c>
      <c r="GC99">
        <v>2.5588000000000002</v>
      </c>
      <c r="GD99">
        <v>0.66266000000000003</v>
      </c>
      <c r="GE99">
        <v>0.42557</v>
      </c>
      <c r="GF99">
        <v>0.51466000000000001</v>
      </c>
      <c r="GG99">
        <v>0.85916999999999999</v>
      </c>
      <c r="GH99">
        <v>1.3434999999999999</v>
      </c>
      <c r="GI99">
        <v>6.2729999999999994E-2</v>
      </c>
      <c r="GJ99">
        <v>1.4732000000000001</v>
      </c>
      <c r="GK99">
        <v>0.15518000000000001</v>
      </c>
      <c r="GL99">
        <v>0.23261000000000001</v>
      </c>
      <c r="GM99">
        <v>9.5673999999999995E-2</v>
      </c>
      <c r="GN99">
        <v>9.8308999999999994E-2</v>
      </c>
      <c r="GO99">
        <v>4.4532000000000002E-2</v>
      </c>
      <c r="GP99">
        <v>0.17951</v>
      </c>
      <c r="GQ99">
        <v>1.4038999999999999E-2</v>
      </c>
      <c r="GR99">
        <v>140.38999999999999</v>
      </c>
      <c r="GS99">
        <v>1.9547000000000001</v>
      </c>
      <c r="GT99">
        <v>4.1451000000000002E-2</v>
      </c>
      <c r="GU99">
        <v>3.7692000000000003E-2</v>
      </c>
      <c r="GV99">
        <v>9.1717999999999994E-2</v>
      </c>
      <c r="GW99">
        <v>0</v>
      </c>
      <c r="GX99">
        <v>1.0055E-2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</row>
    <row r="100" spans="1:263" x14ac:dyDescent="0.25">
      <c r="A100" t="s">
        <v>744</v>
      </c>
      <c r="B100" t="s">
        <v>455</v>
      </c>
      <c r="C100" t="s">
        <v>745</v>
      </c>
      <c r="D100" t="s">
        <v>457</v>
      </c>
      <c r="E100" s="1">
        <v>0.53185451388888894</v>
      </c>
      <c r="F100">
        <v>37.439</v>
      </c>
      <c r="G100" t="s">
        <v>746</v>
      </c>
      <c r="H100" s="2">
        <v>3329000</v>
      </c>
      <c r="I100" s="2">
        <v>97000</v>
      </c>
      <c r="J100" s="2">
        <v>1437000</v>
      </c>
      <c r="K100" s="2">
        <v>53000</v>
      </c>
      <c r="L100">
        <v>34840</v>
      </c>
      <c r="M100">
        <v>250</v>
      </c>
      <c r="N100" s="2">
        <v>76800</v>
      </c>
      <c r="O100" s="2">
        <v>2600</v>
      </c>
      <c r="P100" s="2">
        <v>227900</v>
      </c>
      <c r="Q100" s="2">
        <v>3600</v>
      </c>
      <c r="R100">
        <v>8780</v>
      </c>
      <c r="S100">
        <v>240</v>
      </c>
      <c r="T100" s="2">
        <v>310000</v>
      </c>
      <c r="U100" s="2">
        <v>10000</v>
      </c>
      <c r="V100" s="2">
        <v>208400</v>
      </c>
      <c r="W100" s="2">
        <v>5900</v>
      </c>
      <c r="X100" s="2">
        <v>605000</v>
      </c>
      <c r="Y100" s="2">
        <v>18000</v>
      </c>
      <c r="Z100" s="2">
        <v>124000</v>
      </c>
      <c r="AA100" s="2">
        <v>3700</v>
      </c>
      <c r="AB100" s="2">
        <v>109600</v>
      </c>
      <c r="AC100" s="2">
        <v>3400</v>
      </c>
      <c r="AD100">
        <v>24230</v>
      </c>
      <c r="AE100">
        <v>790</v>
      </c>
      <c r="AF100">
        <v>4230</v>
      </c>
      <c r="AG100">
        <v>170</v>
      </c>
      <c r="AH100">
        <v>24280</v>
      </c>
      <c r="AI100">
        <v>700</v>
      </c>
      <c r="AJ100">
        <v>23110</v>
      </c>
      <c r="AK100">
        <v>790</v>
      </c>
      <c r="AL100">
        <v>31070</v>
      </c>
      <c r="AM100">
        <v>900</v>
      </c>
      <c r="AN100">
        <v>21880</v>
      </c>
      <c r="AO100">
        <v>750</v>
      </c>
      <c r="AP100">
        <v>18160</v>
      </c>
      <c r="AQ100">
        <v>570</v>
      </c>
      <c r="AR100">
        <v>6600</v>
      </c>
      <c r="AS100">
        <v>220</v>
      </c>
      <c r="AT100">
        <v>7760</v>
      </c>
      <c r="AU100">
        <v>310</v>
      </c>
      <c r="AV100">
        <v>4880</v>
      </c>
      <c r="AW100">
        <v>190</v>
      </c>
      <c r="AX100">
        <v>357</v>
      </c>
      <c r="AY100">
        <v>26</v>
      </c>
      <c r="AZ100">
        <v>118</v>
      </c>
      <c r="BA100">
        <v>16</v>
      </c>
      <c r="BB100">
        <v>536</v>
      </c>
      <c r="BC100">
        <v>28</v>
      </c>
      <c r="BD100">
        <v>389</v>
      </c>
      <c r="BE100">
        <v>30</v>
      </c>
      <c r="BF100">
        <v>1035</v>
      </c>
      <c r="BG100">
        <v>83</v>
      </c>
      <c r="BH100">
        <v>2540</v>
      </c>
      <c r="BI100">
        <v>120</v>
      </c>
      <c r="BJ100">
        <v>1445</v>
      </c>
      <c r="BK100">
        <v>65</v>
      </c>
      <c r="BL100">
        <v>0</v>
      </c>
      <c r="BM100">
        <v>1</v>
      </c>
      <c r="BN100" s="2">
        <v>-50300</v>
      </c>
      <c r="BO100" s="2">
        <v>1500</v>
      </c>
      <c r="BP100">
        <v>-4</v>
      </c>
      <c r="BQ100">
        <v>28</v>
      </c>
      <c r="BR100" s="2">
        <v>737000</v>
      </c>
      <c r="BS100" s="2">
        <v>25000</v>
      </c>
      <c r="BT100">
        <v>1742</v>
      </c>
      <c r="BU100">
        <v>54</v>
      </c>
      <c r="BV100">
        <v>564</v>
      </c>
      <c r="BW100">
        <v>17</v>
      </c>
      <c r="BX100">
        <v>2122</v>
      </c>
      <c r="BY100">
        <v>69</v>
      </c>
      <c r="BZ100">
        <v>1100</v>
      </c>
      <c r="CA100">
        <v>31</v>
      </c>
      <c r="CB100">
        <v>3105</v>
      </c>
      <c r="CC100">
        <v>92</v>
      </c>
      <c r="CD100">
        <v>475</v>
      </c>
      <c r="CE100">
        <v>14</v>
      </c>
      <c r="CF100">
        <v>2415</v>
      </c>
      <c r="CG100">
        <v>76</v>
      </c>
      <c r="CH100">
        <v>627</v>
      </c>
      <c r="CI100">
        <v>20</v>
      </c>
      <c r="CJ100">
        <v>27.6</v>
      </c>
      <c r="CK100">
        <v>1.1000000000000001</v>
      </c>
      <c r="CL100">
        <v>579</v>
      </c>
      <c r="CM100">
        <v>17</v>
      </c>
      <c r="CN100">
        <v>74.599999999999994</v>
      </c>
      <c r="CO100">
        <v>2.5</v>
      </c>
      <c r="CP100">
        <v>429</v>
      </c>
      <c r="CQ100">
        <v>12</v>
      </c>
      <c r="CR100">
        <v>72.7</v>
      </c>
      <c r="CS100">
        <v>2.5</v>
      </c>
      <c r="CT100">
        <v>180.8</v>
      </c>
      <c r="CU100">
        <v>5.7</v>
      </c>
      <c r="CV100">
        <v>21.57</v>
      </c>
      <c r="CW100">
        <v>0.72</v>
      </c>
      <c r="CX100">
        <v>119.2</v>
      </c>
      <c r="CY100">
        <v>4.8</v>
      </c>
      <c r="CZ100">
        <v>15.75</v>
      </c>
      <c r="DA100">
        <v>0.61</v>
      </c>
      <c r="DB100">
        <v>126</v>
      </c>
      <c r="DC100">
        <v>26</v>
      </c>
      <c r="DD100">
        <v>12.5</v>
      </c>
      <c r="DE100">
        <v>4.2</v>
      </c>
      <c r="DF100">
        <v>7.49</v>
      </c>
      <c r="DG100">
        <v>0.39</v>
      </c>
      <c r="DH100">
        <v>6.06</v>
      </c>
      <c r="DI100">
        <v>0.47</v>
      </c>
      <c r="DJ100">
        <v>6.71</v>
      </c>
      <c r="DK100">
        <v>0.54</v>
      </c>
      <c r="DL100">
        <v>9.34</v>
      </c>
      <c r="DM100">
        <v>0.42</v>
      </c>
      <c r="DN100">
        <v>4.2699999999999996</v>
      </c>
      <c r="DO100">
        <v>0.19</v>
      </c>
      <c r="DP100">
        <v>-2.5444E-3</v>
      </c>
      <c r="DQ100">
        <v>4.6E-6</v>
      </c>
      <c r="DR100">
        <v>5.7100000000000004E-6</v>
      </c>
      <c r="DS100">
        <v>1.9999999999999999E-7</v>
      </c>
      <c r="DT100" s="2">
        <v>76200</v>
      </c>
      <c r="DU100" s="2">
        <v>2600</v>
      </c>
      <c r="DV100" s="2">
        <v>1403000</v>
      </c>
      <c r="DW100" s="2">
        <v>53000</v>
      </c>
      <c r="DX100">
        <v>60</v>
      </c>
      <c r="DY100">
        <v>210</v>
      </c>
      <c r="DZ100" s="2">
        <v>116600</v>
      </c>
      <c r="EA100" s="2">
        <v>3600</v>
      </c>
      <c r="EB100">
        <v>8120</v>
      </c>
      <c r="EC100">
        <v>240</v>
      </c>
      <c r="ED100" s="2">
        <v>310000</v>
      </c>
      <c r="EE100" s="2">
        <v>10000</v>
      </c>
      <c r="EF100" s="2">
        <v>208400</v>
      </c>
      <c r="EG100" s="2">
        <v>5900</v>
      </c>
      <c r="EH100" s="2">
        <v>605000</v>
      </c>
      <c r="EI100" s="2">
        <v>18000</v>
      </c>
      <c r="EJ100" s="2">
        <v>124000</v>
      </c>
      <c r="EK100" s="2">
        <v>3700</v>
      </c>
      <c r="EL100" s="2">
        <v>109600</v>
      </c>
      <c r="EM100" s="2">
        <v>3400</v>
      </c>
      <c r="EN100">
        <v>24230</v>
      </c>
      <c r="EO100">
        <v>790</v>
      </c>
      <c r="EP100">
        <v>4230</v>
      </c>
      <c r="EQ100">
        <v>170</v>
      </c>
      <c r="ER100">
        <v>24280</v>
      </c>
      <c r="ES100">
        <v>700</v>
      </c>
      <c r="ET100">
        <v>23110</v>
      </c>
      <c r="EU100">
        <v>790</v>
      </c>
      <c r="EV100">
        <v>31070</v>
      </c>
      <c r="EW100">
        <v>900</v>
      </c>
      <c r="EX100">
        <v>21880</v>
      </c>
      <c r="EY100">
        <v>750</v>
      </c>
      <c r="EZ100">
        <v>18160</v>
      </c>
      <c r="FA100">
        <v>570</v>
      </c>
      <c r="FB100">
        <v>6600</v>
      </c>
      <c r="FC100">
        <v>220</v>
      </c>
      <c r="FD100">
        <v>7760</v>
      </c>
      <c r="FE100">
        <v>310</v>
      </c>
      <c r="FF100">
        <v>4880</v>
      </c>
      <c r="FG100">
        <v>190</v>
      </c>
      <c r="FH100">
        <v>49</v>
      </c>
      <c r="FI100">
        <v>16</v>
      </c>
      <c r="FJ100">
        <v>532</v>
      </c>
      <c r="FK100">
        <v>28</v>
      </c>
      <c r="FL100">
        <v>389</v>
      </c>
      <c r="FM100">
        <v>30</v>
      </c>
      <c r="FN100">
        <v>1035</v>
      </c>
      <c r="FO100">
        <v>83</v>
      </c>
      <c r="FP100">
        <v>2540</v>
      </c>
      <c r="FQ100">
        <v>120</v>
      </c>
      <c r="FR100">
        <v>1445</v>
      </c>
      <c r="FS100">
        <v>65</v>
      </c>
      <c r="FT100">
        <v>-6.1777999999999996E-4</v>
      </c>
      <c r="FU100">
        <v>2.7999999999999999E-8</v>
      </c>
      <c r="FV100" t="s">
        <v>459</v>
      </c>
      <c r="FW100">
        <v>0</v>
      </c>
      <c r="FX100">
        <v>1.6521999999999999</v>
      </c>
      <c r="FY100">
        <v>2.0543</v>
      </c>
      <c r="FZ100">
        <v>729.63</v>
      </c>
      <c r="GA100">
        <v>0.40393000000000001</v>
      </c>
      <c r="GB100">
        <v>2.5400999999999998</v>
      </c>
      <c r="GC100">
        <v>1.8303</v>
      </c>
      <c r="GD100">
        <v>0.4819</v>
      </c>
      <c r="GE100">
        <v>1.1995</v>
      </c>
      <c r="GF100">
        <v>0.45236999999999999</v>
      </c>
      <c r="GG100">
        <v>1.4447000000000001</v>
      </c>
      <c r="GH100">
        <v>0.42170999999999997</v>
      </c>
      <c r="GI100">
        <v>7.9374E-2</v>
      </c>
      <c r="GJ100">
        <v>0.34661999999999998</v>
      </c>
      <c r="GK100">
        <v>5.2659999999999998E-2</v>
      </c>
      <c r="GL100">
        <v>0.32090999999999997</v>
      </c>
      <c r="GM100">
        <v>3.3973000000000003E-2</v>
      </c>
      <c r="GN100">
        <v>0.16944999999999999</v>
      </c>
      <c r="GO100">
        <v>3.9717000000000002E-2</v>
      </c>
      <c r="GP100">
        <v>0.13025999999999999</v>
      </c>
      <c r="GQ100">
        <v>5.2562999999999999E-2</v>
      </c>
      <c r="GR100">
        <v>525.63</v>
      </c>
      <c r="GS100">
        <v>3.3342999999999998</v>
      </c>
      <c r="GT100">
        <v>5.5190999999999997E-2</v>
      </c>
      <c r="GU100">
        <v>0.10128</v>
      </c>
      <c r="GV100">
        <v>8.2714999999999997E-2</v>
      </c>
      <c r="GW100">
        <v>0</v>
      </c>
      <c r="GX100">
        <v>4.4838999999999999E-3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</row>
    <row r="101" spans="1:263" x14ac:dyDescent="0.25">
      <c r="A101" t="s">
        <v>747</v>
      </c>
      <c r="B101" t="s">
        <v>455</v>
      </c>
      <c r="C101" t="s">
        <v>748</v>
      </c>
      <c r="D101" t="s">
        <v>457</v>
      </c>
      <c r="E101" s="1">
        <v>0.53263541666666669</v>
      </c>
      <c r="F101">
        <v>37.439</v>
      </c>
      <c r="G101" t="s">
        <v>749</v>
      </c>
      <c r="H101" s="2">
        <v>4720000</v>
      </c>
      <c r="I101" s="2">
        <v>150000</v>
      </c>
      <c r="J101" s="2">
        <v>2143000</v>
      </c>
      <c r="K101" s="2">
        <v>99000</v>
      </c>
      <c r="L101">
        <v>30960</v>
      </c>
      <c r="M101">
        <v>220</v>
      </c>
      <c r="N101" s="2">
        <v>112700</v>
      </c>
      <c r="O101" s="2">
        <v>3700</v>
      </c>
      <c r="P101" s="2">
        <v>247700</v>
      </c>
      <c r="Q101" s="2">
        <v>4900</v>
      </c>
      <c r="R101">
        <v>10310</v>
      </c>
      <c r="S101">
        <v>310</v>
      </c>
      <c r="T101" s="2">
        <v>446000</v>
      </c>
      <c r="U101" s="2">
        <v>16000</v>
      </c>
      <c r="V101" s="2">
        <v>252900</v>
      </c>
      <c r="W101" s="2">
        <v>8400</v>
      </c>
      <c r="X101" s="2">
        <v>794000</v>
      </c>
      <c r="Y101" s="2">
        <v>36000</v>
      </c>
      <c r="Z101" s="2">
        <v>170700</v>
      </c>
      <c r="AA101" s="2">
        <v>6200</v>
      </c>
      <c r="AB101" s="2">
        <v>157700</v>
      </c>
      <c r="AC101" s="2">
        <v>6500</v>
      </c>
      <c r="AD101" s="2">
        <v>35100</v>
      </c>
      <c r="AE101" s="2">
        <v>1100</v>
      </c>
      <c r="AF101">
        <v>5390</v>
      </c>
      <c r="AG101">
        <v>210</v>
      </c>
      <c r="AH101" s="2">
        <v>37000</v>
      </c>
      <c r="AI101" s="2">
        <v>1000</v>
      </c>
      <c r="AJ101" s="2">
        <v>33900</v>
      </c>
      <c r="AK101" s="2">
        <v>1100</v>
      </c>
      <c r="AL101" s="2">
        <v>45500</v>
      </c>
      <c r="AM101" s="2">
        <v>1500</v>
      </c>
      <c r="AN101" s="2">
        <v>33600</v>
      </c>
      <c r="AO101" s="2">
        <v>1100</v>
      </c>
      <c r="AP101">
        <v>27330</v>
      </c>
      <c r="AQ101">
        <v>900</v>
      </c>
      <c r="AR101">
        <v>9720</v>
      </c>
      <c r="AS101">
        <v>330</v>
      </c>
      <c r="AT101">
        <v>13030</v>
      </c>
      <c r="AU101">
        <v>500</v>
      </c>
      <c r="AV101">
        <v>8360</v>
      </c>
      <c r="AW101">
        <v>360</v>
      </c>
      <c r="AX101">
        <v>358</v>
      </c>
      <c r="AY101">
        <v>25</v>
      </c>
      <c r="AZ101">
        <v>153</v>
      </c>
      <c r="BA101">
        <v>16</v>
      </c>
      <c r="BB101">
        <v>1034</v>
      </c>
      <c r="BC101">
        <v>53</v>
      </c>
      <c r="BD101">
        <v>731</v>
      </c>
      <c r="BE101">
        <v>49</v>
      </c>
      <c r="BF101">
        <v>1890</v>
      </c>
      <c r="BG101">
        <v>110</v>
      </c>
      <c r="BH101">
        <v>3470</v>
      </c>
      <c r="BI101">
        <v>150</v>
      </c>
      <c r="BJ101">
        <v>2030</v>
      </c>
      <c r="BK101">
        <v>73</v>
      </c>
      <c r="BL101">
        <v>0</v>
      </c>
      <c r="BM101">
        <v>1</v>
      </c>
      <c r="BN101" s="2">
        <v>-111500</v>
      </c>
      <c r="BO101" s="2">
        <v>4500</v>
      </c>
      <c r="BP101">
        <v>-25</v>
      </c>
      <c r="BQ101">
        <v>32</v>
      </c>
      <c r="BR101" s="2">
        <v>1086000</v>
      </c>
      <c r="BS101" s="2">
        <v>36000</v>
      </c>
      <c r="BT101">
        <v>2028</v>
      </c>
      <c r="BU101">
        <v>73</v>
      </c>
      <c r="BV101">
        <v>672</v>
      </c>
      <c r="BW101">
        <v>22</v>
      </c>
      <c r="BX101">
        <v>3060</v>
      </c>
      <c r="BY101">
        <v>110</v>
      </c>
      <c r="BZ101">
        <v>1337</v>
      </c>
      <c r="CA101">
        <v>45</v>
      </c>
      <c r="CB101">
        <v>4080</v>
      </c>
      <c r="CC101">
        <v>190</v>
      </c>
      <c r="CD101">
        <v>655</v>
      </c>
      <c r="CE101">
        <v>24</v>
      </c>
      <c r="CF101">
        <v>3480</v>
      </c>
      <c r="CG101">
        <v>140</v>
      </c>
      <c r="CH101">
        <v>909</v>
      </c>
      <c r="CI101">
        <v>29</v>
      </c>
      <c r="CJ101">
        <v>35.200000000000003</v>
      </c>
      <c r="CK101">
        <v>1.4</v>
      </c>
      <c r="CL101">
        <v>884</v>
      </c>
      <c r="CM101">
        <v>24</v>
      </c>
      <c r="CN101">
        <v>109.6</v>
      </c>
      <c r="CO101">
        <v>3.7</v>
      </c>
      <c r="CP101">
        <v>630</v>
      </c>
      <c r="CQ101">
        <v>20</v>
      </c>
      <c r="CR101">
        <v>111.9</v>
      </c>
      <c r="CS101">
        <v>3.5</v>
      </c>
      <c r="CT101">
        <v>272.3</v>
      </c>
      <c r="CU101">
        <v>9</v>
      </c>
      <c r="CV101">
        <v>31.8</v>
      </c>
      <c r="CW101">
        <v>1.1000000000000001</v>
      </c>
      <c r="CX101">
        <v>200.4</v>
      </c>
      <c r="CY101">
        <v>7.6</v>
      </c>
      <c r="CZ101">
        <v>27</v>
      </c>
      <c r="DA101">
        <v>1.2</v>
      </c>
      <c r="DB101">
        <v>134</v>
      </c>
      <c r="DC101">
        <v>25</v>
      </c>
      <c r="DD101">
        <v>21.6</v>
      </c>
      <c r="DE101">
        <v>4</v>
      </c>
      <c r="DF101">
        <v>14.51</v>
      </c>
      <c r="DG101">
        <v>0.74</v>
      </c>
      <c r="DH101">
        <v>11.39</v>
      </c>
      <c r="DI101">
        <v>0.76</v>
      </c>
      <c r="DJ101">
        <v>12.25</v>
      </c>
      <c r="DK101">
        <v>0.72</v>
      </c>
      <c r="DL101">
        <v>12.78</v>
      </c>
      <c r="DM101">
        <v>0.56999999999999995</v>
      </c>
      <c r="DN101">
        <v>6</v>
      </c>
      <c r="DO101">
        <v>0.22</v>
      </c>
      <c r="DP101">
        <v>-2.6744E-3</v>
      </c>
      <c r="DQ101">
        <v>5.4E-6</v>
      </c>
      <c r="DR101">
        <v>5.5799999999999999E-6</v>
      </c>
      <c r="DS101">
        <v>2.2000000000000001E-7</v>
      </c>
      <c r="DT101" s="2">
        <v>112000</v>
      </c>
      <c r="DU101" s="2">
        <v>3700</v>
      </c>
      <c r="DV101" s="2">
        <v>2111000</v>
      </c>
      <c r="DW101" s="2">
        <v>99000</v>
      </c>
      <c r="DX101">
        <v>150</v>
      </c>
      <c r="DY101">
        <v>200</v>
      </c>
      <c r="DZ101" s="2">
        <v>135300</v>
      </c>
      <c r="EA101" s="2">
        <v>4900</v>
      </c>
      <c r="EB101">
        <v>9660</v>
      </c>
      <c r="EC101">
        <v>310</v>
      </c>
      <c r="ED101" s="2">
        <v>446000</v>
      </c>
      <c r="EE101" s="2">
        <v>16000</v>
      </c>
      <c r="EF101" s="2">
        <v>252900</v>
      </c>
      <c r="EG101" s="2">
        <v>8400</v>
      </c>
      <c r="EH101" s="2">
        <v>794000</v>
      </c>
      <c r="EI101" s="2">
        <v>36000</v>
      </c>
      <c r="EJ101" s="2">
        <v>170700</v>
      </c>
      <c r="EK101" s="2">
        <v>6200</v>
      </c>
      <c r="EL101" s="2">
        <v>157700</v>
      </c>
      <c r="EM101" s="2">
        <v>6500</v>
      </c>
      <c r="EN101" s="2">
        <v>35100</v>
      </c>
      <c r="EO101" s="2">
        <v>1100</v>
      </c>
      <c r="EP101">
        <v>5390</v>
      </c>
      <c r="EQ101">
        <v>210</v>
      </c>
      <c r="ER101" s="2">
        <v>37000</v>
      </c>
      <c r="ES101" s="2">
        <v>1000</v>
      </c>
      <c r="ET101" s="2">
        <v>33900</v>
      </c>
      <c r="EU101" s="2">
        <v>1100</v>
      </c>
      <c r="EV101" s="2">
        <v>45500</v>
      </c>
      <c r="EW101" s="2">
        <v>1500</v>
      </c>
      <c r="EX101" s="2">
        <v>33600</v>
      </c>
      <c r="EY101" s="2">
        <v>1100</v>
      </c>
      <c r="EZ101">
        <v>27330</v>
      </c>
      <c r="FA101">
        <v>900</v>
      </c>
      <c r="FB101">
        <v>9720</v>
      </c>
      <c r="FC101">
        <v>330</v>
      </c>
      <c r="FD101">
        <v>13030</v>
      </c>
      <c r="FE101">
        <v>500</v>
      </c>
      <c r="FF101">
        <v>8360</v>
      </c>
      <c r="FG101">
        <v>360</v>
      </c>
      <c r="FH101">
        <v>85</v>
      </c>
      <c r="FI101">
        <v>16</v>
      </c>
      <c r="FJ101">
        <v>1031</v>
      </c>
      <c r="FK101">
        <v>53</v>
      </c>
      <c r="FL101">
        <v>731</v>
      </c>
      <c r="FM101">
        <v>49</v>
      </c>
      <c r="FN101">
        <v>1890</v>
      </c>
      <c r="FO101">
        <v>110</v>
      </c>
      <c r="FP101">
        <v>3470</v>
      </c>
      <c r="FQ101">
        <v>150</v>
      </c>
      <c r="FR101">
        <v>2029</v>
      </c>
      <c r="FS101">
        <v>73</v>
      </c>
      <c r="FT101">
        <v>-6.1851099999999997E-4</v>
      </c>
      <c r="FU101">
        <v>2.7999999999999999E-8</v>
      </c>
      <c r="FV101" t="s">
        <v>459</v>
      </c>
      <c r="FW101">
        <v>0</v>
      </c>
      <c r="FX101">
        <v>1.1200000000000001</v>
      </c>
      <c r="FY101">
        <v>1.3954</v>
      </c>
      <c r="FZ101">
        <v>494.76</v>
      </c>
      <c r="GA101">
        <v>0.27393000000000001</v>
      </c>
      <c r="GB101">
        <v>1.722</v>
      </c>
      <c r="GC101">
        <v>1.2410000000000001</v>
      </c>
      <c r="GD101">
        <v>0.32679000000000002</v>
      </c>
      <c r="GE101">
        <v>0.81311</v>
      </c>
      <c r="GF101">
        <v>0.30684</v>
      </c>
      <c r="GG101">
        <v>0.97933999999999999</v>
      </c>
      <c r="GH101">
        <v>0.28581000000000001</v>
      </c>
      <c r="GI101">
        <v>5.3837000000000003E-2</v>
      </c>
      <c r="GJ101">
        <v>0.23486000000000001</v>
      </c>
      <c r="GK101">
        <v>3.5686000000000002E-2</v>
      </c>
      <c r="GL101">
        <v>0.21751000000000001</v>
      </c>
      <c r="GM101">
        <v>2.3036000000000001E-2</v>
      </c>
      <c r="GN101">
        <v>0.11484</v>
      </c>
      <c r="GO101">
        <v>2.6929999999999999E-2</v>
      </c>
      <c r="GP101">
        <v>8.8283E-2</v>
      </c>
      <c r="GQ101">
        <v>3.5624999999999997E-2</v>
      </c>
      <c r="GR101">
        <v>356.25</v>
      </c>
      <c r="GS101">
        <v>2.2597</v>
      </c>
      <c r="GT101">
        <v>3.7420000000000002E-2</v>
      </c>
      <c r="GU101">
        <v>6.8672999999999998E-2</v>
      </c>
      <c r="GV101">
        <v>5.6077000000000002E-2</v>
      </c>
      <c r="GW101">
        <v>0</v>
      </c>
      <c r="GX101">
        <v>3.0403000000000001E-3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</row>
    <row r="102" spans="1:263" x14ac:dyDescent="0.25">
      <c r="A102" t="s">
        <v>750</v>
      </c>
      <c r="B102" t="s">
        <v>455</v>
      </c>
      <c r="C102" t="s">
        <v>751</v>
      </c>
      <c r="D102" t="s">
        <v>457</v>
      </c>
      <c r="E102" s="1">
        <v>0.53342650462962959</v>
      </c>
      <c r="F102">
        <v>39.398000000000003</v>
      </c>
      <c r="G102" t="s">
        <v>752</v>
      </c>
      <c r="H102" s="2">
        <v>4480000</v>
      </c>
      <c r="I102" s="2">
        <v>150000</v>
      </c>
      <c r="J102" s="2">
        <v>2001000</v>
      </c>
      <c r="K102" s="2">
        <v>97000</v>
      </c>
      <c r="L102">
        <v>27550</v>
      </c>
      <c r="M102">
        <v>240</v>
      </c>
      <c r="N102" s="2">
        <v>105500</v>
      </c>
      <c r="O102" s="2">
        <v>3700</v>
      </c>
      <c r="P102" s="2">
        <v>250500</v>
      </c>
      <c r="Q102" s="2">
        <v>5600</v>
      </c>
      <c r="R102">
        <v>9920</v>
      </c>
      <c r="S102">
        <v>360</v>
      </c>
      <c r="T102" s="2">
        <v>378000</v>
      </c>
      <c r="U102" s="2">
        <v>15000</v>
      </c>
      <c r="V102" s="2">
        <v>288000</v>
      </c>
      <c r="W102" s="2">
        <v>11000</v>
      </c>
      <c r="X102" s="2">
        <v>870000</v>
      </c>
      <c r="Y102" s="2">
        <v>46000</v>
      </c>
      <c r="Z102" s="2">
        <v>162200</v>
      </c>
      <c r="AA102" s="2">
        <v>6400</v>
      </c>
      <c r="AB102" s="2">
        <v>140000</v>
      </c>
      <c r="AC102" s="2">
        <v>5400</v>
      </c>
      <c r="AD102" s="2">
        <v>30400</v>
      </c>
      <c r="AE102" s="2">
        <v>1000</v>
      </c>
      <c r="AF102">
        <v>5260</v>
      </c>
      <c r="AG102">
        <v>200</v>
      </c>
      <c r="AH102" s="2">
        <v>31200</v>
      </c>
      <c r="AI102" s="2">
        <v>1200</v>
      </c>
      <c r="AJ102">
        <v>28490</v>
      </c>
      <c r="AK102">
        <v>960</v>
      </c>
      <c r="AL102" s="2">
        <v>38600</v>
      </c>
      <c r="AM102" s="2">
        <v>1500</v>
      </c>
      <c r="AN102" s="2">
        <v>26500</v>
      </c>
      <c r="AO102" s="2">
        <v>1000</v>
      </c>
      <c r="AP102">
        <v>22210</v>
      </c>
      <c r="AQ102">
        <v>860</v>
      </c>
      <c r="AR102">
        <v>8010</v>
      </c>
      <c r="AS102">
        <v>320</v>
      </c>
      <c r="AT102">
        <v>9120</v>
      </c>
      <c r="AU102">
        <v>430</v>
      </c>
      <c r="AV102">
        <v>5460</v>
      </c>
      <c r="AW102">
        <v>220</v>
      </c>
      <c r="AX102">
        <v>472</v>
      </c>
      <c r="AY102">
        <v>28</v>
      </c>
      <c r="AZ102">
        <v>165</v>
      </c>
      <c r="BA102">
        <v>18</v>
      </c>
      <c r="BB102">
        <v>844</v>
      </c>
      <c r="BC102">
        <v>54</v>
      </c>
      <c r="BD102">
        <v>672</v>
      </c>
      <c r="BE102">
        <v>59</v>
      </c>
      <c r="BF102">
        <v>1700</v>
      </c>
      <c r="BG102">
        <v>140</v>
      </c>
      <c r="BH102">
        <v>4870</v>
      </c>
      <c r="BI102">
        <v>230</v>
      </c>
      <c r="BJ102">
        <v>2460</v>
      </c>
      <c r="BK102">
        <v>100</v>
      </c>
      <c r="BL102">
        <v>5.7</v>
      </c>
      <c r="BM102">
        <v>2.8</v>
      </c>
      <c r="BN102" s="2">
        <v>-238000</v>
      </c>
      <c r="BO102" s="2">
        <v>9800</v>
      </c>
      <c r="BP102">
        <v>-5</v>
      </c>
      <c r="BQ102">
        <v>47</v>
      </c>
      <c r="BR102" s="2">
        <v>1017000</v>
      </c>
      <c r="BS102" s="2">
        <v>35000</v>
      </c>
      <c r="BT102">
        <v>2060</v>
      </c>
      <c r="BU102">
        <v>84</v>
      </c>
      <c r="BV102">
        <v>646</v>
      </c>
      <c r="BW102">
        <v>25</v>
      </c>
      <c r="BX102">
        <v>2590</v>
      </c>
      <c r="BY102">
        <v>100</v>
      </c>
      <c r="BZ102">
        <v>1523</v>
      </c>
      <c r="CA102">
        <v>59</v>
      </c>
      <c r="CB102">
        <v>4470</v>
      </c>
      <c r="CC102">
        <v>240</v>
      </c>
      <c r="CD102">
        <v>624</v>
      </c>
      <c r="CE102">
        <v>24</v>
      </c>
      <c r="CF102">
        <v>3090</v>
      </c>
      <c r="CG102">
        <v>120</v>
      </c>
      <c r="CH102">
        <v>789</v>
      </c>
      <c r="CI102">
        <v>27</v>
      </c>
      <c r="CJ102">
        <v>34.5</v>
      </c>
      <c r="CK102">
        <v>1.3</v>
      </c>
      <c r="CL102">
        <v>744</v>
      </c>
      <c r="CM102">
        <v>29</v>
      </c>
      <c r="CN102">
        <v>92.1</v>
      </c>
      <c r="CO102">
        <v>3.1</v>
      </c>
      <c r="CP102">
        <v>534</v>
      </c>
      <c r="CQ102">
        <v>21</v>
      </c>
      <c r="CR102">
        <v>88.5</v>
      </c>
      <c r="CS102">
        <v>3.3</v>
      </c>
      <c r="CT102">
        <v>221.5</v>
      </c>
      <c r="CU102">
        <v>8.6</v>
      </c>
      <c r="CV102">
        <v>26.2</v>
      </c>
      <c r="CW102">
        <v>1.1000000000000001</v>
      </c>
      <c r="CX102">
        <v>140.4</v>
      </c>
      <c r="CY102">
        <v>6.6</v>
      </c>
      <c r="CZ102">
        <v>17.670000000000002</v>
      </c>
      <c r="DA102">
        <v>0.72</v>
      </c>
      <c r="DB102">
        <v>254</v>
      </c>
      <c r="DC102">
        <v>28</v>
      </c>
      <c r="DD102">
        <v>24.4</v>
      </c>
      <c r="DE102">
        <v>4.5999999999999996</v>
      </c>
      <c r="DF102">
        <v>11.85</v>
      </c>
      <c r="DG102">
        <v>0.77</v>
      </c>
      <c r="DH102">
        <v>10.48</v>
      </c>
      <c r="DI102">
        <v>0.92</v>
      </c>
      <c r="DJ102">
        <v>11.03</v>
      </c>
      <c r="DK102">
        <v>0.93</v>
      </c>
      <c r="DL102">
        <v>17.93</v>
      </c>
      <c r="DM102">
        <v>0.84</v>
      </c>
      <c r="DN102">
        <v>7.29</v>
      </c>
      <c r="DO102">
        <v>0.3</v>
      </c>
      <c r="DP102">
        <v>26</v>
      </c>
      <c r="DQ102">
        <v>13</v>
      </c>
      <c r="DR102">
        <v>7.1400000000000002E-6</v>
      </c>
      <c r="DS102">
        <v>2.2999999999999999E-7</v>
      </c>
      <c r="DT102" s="2">
        <v>104800</v>
      </c>
      <c r="DU102" s="2">
        <v>3700</v>
      </c>
      <c r="DV102" s="2">
        <v>1970000</v>
      </c>
      <c r="DW102" s="2">
        <v>97000</v>
      </c>
      <c r="DX102">
        <v>30</v>
      </c>
      <c r="DY102">
        <v>220</v>
      </c>
      <c r="DZ102" s="2">
        <v>137000</v>
      </c>
      <c r="EA102" s="2">
        <v>5600</v>
      </c>
      <c r="EB102">
        <v>9270</v>
      </c>
      <c r="EC102">
        <v>360</v>
      </c>
      <c r="ED102" s="2">
        <v>378000</v>
      </c>
      <c r="EE102" s="2">
        <v>15000</v>
      </c>
      <c r="EF102" s="2">
        <v>288000</v>
      </c>
      <c r="EG102" s="2">
        <v>11000</v>
      </c>
      <c r="EH102" s="2">
        <v>870000</v>
      </c>
      <c r="EI102" s="2">
        <v>46000</v>
      </c>
      <c r="EJ102" s="2">
        <v>162200</v>
      </c>
      <c r="EK102" s="2">
        <v>6400</v>
      </c>
      <c r="EL102" s="2">
        <v>140000</v>
      </c>
      <c r="EM102" s="2">
        <v>5400</v>
      </c>
      <c r="EN102" s="2">
        <v>30400</v>
      </c>
      <c r="EO102" s="2">
        <v>1000</v>
      </c>
      <c r="EP102">
        <v>5260</v>
      </c>
      <c r="EQ102">
        <v>200</v>
      </c>
      <c r="ER102" s="2">
        <v>31200</v>
      </c>
      <c r="ES102" s="2">
        <v>1200</v>
      </c>
      <c r="ET102">
        <v>28490</v>
      </c>
      <c r="EU102">
        <v>960</v>
      </c>
      <c r="EV102" s="2">
        <v>38600</v>
      </c>
      <c r="EW102" s="2">
        <v>1500</v>
      </c>
      <c r="EX102" s="2">
        <v>26500</v>
      </c>
      <c r="EY102" s="2">
        <v>1000</v>
      </c>
      <c r="EZ102">
        <v>22210</v>
      </c>
      <c r="FA102">
        <v>860</v>
      </c>
      <c r="FB102">
        <v>8010</v>
      </c>
      <c r="FC102">
        <v>320</v>
      </c>
      <c r="FD102">
        <v>9120</v>
      </c>
      <c r="FE102">
        <v>430</v>
      </c>
      <c r="FF102">
        <v>5460</v>
      </c>
      <c r="FG102">
        <v>220</v>
      </c>
      <c r="FH102">
        <v>96</v>
      </c>
      <c r="FI102">
        <v>18</v>
      </c>
      <c r="FJ102">
        <v>840</v>
      </c>
      <c r="FK102">
        <v>54</v>
      </c>
      <c r="FL102">
        <v>672</v>
      </c>
      <c r="FM102">
        <v>59</v>
      </c>
      <c r="FN102">
        <v>1700</v>
      </c>
      <c r="FO102">
        <v>140</v>
      </c>
      <c r="FP102">
        <v>4870</v>
      </c>
      <c r="FQ102">
        <v>230</v>
      </c>
      <c r="FR102">
        <v>2460</v>
      </c>
      <c r="FS102">
        <v>100</v>
      </c>
      <c r="FT102">
        <v>5.7</v>
      </c>
      <c r="FU102">
        <v>2.8</v>
      </c>
      <c r="FV102" t="s">
        <v>459</v>
      </c>
      <c r="FW102">
        <v>0</v>
      </c>
      <c r="FX102">
        <v>2.7313000000000001</v>
      </c>
      <c r="FY102">
        <v>1.4705999999999999</v>
      </c>
      <c r="FZ102">
        <v>434.69</v>
      </c>
      <c r="GA102">
        <v>0.33910000000000001</v>
      </c>
      <c r="GB102">
        <v>1.8988</v>
      </c>
      <c r="GC102">
        <v>0.69642000000000004</v>
      </c>
      <c r="GD102">
        <v>0.39638000000000001</v>
      </c>
      <c r="GE102">
        <v>0.48932999999999999</v>
      </c>
      <c r="GF102">
        <v>0.58374999999999999</v>
      </c>
      <c r="GG102">
        <v>1.4512</v>
      </c>
      <c r="GH102">
        <v>0.25369999999999998</v>
      </c>
      <c r="GI102">
        <v>4.2707000000000002E-2</v>
      </c>
      <c r="GJ102">
        <v>0.18765000000000001</v>
      </c>
      <c r="GK102">
        <v>0</v>
      </c>
      <c r="GL102">
        <v>0.90881000000000001</v>
      </c>
      <c r="GM102">
        <v>8.0972000000000002E-2</v>
      </c>
      <c r="GN102">
        <v>4.6781999999999997E-2</v>
      </c>
      <c r="GO102">
        <v>4.0891999999999998E-2</v>
      </c>
      <c r="GP102">
        <v>7.2202000000000002E-2</v>
      </c>
      <c r="GQ102">
        <v>0</v>
      </c>
      <c r="GR102">
        <v>0</v>
      </c>
      <c r="GS102">
        <v>3.0297999999999998</v>
      </c>
      <c r="GT102">
        <v>3.9902E-2</v>
      </c>
      <c r="GU102">
        <v>6.0988000000000001E-2</v>
      </c>
      <c r="GV102">
        <v>6.3506999999999994E-2</v>
      </c>
      <c r="GW102">
        <v>2.4015000000000002E-2</v>
      </c>
      <c r="GX102">
        <v>7.7752999999999997E-3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</row>
    <row r="103" spans="1:263" x14ac:dyDescent="0.25">
      <c r="A103" t="s">
        <v>753</v>
      </c>
      <c r="B103" t="s">
        <v>455</v>
      </c>
      <c r="C103" t="s">
        <v>754</v>
      </c>
      <c r="D103" t="s">
        <v>457</v>
      </c>
      <c r="E103" s="1">
        <v>0.54670081018518524</v>
      </c>
      <c r="F103">
        <v>38.527999999999999</v>
      </c>
      <c r="G103" t="s">
        <v>755</v>
      </c>
      <c r="H103" s="2">
        <v>5450000</v>
      </c>
      <c r="I103" s="2">
        <v>160000</v>
      </c>
      <c r="J103" s="2">
        <v>1909000</v>
      </c>
      <c r="K103" s="2">
        <v>75000</v>
      </c>
      <c r="L103">
        <v>37050</v>
      </c>
      <c r="M103">
        <v>270</v>
      </c>
      <c r="N103" s="2">
        <v>102300</v>
      </c>
      <c r="O103" s="2">
        <v>3000</v>
      </c>
      <c r="P103" s="2">
        <v>306900</v>
      </c>
      <c r="Q103" s="2">
        <v>6600</v>
      </c>
      <c r="R103">
        <v>11420</v>
      </c>
      <c r="S103">
        <v>350</v>
      </c>
      <c r="T103" s="2">
        <v>500000</v>
      </c>
      <c r="U103" s="2">
        <v>18000</v>
      </c>
      <c r="V103" s="2">
        <v>460000</v>
      </c>
      <c r="W103" s="2">
        <v>24000</v>
      </c>
      <c r="X103" s="2">
        <v>1334000</v>
      </c>
      <c r="Y103" s="2">
        <v>64000</v>
      </c>
      <c r="Z103" s="2">
        <v>243000</v>
      </c>
      <c r="AA103" s="2">
        <v>10000</v>
      </c>
      <c r="AB103" s="2">
        <v>209200</v>
      </c>
      <c r="AC103" s="2">
        <v>7200</v>
      </c>
      <c r="AD103" s="2">
        <v>42300</v>
      </c>
      <c r="AE103" s="2">
        <v>1300</v>
      </c>
      <c r="AF103">
        <v>7180</v>
      </c>
      <c r="AG103">
        <v>260</v>
      </c>
      <c r="AH103" s="2">
        <v>42900</v>
      </c>
      <c r="AI103" s="2">
        <v>1300</v>
      </c>
      <c r="AJ103" s="2">
        <v>39100</v>
      </c>
      <c r="AK103" s="2">
        <v>1200</v>
      </c>
      <c r="AL103" s="2">
        <v>52900</v>
      </c>
      <c r="AM103" s="2">
        <v>1700</v>
      </c>
      <c r="AN103" s="2">
        <v>38000</v>
      </c>
      <c r="AO103" s="2">
        <v>1200</v>
      </c>
      <c r="AP103">
        <v>29790</v>
      </c>
      <c r="AQ103">
        <v>770</v>
      </c>
      <c r="AR103">
        <v>10120</v>
      </c>
      <c r="AS103">
        <v>370</v>
      </c>
      <c r="AT103">
        <v>10860</v>
      </c>
      <c r="AU103">
        <v>350</v>
      </c>
      <c r="AV103">
        <v>6250</v>
      </c>
      <c r="AW103">
        <v>230</v>
      </c>
      <c r="AX103">
        <v>430</v>
      </c>
      <c r="AY103">
        <v>26</v>
      </c>
      <c r="AZ103">
        <v>166</v>
      </c>
      <c r="BA103">
        <v>18</v>
      </c>
      <c r="BB103">
        <v>706</v>
      </c>
      <c r="BC103">
        <v>50</v>
      </c>
      <c r="BD103">
        <v>534</v>
      </c>
      <c r="BE103">
        <v>52</v>
      </c>
      <c r="BF103">
        <v>1390</v>
      </c>
      <c r="BG103">
        <v>110</v>
      </c>
      <c r="BH103">
        <v>5460</v>
      </c>
      <c r="BI103">
        <v>230</v>
      </c>
      <c r="BJ103">
        <v>2104</v>
      </c>
      <c r="BK103">
        <v>70</v>
      </c>
      <c r="BL103">
        <v>5.0999999999999996</v>
      </c>
      <c r="BM103">
        <v>2.7</v>
      </c>
      <c r="BN103" s="2">
        <v>31100</v>
      </c>
      <c r="BO103" s="2">
        <v>1200</v>
      </c>
      <c r="BP103">
        <v>9</v>
      </c>
      <c r="BQ103">
        <v>80</v>
      </c>
      <c r="BR103" s="2">
        <v>1013000</v>
      </c>
      <c r="BS103" s="2">
        <v>30000</v>
      </c>
      <c r="BT103">
        <v>3090</v>
      </c>
      <c r="BU103">
        <v>100</v>
      </c>
      <c r="BV103">
        <v>760</v>
      </c>
      <c r="BW103">
        <v>25</v>
      </c>
      <c r="BX103">
        <v>3510</v>
      </c>
      <c r="BY103">
        <v>130</v>
      </c>
      <c r="BZ103">
        <v>2490</v>
      </c>
      <c r="CA103">
        <v>130</v>
      </c>
      <c r="CB103">
        <v>6980</v>
      </c>
      <c r="CC103">
        <v>340</v>
      </c>
      <c r="CD103">
        <v>959</v>
      </c>
      <c r="CE103">
        <v>40</v>
      </c>
      <c r="CF103">
        <v>4680</v>
      </c>
      <c r="CG103">
        <v>160</v>
      </c>
      <c r="CH103">
        <v>1113</v>
      </c>
      <c r="CI103">
        <v>34</v>
      </c>
      <c r="CJ103">
        <v>48.3</v>
      </c>
      <c r="CK103">
        <v>1.7</v>
      </c>
      <c r="CL103">
        <v>1036</v>
      </c>
      <c r="CM103">
        <v>33</v>
      </c>
      <c r="CN103">
        <v>128.1</v>
      </c>
      <c r="CO103">
        <v>3.9</v>
      </c>
      <c r="CP103">
        <v>743</v>
      </c>
      <c r="CQ103">
        <v>24</v>
      </c>
      <c r="CR103">
        <v>129.5</v>
      </c>
      <c r="CS103">
        <v>4.2</v>
      </c>
      <c r="CT103">
        <v>300.89999999999998</v>
      </c>
      <c r="CU103">
        <v>7.8</v>
      </c>
      <c r="CV103">
        <v>33.799999999999997</v>
      </c>
      <c r="CW103">
        <v>1.3</v>
      </c>
      <c r="CX103">
        <v>169</v>
      </c>
      <c r="CY103">
        <v>5.5</v>
      </c>
      <c r="CZ103">
        <v>20.5</v>
      </c>
      <c r="DA103">
        <v>0.75</v>
      </c>
      <c r="DB103">
        <v>166</v>
      </c>
      <c r="DC103">
        <v>26</v>
      </c>
      <c r="DD103">
        <v>25.3</v>
      </c>
      <c r="DE103">
        <v>4.7</v>
      </c>
      <c r="DF103">
        <v>10.11</v>
      </c>
      <c r="DG103">
        <v>0.72</v>
      </c>
      <c r="DH103">
        <v>8.51</v>
      </c>
      <c r="DI103">
        <v>0.83</v>
      </c>
      <c r="DJ103">
        <v>9.23</v>
      </c>
      <c r="DK103">
        <v>0.74</v>
      </c>
      <c r="DL103">
        <v>20.38</v>
      </c>
      <c r="DM103">
        <v>0.87</v>
      </c>
      <c r="DN103">
        <v>6.36</v>
      </c>
      <c r="DO103">
        <v>0.21</v>
      </c>
      <c r="DP103">
        <v>-24</v>
      </c>
      <c r="DQ103">
        <v>13</v>
      </c>
      <c r="DR103">
        <v>6.37E-6</v>
      </c>
      <c r="DS103">
        <v>1.6E-7</v>
      </c>
      <c r="DT103" s="2">
        <v>101700</v>
      </c>
      <c r="DU103" s="2">
        <v>3000</v>
      </c>
      <c r="DV103" s="2">
        <v>1875000</v>
      </c>
      <c r="DW103" s="2">
        <v>75000</v>
      </c>
      <c r="DX103">
        <v>30</v>
      </c>
      <c r="DY103">
        <v>270</v>
      </c>
      <c r="DZ103" s="2">
        <v>196100</v>
      </c>
      <c r="EA103" s="2">
        <v>6600</v>
      </c>
      <c r="EB103">
        <v>10740</v>
      </c>
      <c r="EC103">
        <v>350</v>
      </c>
      <c r="ED103" s="2">
        <v>500000</v>
      </c>
      <c r="EE103" s="2">
        <v>18000</v>
      </c>
      <c r="EF103" s="2">
        <v>460000</v>
      </c>
      <c r="EG103" s="2">
        <v>24000</v>
      </c>
      <c r="EH103" s="2">
        <v>1334000</v>
      </c>
      <c r="EI103" s="2">
        <v>64000</v>
      </c>
      <c r="EJ103" s="2">
        <v>243000</v>
      </c>
      <c r="EK103" s="2">
        <v>10000</v>
      </c>
      <c r="EL103" s="2">
        <v>209200</v>
      </c>
      <c r="EM103" s="2">
        <v>7200</v>
      </c>
      <c r="EN103" s="2">
        <v>42300</v>
      </c>
      <c r="EO103" s="2">
        <v>1300</v>
      </c>
      <c r="EP103">
        <v>7180</v>
      </c>
      <c r="EQ103">
        <v>260</v>
      </c>
      <c r="ER103" s="2">
        <v>42900</v>
      </c>
      <c r="ES103" s="2">
        <v>1300</v>
      </c>
      <c r="ET103" s="2">
        <v>39100</v>
      </c>
      <c r="EU103" s="2">
        <v>1200</v>
      </c>
      <c r="EV103" s="2">
        <v>52900</v>
      </c>
      <c r="EW103" s="2">
        <v>1700</v>
      </c>
      <c r="EX103" s="2">
        <v>38000</v>
      </c>
      <c r="EY103" s="2">
        <v>1200</v>
      </c>
      <c r="EZ103">
        <v>29790</v>
      </c>
      <c r="FA103">
        <v>770</v>
      </c>
      <c r="FB103">
        <v>10120</v>
      </c>
      <c r="FC103">
        <v>370</v>
      </c>
      <c r="FD103">
        <v>10860</v>
      </c>
      <c r="FE103">
        <v>350</v>
      </c>
      <c r="FF103">
        <v>6250</v>
      </c>
      <c r="FG103">
        <v>230</v>
      </c>
      <c r="FH103">
        <v>98</v>
      </c>
      <c r="FI103">
        <v>18</v>
      </c>
      <c r="FJ103">
        <v>703</v>
      </c>
      <c r="FK103">
        <v>50</v>
      </c>
      <c r="FL103">
        <v>534</v>
      </c>
      <c r="FM103">
        <v>52</v>
      </c>
      <c r="FN103">
        <v>1390</v>
      </c>
      <c r="FO103">
        <v>110</v>
      </c>
      <c r="FP103">
        <v>5460</v>
      </c>
      <c r="FQ103">
        <v>230</v>
      </c>
      <c r="FR103">
        <v>2103</v>
      </c>
      <c r="FS103">
        <v>70</v>
      </c>
      <c r="FT103">
        <v>5.0999999999999996</v>
      </c>
      <c r="FU103">
        <v>2.7</v>
      </c>
      <c r="FV103" t="s">
        <v>459</v>
      </c>
      <c r="FW103">
        <v>0</v>
      </c>
      <c r="FX103">
        <v>1.3838999999999999</v>
      </c>
      <c r="FY103">
        <v>1.9390000000000001</v>
      </c>
      <c r="FZ103">
        <v>434.36</v>
      </c>
      <c r="GA103">
        <v>0.33899000000000001</v>
      </c>
      <c r="GB103">
        <v>3.0148000000000001</v>
      </c>
      <c r="GC103">
        <v>0.74241000000000001</v>
      </c>
      <c r="GD103">
        <v>0.11781</v>
      </c>
      <c r="GE103">
        <v>0.62909999999999999</v>
      </c>
      <c r="GF103">
        <v>0.17476</v>
      </c>
      <c r="GG103">
        <v>2.3654000000000002</v>
      </c>
      <c r="GH103">
        <v>0.38108999999999998</v>
      </c>
      <c r="GI103">
        <v>0</v>
      </c>
      <c r="GJ103">
        <v>0.15911</v>
      </c>
      <c r="GK103">
        <v>2.1641000000000001E-2</v>
      </c>
      <c r="GL103">
        <v>9.2730000000000007E-2</v>
      </c>
      <c r="GM103">
        <v>0.11521000000000001</v>
      </c>
      <c r="GN103">
        <v>0</v>
      </c>
      <c r="GO103">
        <v>4.4102000000000002E-2</v>
      </c>
      <c r="GP103">
        <v>0.14187</v>
      </c>
      <c r="GQ103">
        <v>0</v>
      </c>
      <c r="GR103">
        <v>0</v>
      </c>
      <c r="GS103">
        <v>3.0823999999999998</v>
      </c>
      <c r="GT103">
        <v>3.8107000000000002E-2</v>
      </c>
      <c r="GU103">
        <v>6.9281999999999996E-2</v>
      </c>
      <c r="GV103">
        <v>6.0262000000000003E-2</v>
      </c>
      <c r="GW103">
        <v>2.4635000000000001E-2</v>
      </c>
      <c r="GX103">
        <v>6.8808999999999997E-3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</row>
    <row r="104" spans="1:263" x14ac:dyDescent="0.25">
      <c r="A104" t="s">
        <v>756</v>
      </c>
      <c r="B104" t="s">
        <v>455</v>
      </c>
      <c r="C104" t="s">
        <v>757</v>
      </c>
      <c r="D104" t="s">
        <v>457</v>
      </c>
      <c r="E104" s="1">
        <v>0.5475271990740741</v>
      </c>
      <c r="F104">
        <v>35.698</v>
      </c>
      <c r="G104" t="s">
        <v>758</v>
      </c>
      <c r="H104" s="2">
        <v>6050000</v>
      </c>
      <c r="I104" s="2">
        <v>170000</v>
      </c>
      <c r="J104" s="2">
        <v>1990000</v>
      </c>
      <c r="K104" s="2">
        <v>110000</v>
      </c>
      <c r="L104">
        <v>37200</v>
      </c>
      <c r="M104">
        <v>250</v>
      </c>
      <c r="N104" s="2">
        <v>105400</v>
      </c>
      <c r="O104" s="2">
        <v>3400</v>
      </c>
      <c r="P104" s="2">
        <v>269300</v>
      </c>
      <c r="Q104" s="2">
        <v>5000</v>
      </c>
      <c r="R104">
        <v>6940</v>
      </c>
      <c r="S104">
        <v>200</v>
      </c>
      <c r="T104" s="2">
        <v>850000</v>
      </c>
      <c r="U104" s="2">
        <v>37000</v>
      </c>
      <c r="V104" s="2">
        <v>425000</v>
      </c>
      <c r="W104" s="2">
        <v>16000</v>
      </c>
      <c r="X104" s="2">
        <v>1340000</v>
      </c>
      <c r="Y104" s="2">
        <v>56000</v>
      </c>
      <c r="Z104" s="2">
        <v>273100</v>
      </c>
      <c r="AA104" s="2">
        <v>9300</v>
      </c>
      <c r="AB104" s="2">
        <v>241200</v>
      </c>
      <c r="AC104" s="2">
        <v>7400</v>
      </c>
      <c r="AD104" s="2">
        <v>57100</v>
      </c>
      <c r="AE104" s="2">
        <v>1900</v>
      </c>
      <c r="AF104">
        <v>7370</v>
      </c>
      <c r="AG104">
        <v>290</v>
      </c>
      <c r="AH104" s="2">
        <v>61700</v>
      </c>
      <c r="AI104" s="2">
        <v>1900</v>
      </c>
      <c r="AJ104" s="2">
        <v>59500</v>
      </c>
      <c r="AK104" s="2">
        <v>1800</v>
      </c>
      <c r="AL104" s="2">
        <v>81000</v>
      </c>
      <c r="AM104" s="2">
        <v>2700</v>
      </c>
      <c r="AN104" s="2">
        <v>60500</v>
      </c>
      <c r="AO104" s="2">
        <v>2100</v>
      </c>
      <c r="AP104" s="2">
        <v>51500</v>
      </c>
      <c r="AQ104" s="2">
        <v>1600</v>
      </c>
      <c r="AR104">
        <v>19120</v>
      </c>
      <c r="AS104">
        <v>590</v>
      </c>
      <c r="AT104">
        <v>23530</v>
      </c>
      <c r="AU104">
        <v>890</v>
      </c>
      <c r="AV104">
        <v>15940</v>
      </c>
      <c r="AW104">
        <v>570</v>
      </c>
      <c r="AX104">
        <v>378</v>
      </c>
      <c r="AY104">
        <v>29</v>
      </c>
      <c r="AZ104">
        <v>153</v>
      </c>
      <c r="BA104">
        <v>16</v>
      </c>
      <c r="BB104">
        <v>1389</v>
      </c>
      <c r="BC104">
        <v>84</v>
      </c>
      <c r="BD104">
        <v>801</v>
      </c>
      <c r="BE104">
        <v>72</v>
      </c>
      <c r="BF104">
        <v>2180</v>
      </c>
      <c r="BG104">
        <v>170</v>
      </c>
      <c r="BH104">
        <v>20280</v>
      </c>
      <c r="BI104">
        <v>620</v>
      </c>
      <c r="BJ104">
        <v>8870</v>
      </c>
      <c r="BK104">
        <v>470</v>
      </c>
      <c r="BL104">
        <v>22.2</v>
      </c>
      <c r="BM104">
        <v>5.3</v>
      </c>
      <c r="BN104" s="2">
        <v>34600</v>
      </c>
      <c r="BO104" s="2">
        <v>1900</v>
      </c>
      <c r="BP104">
        <v>-6</v>
      </c>
      <c r="BQ104">
        <v>80</v>
      </c>
      <c r="BR104" s="2">
        <v>1045000</v>
      </c>
      <c r="BS104" s="2">
        <v>34000</v>
      </c>
      <c r="BT104">
        <v>2502</v>
      </c>
      <c r="BU104">
        <v>79</v>
      </c>
      <c r="BV104">
        <v>444</v>
      </c>
      <c r="BW104">
        <v>14</v>
      </c>
      <c r="BX104">
        <v>5970</v>
      </c>
      <c r="BY104">
        <v>260</v>
      </c>
      <c r="BZ104">
        <v>2307</v>
      </c>
      <c r="CA104">
        <v>86</v>
      </c>
      <c r="CB104">
        <v>7020</v>
      </c>
      <c r="CC104">
        <v>300</v>
      </c>
      <c r="CD104">
        <v>1080</v>
      </c>
      <c r="CE104">
        <v>37</v>
      </c>
      <c r="CF104">
        <v>5400</v>
      </c>
      <c r="CG104">
        <v>160</v>
      </c>
      <c r="CH104">
        <v>1506</v>
      </c>
      <c r="CI104">
        <v>51</v>
      </c>
      <c r="CJ104">
        <v>49.6</v>
      </c>
      <c r="CK104">
        <v>2</v>
      </c>
      <c r="CL104">
        <v>1489</v>
      </c>
      <c r="CM104">
        <v>46</v>
      </c>
      <c r="CN104">
        <v>195.1</v>
      </c>
      <c r="CO104">
        <v>5.9</v>
      </c>
      <c r="CP104">
        <v>1140</v>
      </c>
      <c r="CQ104">
        <v>38</v>
      </c>
      <c r="CR104">
        <v>206.5</v>
      </c>
      <c r="CS104">
        <v>7.3</v>
      </c>
      <c r="CT104">
        <v>521</v>
      </c>
      <c r="CU104">
        <v>17</v>
      </c>
      <c r="CV104">
        <v>64</v>
      </c>
      <c r="CW104">
        <v>2</v>
      </c>
      <c r="CX104">
        <v>367</v>
      </c>
      <c r="CY104">
        <v>14</v>
      </c>
      <c r="CZ104">
        <v>52.4</v>
      </c>
      <c r="DA104">
        <v>1.9</v>
      </c>
      <c r="DB104">
        <v>111</v>
      </c>
      <c r="DC104">
        <v>29</v>
      </c>
      <c r="DD104">
        <v>21.9</v>
      </c>
      <c r="DE104">
        <v>4.0999999999999996</v>
      </c>
      <c r="DF104">
        <v>20</v>
      </c>
      <c r="DG104">
        <v>1.2</v>
      </c>
      <c r="DH104">
        <v>12.8</v>
      </c>
      <c r="DI104">
        <v>1.1000000000000001</v>
      </c>
      <c r="DJ104">
        <v>14.5</v>
      </c>
      <c r="DK104">
        <v>1.2</v>
      </c>
      <c r="DL104">
        <v>75.8</v>
      </c>
      <c r="DM104">
        <v>2.2999999999999998</v>
      </c>
      <c r="DN104">
        <v>26.9</v>
      </c>
      <c r="DO104">
        <v>1.4</v>
      </c>
      <c r="DP104">
        <v>-93</v>
      </c>
      <c r="DQ104">
        <v>22</v>
      </c>
      <c r="DR104">
        <v>2.5400000000000001E-5</v>
      </c>
      <c r="DS104">
        <v>9.9999999999999995E-7</v>
      </c>
      <c r="DT104" s="2">
        <v>104700</v>
      </c>
      <c r="DU104" s="2">
        <v>3400</v>
      </c>
      <c r="DV104" s="2">
        <v>1950000</v>
      </c>
      <c r="DW104" s="2">
        <v>110000</v>
      </c>
      <c r="DX104">
        <v>-20</v>
      </c>
      <c r="DY104">
        <v>250</v>
      </c>
      <c r="DZ104" s="2">
        <v>158500</v>
      </c>
      <c r="EA104" s="2">
        <v>5000</v>
      </c>
      <c r="EB104">
        <v>6270</v>
      </c>
      <c r="EC104">
        <v>200</v>
      </c>
      <c r="ED104" s="2">
        <v>850000</v>
      </c>
      <c r="EE104" s="2">
        <v>37000</v>
      </c>
      <c r="EF104" s="2">
        <v>425000</v>
      </c>
      <c r="EG104" s="2">
        <v>16000</v>
      </c>
      <c r="EH104" s="2">
        <v>1340000</v>
      </c>
      <c r="EI104" s="2">
        <v>56000</v>
      </c>
      <c r="EJ104" s="2">
        <v>273100</v>
      </c>
      <c r="EK104" s="2">
        <v>9300</v>
      </c>
      <c r="EL104" s="2">
        <v>241200</v>
      </c>
      <c r="EM104" s="2">
        <v>7400</v>
      </c>
      <c r="EN104" s="2">
        <v>57100</v>
      </c>
      <c r="EO104" s="2">
        <v>1900</v>
      </c>
      <c r="EP104">
        <v>7370</v>
      </c>
      <c r="EQ104">
        <v>290</v>
      </c>
      <c r="ER104" s="2">
        <v>61700</v>
      </c>
      <c r="ES104" s="2">
        <v>1900</v>
      </c>
      <c r="ET104" s="2">
        <v>59500</v>
      </c>
      <c r="EU104" s="2">
        <v>1800</v>
      </c>
      <c r="EV104" s="2">
        <v>81000</v>
      </c>
      <c r="EW104" s="2">
        <v>2700</v>
      </c>
      <c r="EX104" s="2">
        <v>60500</v>
      </c>
      <c r="EY104" s="2">
        <v>2100</v>
      </c>
      <c r="EZ104" s="2">
        <v>51500</v>
      </c>
      <c r="FA104" s="2">
        <v>1600</v>
      </c>
      <c r="FB104">
        <v>19120</v>
      </c>
      <c r="FC104">
        <v>590</v>
      </c>
      <c r="FD104">
        <v>23530</v>
      </c>
      <c r="FE104">
        <v>890</v>
      </c>
      <c r="FF104">
        <v>15940</v>
      </c>
      <c r="FG104">
        <v>570</v>
      </c>
      <c r="FH104">
        <v>85</v>
      </c>
      <c r="FI104">
        <v>16</v>
      </c>
      <c r="FJ104">
        <v>1386</v>
      </c>
      <c r="FK104">
        <v>84</v>
      </c>
      <c r="FL104">
        <v>801</v>
      </c>
      <c r="FM104">
        <v>72</v>
      </c>
      <c r="FN104">
        <v>2180</v>
      </c>
      <c r="FO104">
        <v>170</v>
      </c>
      <c r="FP104">
        <v>20280</v>
      </c>
      <c r="FQ104">
        <v>620</v>
      </c>
      <c r="FR104">
        <v>8870</v>
      </c>
      <c r="FS104">
        <v>470</v>
      </c>
      <c r="FT104">
        <v>22.2</v>
      </c>
      <c r="FU104">
        <v>5.3</v>
      </c>
      <c r="FV104" t="s">
        <v>459</v>
      </c>
      <c r="FW104">
        <v>0</v>
      </c>
      <c r="FX104">
        <v>1.3379000000000001</v>
      </c>
      <c r="FY104">
        <v>1.84</v>
      </c>
      <c r="FZ104">
        <v>422.75</v>
      </c>
      <c r="GA104">
        <v>0.32991999999999999</v>
      </c>
      <c r="GB104">
        <v>2.9327999999999999</v>
      </c>
      <c r="GC104">
        <v>0.72236</v>
      </c>
      <c r="GD104">
        <v>0.11463</v>
      </c>
      <c r="GE104">
        <v>0.61201000000000005</v>
      </c>
      <c r="GF104">
        <v>0.17008999999999999</v>
      </c>
      <c r="GG104">
        <v>2.3008000000000002</v>
      </c>
      <c r="GH104">
        <v>0.37069000000000002</v>
      </c>
      <c r="GI104">
        <v>0</v>
      </c>
      <c r="GJ104">
        <v>0.15470999999999999</v>
      </c>
      <c r="GK104">
        <v>2.1047E-2</v>
      </c>
      <c r="GL104">
        <v>9.0195999999999998E-2</v>
      </c>
      <c r="GM104">
        <v>0.11210000000000001</v>
      </c>
      <c r="GN104">
        <v>0</v>
      </c>
      <c r="GO104">
        <v>4.2907000000000001E-2</v>
      </c>
      <c r="GP104">
        <v>0.13796</v>
      </c>
      <c r="GQ104">
        <v>0</v>
      </c>
      <c r="GR104">
        <v>0</v>
      </c>
      <c r="GS104">
        <v>2.9975000000000001</v>
      </c>
      <c r="GT104">
        <v>3.7075999999999998E-2</v>
      </c>
      <c r="GU104">
        <v>6.7414000000000002E-2</v>
      </c>
      <c r="GV104">
        <v>5.8628E-2</v>
      </c>
      <c r="GW104">
        <v>2.3959999999999999E-2</v>
      </c>
      <c r="GX104">
        <v>6.6953000000000004E-3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</row>
    <row r="105" spans="1:263" x14ac:dyDescent="0.25">
      <c r="A105" t="s">
        <v>759</v>
      </c>
      <c r="B105" t="s">
        <v>455</v>
      </c>
      <c r="C105" t="s">
        <v>760</v>
      </c>
      <c r="D105" t="s">
        <v>457</v>
      </c>
      <c r="E105" s="1">
        <v>0.54831319444444448</v>
      </c>
      <c r="F105">
        <v>39.834000000000003</v>
      </c>
      <c r="G105" t="s">
        <v>761</v>
      </c>
      <c r="H105" s="2">
        <v>3730000</v>
      </c>
      <c r="I105" s="2">
        <v>130000</v>
      </c>
      <c r="J105" s="2">
        <v>1986000</v>
      </c>
      <c r="K105" s="2">
        <v>79000</v>
      </c>
      <c r="L105">
        <v>37620</v>
      </c>
      <c r="M105">
        <v>290</v>
      </c>
      <c r="N105" s="2">
        <v>109500</v>
      </c>
      <c r="O105" s="2">
        <v>3900</v>
      </c>
      <c r="P105" s="2">
        <v>223900</v>
      </c>
      <c r="Q105" s="2">
        <v>4600</v>
      </c>
      <c r="R105">
        <v>9640</v>
      </c>
      <c r="S105">
        <v>280</v>
      </c>
      <c r="T105" s="2">
        <v>238900</v>
      </c>
      <c r="U105" s="2">
        <v>9000</v>
      </c>
      <c r="V105" s="2">
        <v>191400</v>
      </c>
      <c r="W105" s="2">
        <v>7300</v>
      </c>
      <c r="X105" s="2">
        <v>543000</v>
      </c>
      <c r="Y105" s="2">
        <v>24000</v>
      </c>
      <c r="Z105" s="2">
        <v>101000</v>
      </c>
      <c r="AA105" s="2">
        <v>4700</v>
      </c>
      <c r="AB105" s="2">
        <v>81800</v>
      </c>
      <c r="AC105" s="2">
        <v>3200</v>
      </c>
      <c r="AD105">
        <v>14680</v>
      </c>
      <c r="AE105">
        <v>570</v>
      </c>
      <c r="AF105">
        <v>4740</v>
      </c>
      <c r="AG105">
        <v>220</v>
      </c>
      <c r="AH105">
        <v>15330</v>
      </c>
      <c r="AI105">
        <v>600</v>
      </c>
      <c r="AJ105">
        <v>13760</v>
      </c>
      <c r="AK105">
        <v>490</v>
      </c>
      <c r="AL105">
        <v>19990</v>
      </c>
      <c r="AM105">
        <v>740</v>
      </c>
      <c r="AN105">
        <v>17340</v>
      </c>
      <c r="AO105">
        <v>650</v>
      </c>
      <c r="AP105">
        <v>17210</v>
      </c>
      <c r="AQ105">
        <v>630</v>
      </c>
      <c r="AR105">
        <v>6940</v>
      </c>
      <c r="AS105">
        <v>260</v>
      </c>
      <c r="AT105">
        <v>9930</v>
      </c>
      <c r="AU105">
        <v>390</v>
      </c>
      <c r="AV105">
        <v>7620</v>
      </c>
      <c r="AW105">
        <v>330</v>
      </c>
      <c r="AX105">
        <v>365</v>
      </c>
      <c r="AY105">
        <v>26</v>
      </c>
      <c r="AZ105">
        <v>115</v>
      </c>
      <c r="BA105">
        <v>15</v>
      </c>
      <c r="BB105">
        <v>2463</v>
      </c>
      <c r="BC105">
        <v>69</v>
      </c>
      <c r="BD105">
        <v>366</v>
      </c>
      <c r="BE105">
        <v>40</v>
      </c>
      <c r="BF105">
        <v>1440</v>
      </c>
      <c r="BG105">
        <v>110</v>
      </c>
      <c r="BH105">
        <v>28050</v>
      </c>
      <c r="BI105">
        <v>870</v>
      </c>
      <c r="BJ105">
        <v>25640</v>
      </c>
      <c r="BK105">
        <v>460</v>
      </c>
      <c r="BL105">
        <v>18.100000000000001</v>
      </c>
      <c r="BM105">
        <v>4.5</v>
      </c>
      <c r="BN105" s="2">
        <v>37500</v>
      </c>
      <c r="BO105" s="2">
        <v>1400</v>
      </c>
      <c r="BP105">
        <v>302</v>
      </c>
      <c r="BQ105">
        <v>98</v>
      </c>
      <c r="BR105" s="2">
        <v>1088000</v>
      </c>
      <c r="BS105" s="2">
        <v>39000</v>
      </c>
      <c r="BT105">
        <v>1786</v>
      </c>
      <c r="BU105">
        <v>72</v>
      </c>
      <c r="BV105">
        <v>636</v>
      </c>
      <c r="BW105">
        <v>20</v>
      </c>
      <c r="BX105">
        <v>1679</v>
      </c>
      <c r="BY105">
        <v>63</v>
      </c>
      <c r="BZ105">
        <v>1040</v>
      </c>
      <c r="CA105">
        <v>40</v>
      </c>
      <c r="CB105">
        <v>2850</v>
      </c>
      <c r="CC105">
        <v>130</v>
      </c>
      <c r="CD105">
        <v>400</v>
      </c>
      <c r="CE105">
        <v>19</v>
      </c>
      <c r="CF105">
        <v>1832</v>
      </c>
      <c r="CG105">
        <v>71</v>
      </c>
      <c r="CH105">
        <v>387</v>
      </c>
      <c r="CI105">
        <v>15</v>
      </c>
      <c r="CJ105">
        <v>32</v>
      </c>
      <c r="CK105">
        <v>1.5</v>
      </c>
      <c r="CL105">
        <v>370</v>
      </c>
      <c r="CM105">
        <v>15</v>
      </c>
      <c r="CN105">
        <v>45.2</v>
      </c>
      <c r="CO105">
        <v>1.6</v>
      </c>
      <c r="CP105">
        <v>282</v>
      </c>
      <c r="CQ105">
        <v>10</v>
      </c>
      <c r="CR105">
        <v>59.2</v>
      </c>
      <c r="CS105">
        <v>2.2000000000000002</v>
      </c>
      <c r="CT105">
        <v>174.1</v>
      </c>
      <c r="CU105">
        <v>6.3</v>
      </c>
      <c r="CV105">
        <v>23.25</v>
      </c>
      <c r="CW105">
        <v>0.88</v>
      </c>
      <c r="CX105">
        <v>154.69999999999999</v>
      </c>
      <c r="CY105">
        <v>6.1</v>
      </c>
      <c r="CZ105">
        <v>25</v>
      </c>
      <c r="DA105">
        <v>1.1000000000000001</v>
      </c>
      <c r="DB105">
        <v>97</v>
      </c>
      <c r="DC105">
        <v>26</v>
      </c>
      <c r="DD105">
        <v>12.2</v>
      </c>
      <c r="DE105">
        <v>3.8</v>
      </c>
      <c r="DF105">
        <v>35.5</v>
      </c>
      <c r="DG105">
        <v>1</v>
      </c>
      <c r="DH105">
        <v>5.85</v>
      </c>
      <c r="DI105">
        <v>0.65</v>
      </c>
      <c r="DJ105">
        <v>9.56</v>
      </c>
      <c r="DK105">
        <v>0.73</v>
      </c>
      <c r="DL105">
        <v>104.9</v>
      </c>
      <c r="DM105">
        <v>3.3</v>
      </c>
      <c r="DN105">
        <v>77.8</v>
      </c>
      <c r="DO105">
        <v>1.4</v>
      </c>
      <c r="DP105">
        <v>-68</v>
      </c>
      <c r="DQ105">
        <v>17</v>
      </c>
      <c r="DR105">
        <v>7.25E-5</v>
      </c>
      <c r="DS105">
        <v>1.9E-6</v>
      </c>
      <c r="DT105" s="2">
        <v>108800</v>
      </c>
      <c r="DU105" s="2">
        <v>3900</v>
      </c>
      <c r="DV105" s="2">
        <v>1952000</v>
      </c>
      <c r="DW105" s="2">
        <v>79000</v>
      </c>
      <c r="DX105">
        <v>850</v>
      </c>
      <c r="DY105">
        <v>290</v>
      </c>
      <c r="DZ105" s="2">
        <v>112900</v>
      </c>
      <c r="EA105" s="2">
        <v>4600</v>
      </c>
      <c r="EB105">
        <v>8980</v>
      </c>
      <c r="EC105">
        <v>280</v>
      </c>
      <c r="ED105" s="2">
        <v>238900</v>
      </c>
      <c r="EE105" s="2">
        <v>9000</v>
      </c>
      <c r="EF105" s="2">
        <v>191400</v>
      </c>
      <c r="EG105" s="2">
        <v>7300</v>
      </c>
      <c r="EH105" s="2">
        <v>543000</v>
      </c>
      <c r="EI105" s="2">
        <v>24000</v>
      </c>
      <c r="EJ105" s="2">
        <v>101000</v>
      </c>
      <c r="EK105" s="2">
        <v>4700</v>
      </c>
      <c r="EL105" s="2">
        <v>81800</v>
      </c>
      <c r="EM105" s="2">
        <v>3200</v>
      </c>
      <c r="EN105">
        <v>14680</v>
      </c>
      <c r="EO105">
        <v>570</v>
      </c>
      <c r="EP105">
        <v>4740</v>
      </c>
      <c r="EQ105">
        <v>220</v>
      </c>
      <c r="ER105">
        <v>15330</v>
      </c>
      <c r="ES105">
        <v>600</v>
      </c>
      <c r="ET105">
        <v>13760</v>
      </c>
      <c r="EU105">
        <v>490</v>
      </c>
      <c r="EV105">
        <v>19990</v>
      </c>
      <c r="EW105">
        <v>740</v>
      </c>
      <c r="EX105">
        <v>17340</v>
      </c>
      <c r="EY105">
        <v>650</v>
      </c>
      <c r="EZ105">
        <v>17210</v>
      </c>
      <c r="FA105">
        <v>630</v>
      </c>
      <c r="FB105">
        <v>6940</v>
      </c>
      <c r="FC105">
        <v>260</v>
      </c>
      <c r="FD105">
        <v>9930</v>
      </c>
      <c r="FE105">
        <v>390</v>
      </c>
      <c r="FF105">
        <v>7620</v>
      </c>
      <c r="FG105">
        <v>330</v>
      </c>
      <c r="FH105">
        <v>47</v>
      </c>
      <c r="FI105">
        <v>15</v>
      </c>
      <c r="FJ105">
        <v>2460</v>
      </c>
      <c r="FK105">
        <v>69</v>
      </c>
      <c r="FL105">
        <v>366</v>
      </c>
      <c r="FM105">
        <v>40</v>
      </c>
      <c r="FN105">
        <v>1440</v>
      </c>
      <c r="FO105">
        <v>110</v>
      </c>
      <c r="FP105">
        <v>28050</v>
      </c>
      <c r="FQ105">
        <v>870</v>
      </c>
      <c r="FR105">
        <v>25640</v>
      </c>
      <c r="FS105">
        <v>460</v>
      </c>
      <c r="FT105">
        <v>18.100000000000001</v>
      </c>
      <c r="FU105">
        <v>4.5</v>
      </c>
      <c r="FV105" t="s">
        <v>459</v>
      </c>
      <c r="FW105">
        <v>0</v>
      </c>
      <c r="FX105">
        <v>1.3717999999999999</v>
      </c>
      <c r="FY105">
        <v>1.3763000000000001</v>
      </c>
      <c r="FZ105">
        <v>457.26</v>
      </c>
      <c r="GA105">
        <v>0.27093</v>
      </c>
      <c r="GB105">
        <v>2.3653</v>
      </c>
      <c r="GC105">
        <v>5.0282</v>
      </c>
      <c r="GD105">
        <v>2.5188000000000001</v>
      </c>
      <c r="GE105">
        <v>5.2462</v>
      </c>
      <c r="GF105">
        <v>0.35631000000000002</v>
      </c>
      <c r="GG105">
        <v>2.4965000000000002</v>
      </c>
      <c r="GH105">
        <v>0.61490999999999996</v>
      </c>
      <c r="GI105">
        <v>2.7781E-2</v>
      </c>
      <c r="GJ105">
        <v>0.99926999999999999</v>
      </c>
      <c r="GK105">
        <v>5.6730999999999997E-2</v>
      </c>
      <c r="GL105">
        <v>0.3826</v>
      </c>
      <c r="GM105">
        <v>9.7076999999999997E-2</v>
      </c>
      <c r="GN105">
        <v>0.26917000000000002</v>
      </c>
      <c r="GO105">
        <v>4.7624E-2</v>
      </c>
      <c r="GP105">
        <v>0.18748999999999999</v>
      </c>
      <c r="GQ105">
        <v>2.2728999999999999E-2</v>
      </c>
      <c r="GR105">
        <v>227.29</v>
      </c>
      <c r="GS105">
        <v>2.6880000000000002</v>
      </c>
      <c r="GT105">
        <v>4.7286000000000002E-2</v>
      </c>
      <c r="GU105">
        <v>4.4194999999999998E-2</v>
      </c>
      <c r="GV105">
        <v>7.9733999999999999E-2</v>
      </c>
      <c r="GW105">
        <v>2.5859E-2</v>
      </c>
      <c r="GX105">
        <v>1.1903E-2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</row>
    <row r="106" spans="1:263" x14ac:dyDescent="0.25">
      <c r="A106" t="s">
        <v>762</v>
      </c>
      <c r="B106" t="s">
        <v>455</v>
      </c>
      <c r="C106" t="s">
        <v>763</v>
      </c>
      <c r="D106" t="s">
        <v>457</v>
      </c>
      <c r="E106" s="1">
        <v>0.54924467592592585</v>
      </c>
      <c r="F106">
        <v>38.527999999999999</v>
      </c>
      <c r="G106" t="s">
        <v>764</v>
      </c>
      <c r="H106" s="2">
        <v>3043000</v>
      </c>
      <c r="I106" s="2">
        <v>90000</v>
      </c>
      <c r="J106" s="2">
        <v>1539000</v>
      </c>
      <c r="K106" s="2">
        <v>56000</v>
      </c>
      <c r="L106">
        <v>35890</v>
      </c>
      <c r="M106">
        <v>300</v>
      </c>
      <c r="N106" s="2">
        <v>91200</v>
      </c>
      <c r="O106" s="2">
        <v>2500</v>
      </c>
      <c r="P106" s="2">
        <v>211100</v>
      </c>
      <c r="Q106" s="2">
        <v>3200</v>
      </c>
      <c r="R106">
        <v>7780</v>
      </c>
      <c r="S106">
        <v>220</v>
      </c>
      <c r="T106" s="2">
        <v>441000</v>
      </c>
      <c r="U106" s="2">
        <v>12000</v>
      </c>
      <c r="V106" s="2">
        <v>90300</v>
      </c>
      <c r="W106" s="2">
        <v>2800</v>
      </c>
      <c r="X106" s="2">
        <v>281100</v>
      </c>
      <c r="Y106" s="2">
        <v>8400</v>
      </c>
      <c r="Z106" s="2">
        <v>63300</v>
      </c>
      <c r="AA106" s="2">
        <v>2200</v>
      </c>
      <c r="AB106" s="2">
        <v>64100</v>
      </c>
      <c r="AC106" s="2">
        <v>2200</v>
      </c>
      <c r="AD106">
        <v>17370</v>
      </c>
      <c r="AE106">
        <v>660</v>
      </c>
      <c r="AF106">
        <v>5350</v>
      </c>
      <c r="AG106">
        <v>210</v>
      </c>
      <c r="AH106">
        <v>23910</v>
      </c>
      <c r="AI106">
        <v>780</v>
      </c>
      <c r="AJ106">
        <v>25620</v>
      </c>
      <c r="AK106">
        <v>880</v>
      </c>
      <c r="AL106" s="2">
        <v>37900</v>
      </c>
      <c r="AM106" s="2">
        <v>1000</v>
      </c>
      <c r="AN106">
        <v>29670</v>
      </c>
      <c r="AO106">
        <v>910</v>
      </c>
      <c r="AP106">
        <v>26380</v>
      </c>
      <c r="AQ106">
        <v>830</v>
      </c>
      <c r="AR106">
        <v>10150</v>
      </c>
      <c r="AS106">
        <v>320</v>
      </c>
      <c r="AT106">
        <v>12680</v>
      </c>
      <c r="AU106">
        <v>410</v>
      </c>
      <c r="AV106">
        <v>7990</v>
      </c>
      <c r="AW106">
        <v>250</v>
      </c>
      <c r="AX106">
        <v>367</v>
      </c>
      <c r="AY106">
        <v>23</v>
      </c>
      <c r="AZ106">
        <v>156</v>
      </c>
      <c r="BA106">
        <v>17</v>
      </c>
      <c r="BB106">
        <v>1210</v>
      </c>
      <c r="BC106">
        <v>54</v>
      </c>
      <c r="BD106">
        <v>801</v>
      </c>
      <c r="BE106">
        <v>45</v>
      </c>
      <c r="BF106">
        <v>1880</v>
      </c>
      <c r="BG106">
        <v>120</v>
      </c>
      <c r="BH106">
        <v>3750</v>
      </c>
      <c r="BI106">
        <v>170</v>
      </c>
      <c r="BJ106">
        <v>5500</v>
      </c>
      <c r="BK106">
        <v>100</v>
      </c>
      <c r="BL106">
        <v>0</v>
      </c>
      <c r="BM106">
        <v>1</v>
      </c>
      <c r="BN106" s="2">
        <v>32200</v>
      </c>
      <c r="BO106" s="2">
        <v>1100</v>
      </c>
      <c r="BP106">
        <v>774</v>
      </c>
      <c r="BQ106">
        <v>86</v>
      </c>
      <c r="BR106" s="2">
        <v>907000</v>
      </c>
      <c r="BS106" s="2">
        <v>25000</v>
      </c>
      <c r="BT106">
        <v>1586</v>
      </c>
      <c r="BU106">
        <v>53</v>
      </c>
      <c r="BV106">
        <v>506</v>
      </c>
      <c r="BW106">
        <v>16</v>
      </c>
      <c r="BX106">
        <v>3102</v>
      </c>
      <c r="BY106">
        <v>86</v>
      </c>
      <c r="BZ106">
        <v>492</v>
      </c>
      <c r="CA106">
        <v>15</v>
      </c>
      <c r="CB106">
        <v>1475</v>
      </c>
      <c r="CC106">
        <v>44</v>
      </c>
      <c r="CD106">
        <v>250.9</v>
      </c>
      <c r="CE106">
        <v>8.5</v>
      </c>
      <c r="CF106">
        <v>1438</v>
      </c>
      <c r="CG106">
        <v>48</v>
      </c>
      <c r="CH106">
        <v>459</v>
      </c>
      <c r="CI106">
        <v>17</v>
      </c>
      <c r="CJ106">
        <v>36.200000000000003</v>
      </c>
      <c r="CK106">
        <v>1.4</v>
      </c>
      <c r="CL106">
        <v>578</v>
      </c>
      <c r="CM106">
        <v>19</v>
      </c>
      <c r="CN106">
        <v>84.1</v>
      </c>
      <c r="CO106">
        <v>2.9</v>
      </c>
      <c r="CP106">
        <v>534</v>
      </c>
      <c r="CQ106">
        <v>14</v>
      </c>
      <c r="CR106">
        <v>101.5</v>
      </c>
      <c r="CS106">
        <v>3.1</v>
      </c>
      <c r="CT106">
        <v>267</v>
      </c>
      <c r="CU106">
        <v>8.4</v>
      </c>
      <c r="CV106">
        <v>34.1</v>
      </c>
      <c r="CW106">
        <v>1.1000000000000001</v>
      </c>
      <c r="CX106">
        <v>197.8</v>
      </c>
      <c r="CY106">
        <v>6.4</v>
      </c>
      <c r="CZ106">
        <v>26.29</v>
      </c>
      <c r="DA106">
        <v>0.83</v>
      </c>
      <c r="DB106">
        <v>100</v>
      </c>
      <c r="DC106">
        <v>23</v>
      </c>
      <c r="DD106">
        <v>22.8</v>
      </c>
      <c r="DE106">
        <v>4.4000000000000004</v>
      </c>
      <c r="DF106">
        <v>17.43</v>
      </c>
      <c r="DG106">
        <v>0.77</v>
      </c>
      <c r="DH106">
        <v>12.82</v>
      </c>
      <c r="DI106">
        <v>0.72</v>
      </c>
      <c r="DJ106">
        <v>12.5</v>
      </c>
      <c r="DK106">
        <v>0.79</v>
      </c>
      <c r="DL106">
        <v>14.02</v>
      </c>
      <c r="DM106">
        <v>0.62</v>
      </c>
      <c r="DN106">
        <v>16.7</v>
      </c>
      <c r="DO106">
        <v>0.3</v>
      </c>
      <c r="DP106">
        <v>2.1627999999999999E-3</v>
      </c>
      <c r="DQ106">
        <v>6.2999999999999998E-6</v>
      </c>
      <c r="DR106">
        <v>1.8649999999999999E-5</v>
      </c>
      <c r="DS106">
        <v>5.7000000000000005E-7</v>
      </c>
      <c r="DT106" s="2">
        <v>90500</v>
      </c>
      <c r="DU106" s="2">
        <v>2500</v>
      </c>
      <c r="DV106" s="2">
        <v>1505000</v>
      </c>
      <c r="DW106" s="2">
        <v>56000</v>
      </c>
      <c r="DX106">
        <v>2010</v>
      </c>
      <c r="DY106">
        <v>220</v>
      </c>
      <c r="DZ106" s="2">
        <v>100100</v>
      </c>
      <c r="EA106" s="2">
        <v>3300</v>
      </c>
      <c r="EB106">
        <v>7120</v>
      </c>
      <c r="EC106">
        <v>220</v>
      </c>
      <c r="ED106" s="2">
        <v>441000</v>
      </c>
      <c r="EE106" s="2">
        <v>12000</v>
      </c>
      <c r="EF106" s="2">
        <v>90300</v>
      </c>
      <c r="EG106" s="2">
        <v>2800</v>
      </c>
      <c r="EH106" s="2">
        <v>281100</v>
      </c>
      <c r="EI106" s="2">
        <v>8400</v>
      </c>
      <c r="EJ106" s="2">
        <v>63300</v>
      </c>
      <c r="EK106" s="2">
        <v>2200</v>
      </c>
      <c r="EL106" s="2">
        <v>64100</v>
      </c>
      <c r="EM106" s="2">
        <v>2200</v>
      </c>
      <c r="EN106">
        <v>17370</v>
      </c>
      <c r="EO106">
        <v>660</v>
      </c>
      <c r="EP106">
        <v>5350</v>
      </c>
      <c r="EQ106">
        <v>210</v>
      </c>
      <c r="ER106">
        <v>23910</v>
      </c>
      <c r="ES106">
        <v>780</v>
      </c>
      <c r="ET106">
        <v>25620</v>
      </c>
      <c r="EU106">
        <v>880</v>
      </c>
      <c r="EV106" s="2">
        <v>37900</v>
      </c>
      <c r="EW106" s="2">
        <v>1000</v>
      </c>
      <c r="EX106">
        <v>29670</v>
      </c>
      <c r="EY106">
        <v>910</v>
      </c>
      <c r="EZ106">
        <v>26380</v>
      </c>
      <c r="FA106">
        <v>830</v>
      </c>
      <c r="FB106">
        <v>10150</v>
      </c>
      <c r="FC106">
        <v>320</v>
      </c>
      <c r="FD106">
        <v>12680</v>
      </c>
      <c r="FE106">
        <v>410</v>
      </c>
      <c r="FF106">
        <v>7990</v>
      </c>
      <c r="FG106">
        <v>250</v>
      </c>
      <c r="FH106">
        <v>88</v>
      </c>
      <c r="FI106">
        <v>17</v>
      </c>
      <c r="FJ106">
        <v>1207</v>
      </c>
      <c r="FK106">
        <v>54</v>
      </c>
      <c r="FL106">
        <v>800</v>
      </c>
      <c r="FM106">
        <v>45</v>
      </c>
      <c r="FN106">
        <v>1880</v>
      </c>
      <c r="FO106">
        <v>120</v>
      </c>
      <c r="FP106">
        <v>3750</v>
      </c>
      <c r="FQ106">
        <v>170</v>
      </c>
      <c r="FR106">
        <v>5500</v>
      </c>
      <c r="FS106">
        <v>100</v>
      </c>
      <c r="FT106">
        <v>-6.3393800000000001E-4</v>
      </c>
      <c r="FU106">
        <v>2.9000000000000002E-8</v>
      </c>
      <c r="FV106" t="s">
        <v>459</v>
      </c>
      <c r="FW106">
        <v>0</v>
      </c>
      <c r="FX106">
        <v>1.5831999999999999</v>
      </c>
      <c r="FY106">
        <v>2.2852000000000001</v>
      </c>
      <c r="FZ106">
        <v>545.33000000000004</v>
      </c>
      <c r="GA106">
        <v>0.32744000000000001</v>
      </c>
      <c r="GB106">
        <v>3.1349</v>
      </c>
      <c r="GC106">
        <v>0</v>
      </c>
      <c r="GD106">
        <v>0</v>
      </c>
      <c r="GE106">
        <v>0</v>
      </c>
      <c r="GF106">
        <v>0.17538999999999999</v>
      </c>
      <c r="GG106">
        <v>0</v>
      </c>
      <c r="GH106">
        <v>0.19489000000000001</v>
      </c>
      <c r="GI106">
        <v>0</v>
      </c>
      <c r="GJ106">
        <v>0.17817</v>
      </c>
      <c r="GK106">
        <v>2.4257000000000001E-2</v>
      </c>
      <c r="GL106">
        <v>0</v>
      </c>
      <c r="GM106">
        <v>0</v>
      </c>
      <c r="GN106">
        <v>0.10312</v>
      </c>
      <c r="GO106">
        <v>2.4747999999999999E-2</v>
      </c>
      <c r="GP106">
        <v>0</v>
      </c>
      <c r="GQ106">
        <v>0</v>
      </c>
      <c r="GR106">
        <v>0</v>
      </c>
      <c r="GS106">
        <v>2.4024999999999999</v>
      </c>
      <c r="GT106">
        <v>7.2473999999999997E-2</v>
      </c>
      <c r="GU106">
        <v>4.7219999999999998E-2</v>
      </c>
      <c r="GV106">
        <v>9.7998000000000002E-2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</row>
    <row r="107" spans="1:263" x14ac:dyDescent="0.25">
      <c r="A107" t="s">
        <v>765</v>
      </c>
      <c r="B107" t="s">
        <v>455</v>
      </c>
      <c r="C107" t="s">
        <v>766</v>
      </c>
      <c r="D107" t="s">
        <v>457</v>
      </c>
      <c r="E107" s="1">
        <v>0.55010127314814816</v>
      </c>
      <c r="F107">
        <v>35.698</v>
      </c>
      <c r="G107" t="s">
        <v>767</v>
      </c>
      <c r="H107" s="2">
        <v>3960000</v>
      </c>
      <c r="I107" s="2">
        <v>110000</v>
      </c>
      <c r="J107" s="2">
        <v>1473000</v>
      </c>
      <c r="K107" s="2">
        <v>49000</v>
      </c>
      <c r="L107">
        <v>29160</v>
      </c>
      <c r="M107">
        <v>270</v>
      </c>
      <c r="N107" s="2">
        <v>77600</v>
      </c>
      <c r="O107" s="2">
        <v>2100</v>
      </c>
      <c r="P107" s="2">
        <v>249900</v>
      </c>
      <c r="Q107" s="2">
        <v>3600</v>
      </c>
      <c r="R107">
        <v>8210</v>
      </c>
      <c r="S107">
        <v>210</v>
      </c>
      <c r="T107" s="2">
        <v>379000</v>
      </c>
      <c r="U107" s="2">
        <v>12000</v>
      </c>
      <c r="V107" s="2">
        <v>316200</v>
      </c>
      <c r="W107" s="2">
        <v>9600</v>
      </c>
      <c r="X107" s="2">
        <v>856000</v>
      </c>
      <c r="Y107" s="2">
        <v>32000</v>
      </c>
      <c r="Z107" s="2">
        <v>168100</v>
      </c>
      <c r="AA107" s="2">
        <v>6200</v>
      </c>
      <c r="AB107" s="2">
        <v>143700</v>
      </c>
      <c r="AC107" s="2">
        <v>4800</v>
      </c>
      <c r="AD107" s="2">
        <v>31100</v>
      </c>
      <c r="AE107" s="2">
        <v>1000</v>
      </c>
      <c r="AF107">
        <v>4720</v>
      </c>
      <c r="AG107">
        <v>170</v>
      </c>
      <c r="AH107">
        <v>32220</v>
      </c>
      <c r="AI107">
        <v>850</v>
      </c>
      <c r="AJ107">
        <v>30480</v>
      </c>
      <c r="AK107">
        <v>960</v>
      </c>
      <c r="AL107" s="2">
        <v>40400</v>
      </c>
      <c r="AM107" s="2">
        <v>1300</v>
      </c>
      <c r="AN107">
        <v>28820</v>
      </c>
      <c r="AO107">
        <v>880</v>
      </c>
      <c r="AP107">
        <v>22390</v>
      </c>
      <c r="AQ107">
        <v>680</v>
      </c>
      <c r="AR107">
        <v>7760</v>
      </c>
      <c r="AS107">
        <v>250</v>
      </c>
      <c r="AT107">
        <v>8370</v>
      </c>
      <c r="AU107">
        <v>280</v>
      </c>
      <c r="AV107">
        <v>4490</v>
      </c>
      <c r="AW107">
        <v>220</v>
      </c>
      <c r="AX107">
        <v>363</v>
      </c>
      <c r="AY107">
        <v>27</v>
      </c>
      <c r="AZ107">
        <v>132</v>
      </c>
      <c r="BA107">
        <v>16</v>
      </c>
      <c r="BB107">
        <v>576</v>
      </c>
      <c r="BC107">
        <v>35</v>
      </c>
      <c r="BD107">
        <v>362</v>
      </c>
      <c r="BE107">
        <v>33</v>
      </c>
      <c r="BF107">
        <v>1003</v>
      </c>
      <c r="BG107">
        <v>68</v>
      </c>
      <c r="BH107">
        <v>4660</v>
      </c>
      <c r="BI107">
        <v>220</v>
      </c>
      <c r="BJ107">
        <v>2116</v>
      </c>
      <c r="BK107">
        <v>92</v>
      </c>
      <c r="BL107">
        <v>2.2999999999999998</v>
      </c>
      <c r="BM107">
        <v>2</v>
      </c>
      <c r="BN107" s="2">
        <v>34600</v>
      </c>
      <c r="BO107" s="2">
        <v>1100</v>
      </c>
      <c r="BP107">
        <v>-90</v>
      </c>
      <c r="BQ107">
        <v>110</v>
      </c>
      <c r="BR107" s="2">
        <v>772000</v>
      </c>
      <c r="BS107" s="2">
        <v>21000</v>
      </c>
      <c r="BT107">
        <v>2187</v>
      </c>
      <c r="BU107">
        <v>58</v>
      </c>
      <c r="BV107">
        <v>538</v>
      </c>
      <c r="BW107">
        <v>15</v>
      </c>
      <c r="BX107">
        <v>2671</v>
      </c>
      <c r="BY107">
        <v>88</v>
      </c>
      <c r="BZ107">
        <v>1724</v>
      </c>
      <c r="CA107">
        <v>52</v>
      </c>
      <c r="CB107">
        <v>4490</v>
      </c>
      <c r="CC107">
        <v>170</v>
      </c>
      <c r="CD107">
        <v>668</v>
      </c>
      <c r="CE107">
        <v>25</v>
      </c>
      <c r="CF107">
        <v>3230</v>
      </c>
      <c r="CG107">
        <v>110</v>
      </c>
      <c r="CH107">
        <v>823</v>
      </c>
      <c r="CI107">
        <v>27</v>
      </c>
      <c r="CJ107">
        <v>31.9</v>
      </c>
      <c r="CK107">
        <v>1.2</v>
      </c>
      <c r="CL107">
        <v>779</v>
      </c>
      <c r="CM107">
        <v>20</v>
      </c>
      <c r="CN107">
        <v>100.2</v>
      </c>
      <c r="CO107">
        <v>3.1</v>
      </c>
      <c r="CP107">
        <v>570</v>
      </c>
      <c r="CQ107">
        <v>19</v>
      </c>
      <c r="CR107">
        <v>98.7</v>
      </c>
      <c r="CS107">
        <v>3</v>
      </c>
      <c r="CT107">
        <v>226.8</v>
      </c>
      <c r="CU107">
        <v>6.9</v>
      </c>
      <c r="CV107">
        <v>26.08</v>
      </c>
      <c r="CW107">
        <v>0.85</v>
      </c>
      <c r="CX107">
        <v>130.69999999999999</v>
      </c>
      <c r="CY107">
        <v>4.4000000000000004</v>
      </c>
      <c r="CZ107">
        <v>14.79</v>
      </c>
      <c r="DA107">
        <v>0.73</v>
      </c>
      <c r="DB107">
        <v>97</v>
      </c>
      <c r="DC107">
        <v>27</v>
      </c>
      <c r="DD107">
        <v>16.600000000000001</v>
      </c>
      <c r="DE107">
        <v>4.0999999999999996</v>
      </c>
      <c r="DF107">
        <v>8.2799999999999994</v>
      </c>
      <c r="DG107">
        <v>0.51</v>
      </c>
      <c r="DH107">
        <v>5.81</v>
      </c>
      <c r="DI107">
        <v>0.53</v>
      </c>
      <c r="DJ107">
        <v>6.67</v>
      </c>
      <c r="DK107">
        <v>0.45</v>
      </c>
      <c r="DL107">
        <v>17.46</v>
      </c>
      <c r="DM107">
        <v>0.83</v>
      </c>
      <c r="DN107">
        <v>6.44</v>
      </c>
      <c r="DO107">
        <v>0.28000000000000003</v>
      </c>
      <c r="DP107">
        <v>-7.3</v>
      </c>
      <c r="DQ107">
        <v>6.3</v>
      </c>
      <c r="DR107">
        <v>8.2800000000000003E-6</v>
      </c>
      <c r="DS107">
        <v>2.3999999999999998E-7</v>
      </c>
      <c r="DT107" s="2">
        <v>76900</v>
      </c>
      <c r="DU107" s="2">
        <v>2100</v>
      </c>
      <c r="DV107" s="2">
        <v>1439000</v>
      </c>
      <c r="DW107" s="2">
        <v>49000</v>
      </c>
      <c r="DX107">
        <v>-170</v>
      </c>
      <c r="DY107">
        <v>240</v>
      </c>
      <c r="DZ107" s="2">
        <v>137700</v>
      </c>
      <c r="EA107" s="2">
        <v>3600</v>
      </c>
      <c r="EB107">
        <v>7570</v>
      </c>
      <c r="EC107">
        <v>210</v>
      </c>
      <c r="ED107" s="2">
        <v>379000</v>
      </c>
      <c r="EE107" s="2">
        <v>12000</v>
      </c>
      <c r="EF107" s="2">
        <v>316200</v>
      </c>
      <c r="EG107" s="2">
        <v>9600</v>
      </c>
      <c r="EH107" s="2">
        <v>856000</v>
      </c>
      <c r="EI107" s="2">
        <v>32000</v>
      </c>
      <c r="EJ107" s="2">
        <v>168100</v>
      </c>
      <c r="EK107" s="2">
        <v>6200</v>
      </c>
      <c r="EL107" s="2">
        <v>143700</v>
      </c>
      <c r="EM107" s="2">
        <v>4800</v>
      </c>
      <c r="EN107" s="2">
        <v>31100</v>
      </c>
      <c r="EO107" s="2">
        <v>1000</v>
      </c>
      <c r="EP107">
        <v>4720</v>
      </c>
      <c r="EQ107">
        <v>170</v>
      </c>
      <c r="ER107">
        <v>32220</v>
      </c>
      <c r="ES107">
        <v>850</v>
      </c>
      <c r="ET107">
        <v>30480</v>
      </c>
      <c r="EU107">
        <v>960</v>
      </c>
      <c r="EV107" s="2">
        <v>40400</v>
      </c>
      <c r="EW107" s="2">
        <v>1300</v>
      </c>
      <c r="EX107">
        <v>28820</v>
      </c>
      <c r="EY107">
        <v>880</v>
      </c>
      <c r="EZ107">
        <v>22390</v>
      </c>
      <c r="FA107">
        <v>680</v>
      </c>
      <c r="FB107">
        <v>7760</v>
      </c>
      <c r="FC107">
        <v>250</v>
      </c>
      <c r="FD107">
        <v>8370</v>
      </c>
      <c r="FE107">
        <v>280</v>
      </c>
      <c r="FF107">
        <v>4490</v>
      </c>
      <c r="FG107">
        <v>220</v>
      </c>
      <c r="FH107">
        <v>64</v>
      </c>
      <c r="FI107">
        <v>16</v>
      </c>
      <c r="FJ107">
        <v>573</v>
      </c>
      <c r="FK107">
        <v>35</v>
      </c>
      <c r="FL107">
        <v>362</v>
      </c>
      <c r="FM107">
        <v>33</v>
      </c>
      <c r="FN107">
        <v>1003</v>
      </c>
      <c r="FO107">
        <v>68</v>
      </c>
      <c r="FP107">
        <v>4660</v>
      </c>
      <c r="FQ107">
        <v>220</v>
      </c>
      <c r="FR107">
        <v>2115</v>
      </c>
      <c r="FS107">
        <v>92</v>
      </c>
      <c r="FT107">
        <v>2.2999999999999998</v>
      </c>
      <c r="FU107">
        <v>2</v>
      </c>
      <c r="FV107" t="s">
        <v>459</v>
      </c>
      <c r="FW107">
        <v>0</v>
      </c>
      <c r="FX107">
        <v>1.8900999999999999</v>
      </c>
      <c r="FY107">
        <v>2.6692</v>
      </c>
      <c r="FZ107">
        <v>656.52</v>
      </c>
      <c r="GA107">
        <v>0.39416000000000001</v>
      </c>
      <c r="GB107">
        <v>3.7717999999999998</v>
      </c>
      <c r="GC107">
        <v>0</v>
      </c>
      <c r="GD107">
        <v>0</v>
      </c>
      <c r="GE107">
        <v>0</v>
      </c>
      <c r="GF107">
        <v>0.21115</v>
      </c>
      <c r="GG107">
        <v>0</v>
      </c>
      <c r="GH107">
        <v>0.23444999999999999</v>
      </c>
      <c r="GI107">
        <v>0</v>
      </c>
      <c r="GJ107">
        <v>0.21423</v>
      </c>
      <c r="GK107">
        <v>2.9176000000000001E-2</v>
      </c>
      <c r="GL107">
        <v>0</v>
      </c>
      <c r="GM107">
        <v>0</v>
      </c>
      <c r="GN107">
        <v>0.12401</v>
      </c>
      <c r="GO107">
        <v>2.9779E-2</v>
      </c>
      <c r="GP107">
        <v>0</v>
      </c>
      <c r="GQ107">
        <v>0</v>
      </c>
      <c r="GR107">
        <v>0</v>
      </c>
      <c r="GS107">
        <v>2.8891</v>
      </c>
      <c r="GT107">
        <v>8.7210999999999997E-2</v>
      </c>
      <c r="GU107">
        <v>5.6827999999999997E-2</v>
      </c>
      <c r="GV107">
        <v>0.11791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</row>
    <row r="108" spans="1:263" x14ac:dyDescent="0.25">
      <c r="A108" t="s">
        <v>768</v>
      </c>
      <c r="B108" t="s">
        <v>455</v>
      </c>
      <c r="C108" t="s">
        <v>769</v>
      </c>
      <c r="D108" t="s">
        <v>457</v>
      </c>
      <c r="E108" s="1">
        <v>0.55123749999999994</v>
      </c>
      <c r="F108">
        <v>35.698</v>
      </c>
      <c r="G108" t="s">
        <v>770</v>
      </c>
      <c r="H108" s="2">
        <v>5630000</v>
      </c>
      <c r="I108" s="2">
        <v>190000</v>
      </c>
      <c r="J108" s="2">
        <v>1979000</v>
      </c>
      <c r="K108" s="2">
        <v>84000</v>
      </c>
      <c r="L108">
        <v>25630</v>
      </c>
      <c r="M108">
        <v>210</v>
      </c>
      <c r="N108" s="2">
        <v>107400</v>
      </c>
      <c r="O108" s="2">
        <v>3800</v>
      </c>
      <c r="P108" s="2">
        <v>263000</v>
      </c>
      <c r="Q108" s="2">
        <v>5800</v>
      </c>
      <c r="R108">
        <v>8380</v>
      </c>
      <c r="S108">
        <v>320</v>
      </c>
      <c r="T108" s="2">
        <v>698000</v>
      </c>
      <c r="U108" s="2">
        <v>36000</v>
      </c>
      <c r="V108" s="2">
        <v>372000</v>
      </c>
      <c r="W108" s="2">
        <v>19000</v>
      </c>
      <c r="X108" s="2">
        <v>1255000</v>
      </c>
      <c r="Y108" s="2">
        <v>63000</v>
      </c>
      <c r="Z108" s="2">
        <v>239000</v>
      </c>
      <c r="AA108" s="2">
        <v>12000</v>
      </c>
      <c r="AB108" s="2">
        <v>203100</v>
      </c>
      <c r="AC108" s="2">
        <v>9100</v>
      </c>
      <c r="AD108" s="2">
        <v>48900</v>
      </c>
      <c r="AE108" s="2">
        <v>1700</v>
      </c>
      <c r="AF108">
        <v>6590</v>
      </c>
      <c r="AG108">
        <v>350</v>
      </c>
      <c r="AH108" s="2">
        <v>51200</v>
      </c>
      <c r="AI108" s="2">
        <v>2100</v>
      </c>
      <c r="AJ108" s="2">
        <v>48800</v>
      </c>
      <c r="AK108" s="2">
        <v>2300</v>
      </c>
      <c r="AL108" s="2">
        <v>67200</v>
      </c>
      <c r="AM108" s="2">
        <v>2600</v>
      </c>
      <c r="AN108" s="2">
        <v>46400</v>
      </c>
      <c r="AO108" s="2">
        <v>1800</v>
      </c>
      <c r="AP108" s="2">
        <v>39700</v>
      </c>
      <c r="AQ108" s="2">
        <v>1700</v>
      </c>
      <c r="AR108">
        <v>14500</v>
      </c>
      <c r="AS108">
        <v>540</v>
      </c>
      <c r="AT108">
        <v>18740</v>
      </c>
      <c r="AU108">
        <v>810</v>
      </c>
      <c r="AV108">
        <v>11780</v>
      </c>
      <c r="AW108">
        <v>410</v>
      </c>
      <c r="AX108">
        <v>402</v>
      </c>
      <c r="AY108">
        <v>24</v>
      </c>
      <c r="AZ108">
        <v>175</v>
      </c>
      <c r="BA108">
        <v>17</v>
      </c>
      <c r="BB108">
        <v>1104</v>
      </c>
      <c r="BC108">
        <v>51</v>
      </c>
      <c r="BD108">
        <v>753</v>
      </c>
      <c r="BE108">
        <v>40</v>
      </c>
      <c r="BF108">
        <v>2180</v>
      </c>
      <c r="BG108">
        <v>160</v>
      </c>
      <c r="BH108">
        <v>9930</v>
      </c>
      <c r="BI108">
        <v>380</v>
      </c>
      <c r="BJ108">
        <v>4470</v>
      </c>
      <c r="BK108">
        <v>170</v>
      </c>
      <c r="BL108">
        <v>7.8</v>
      </c>
      <c r="BM108">
        <v>3.3</v>
      </c>
      <c r="BN108" s="2">
        <v>56900</v>
      </c>
      <c r="BO108" s="2">
        <v>2300</v>
      </c>
      <c r="BP108">
        <v>-40</v>
      </c>
      <c r="BQ108">
        <v>110</v>
      </c>
      <c r="BR108" s="2">
        <v>1074000</v>
      </c>
      <c r="BS108" s="2">
        <v>38000</v>
      </c>
      <c r="BT108">
        <v>2385</v>
      </c>
      <c r="BU108">
        <v>92</v>
      </c>
      <c r="BV108">
        <v>550</v>
      </c>
      <c r="BW108">
        <v>23</v>
      </c>
      <c r="BX108">
        <v>4930</v>
      </c>
      <c r="BY108">
        <v>250</v>
      </c>
      <c r="BZ108">
        <v>2030</v>
      </c>
      <c r="CA108">
        <v>100</v>
      </c>
      <c r="CB108">
        <v>6610</v>
      </c>
      <c r="CC108">
        <v>330</v>
      </c>
      <c r="CD108">
        <v>953</v>
      </c>
      <c r="CE108">
        <v>49</v>
      </c>
      <c r="CF108">
        <v>4560</v>
      </c>
      <c r="CG108">
        <v>200</v>
      </c>
      <c r="CH108">
        <v>1294</v>
      </c>
      <c r="CI108">
        <v>46</v>
      </c>
      <c r="CJ108">
        <v>44.7</v>
      </c>
      <c r="CK108">
        <v>2.2999999999999998</v>
      </c>
      <c r="CL108">
        <v>1238</v>
      </c>
      <c r="CM108">
        <v>51</v>
      </c>
      <c r="CN108">
        <v>160.5</v>
      </c>
      <c r="CO108">
        <v>7.4</v>
      </c>
      <c r="CP108">
        <v>951</v>
      </c>
      <c r="CQ108">
        <v>37</v>
      </c>
      <c r="CR108">
        <v>159.30000000000001</v>
      </c>
      <c r="CS108">
        <v>6.3</v>
      </c>
      <c r="CT108">
        <v>403</v>
      </c>
      <c r="CU108">
        <v>17</v>
      </c>
      <c r="CV108">
        <v>48.8</v>
      </c>
      <c r="CW108">
        <v>1.8</v>
      </c>
      <c r="CX108">
        <v>293</v>
      </c>
      <c r="CY108">
        <v>13</v>
      </c>
      <c r="CZ108">
        <v>38.9</v>
      </c>
      <c r="DA108">
        <v>1.4</v>
      </c>
      <c r="DB108">
        <v>139</v>
      </c>
      <c r="DC108">
        <v>24</v>
      </c>
      <c r="DD108">
        <v>27.7</v>
      </c>
      <c r="DE108">
        <v>4.4000000000000004</v>
      </c>
      <c r="DF108">
        <v>15.95</v>
      </c>
      <c r="DG108">
        <v>0.73</v>
      </c>
      <c r="DH108">
        <v>12.09</v>
      </c>
      <c r="DI108">
        <v>0.64</v>
      </c>
      <c r="DJ108">
        <v>14.6</v>
      </c>
      <c r="DK108">
        <v>1</v>
      </c>
      <c r="DL108">
        <v>37.299999999999997</v>
      </c>
      <c r="DM108">
        <v>1.4</v>
      </c>
      <c r="DN108">
        <v>13.63</v>
      </c>
      <c r="DO108">
        <v>0.53</v>
      </c>
      <c r="DP108">
        <v>-22.8</v>
      </c>
      <c r="DQ108">
        <v>9.8000000000000007</v>
      </c>
      <c r="DR108">
        <v>1.2459999999999999E-5</v>
      </c>
      <c r="DS108">
        <v>3.3000000000000002E-7</v>
      </c>
      <c r="DT108" s="2">
        <v>106700</v>
      </c>
      <c r="DU108" s="2">
        <v>3800</v>
      </c>
      <c r="DV108" s="2">
        <v>1947000</v>
      </c>
      <c r="DW108" s="2">
        <v>84000</v>
      </c>
      <c r="DX108">
        <v>-70</v>
      </c>
      <c r="DY108">
        <v>210</v>
      </c>
      <c r="DZ108" s="2">
        <v>149800</v>
      </c>
      <c r="EA108" s="2">
        <v>5800</v>
      </c>
      <c r="EB108">
        <v>7740</v>
      </c>
      <c r="EC108">
        <v>320</v>
      </c>
      <c r="ED108" s="2">
        <v>698000</v>
      </c>
      <c r="EE108" s="2">
        <v>36000</v>
      </c>
      <c r="EF108" s="2">
        <v>372000</v>
      </c>
      <c r="EG108" s="2">
        <v>19000</v>
      </c>
      <c r="EH108" s="2">
        <v>1255000</v>
      </c>
      <c r="EI108" s="2">
        <v>63000</v>
      </c>
      <c r="EJ108" s="2">
        <v>239000</v>
      </c>
      <c r="EK108" s="2">
        <v>12000</v>
      </c>
      <c r="EL108" s="2">
        <v>203100</v>
      </c>
      <c r="EM108" s="2">
        <v>9100</v>
      </c>
      <c r="EN108" s="2">
        <v>48900</v>
      </c>
      <c r="EO108" s="2">
        <v>1700</v>
      </c>
      <c r="EP108">
        <v>6590</v>
      </c>
      <c r="EQ108">
        <v>350</v>
      </c>
      <c r="ER108" s="2">
        <v>51200</v>
      </c>
      <c r="ES108" s="2">
        <v>2100</v>
      </c>
      <c r="ET108" s="2">
        <v>48800</v>
      </c>
      <c r="EU108" s="2">
        <v>2300</v>
      </c>
      <c r="EV108" s="2">
        <v>67200</v>
      </c>
      <c r="EW108" s="2">
        <v>2600</v>
      </c>
      <c r="EX108" s="2">
        <v>46400</v>
      </c>
      <c r="EY108" s="2">
        <v>1800</v>
      </c>
      <c r="EZ108" s="2">
        <v>39700</v>
      </c>
      <c r="FA108" s="2">
        <v>1700</v>
      </c>
      <c r="FB108">
        <v>14500</v>
      </c>
      <c r="FC108">
        <v>540</v>
      </c>
      <c r="FD108">
        <v>18740</v>
      </c>
      <c r="FE108">
        <v>810</v>
      </c>
      <c r="FF108">
        <v>11780</v>
      </c>
      <c r="FG108">
        <v>410</v>
      </c>
      <c r="FH108">
        <v>106</v>
      </c>
      <c r="FI108">
        <v>17</v>
      </c>
      <c r="FJ108">
        <v>1101</v>
      </c>
      <c r="FK108">
        <v>51</v>
      </c>
      <c r="FL108">
        <v>753</v>
      </c>
      <c r="FM108">
        <v>40</v>
      </c>
      <c r="FN108">
        <v>2180</v>
      </c>
      <c r="FO108">
        <v>160</v>
      </c>
      <c r="FP108">
        <v>9930</v>
      </c>
      <c r="FQ108">
        <v>380</v>
      </c>
      <c r="FR108">
        <v>4470</v>
      </c>
      <c r="FS108">
        <v>170</v>
      </c>
      <c r="FT108">
        <v>7.8</v>
      </c>
      <c r="FU108">
        <v>3.3</v>
      </c>
      <c r="FV108" t="s">
        <v>459</v>
      </c>
      <c r="FW108">
        <v>0</v>
      </c>
      <c r="FX108">
        <v>1.3376999999999999</v>
      </c>
      <c r="FY108">
        <v>0.93581999999999999</v>
      </c>
      <c r="FZ108">
        <v>424.58</v>
      </c>
      <c r="GA108">
        <v>0.32133</v>
      </c>
      <c r="GB108">
        <v>2.3509000000000002</v>
      </c>
      <c r="GC108">
        <v>8.4833000000000006E-2</v>
      </c>
      <c r="GD108">
        <v>0.27825</v>
      </c>
      <c r="GE108">
        <v>0.81843999999999995</v>
      </c>
      <c r="GF108">
        <v>6.6023999999999999E-2</v>
      </c>
      <c r="GG108">
        <v>0.27002999999999999</v>
      </c>
      <c r="GH108">
        <v>0</v>
      </c>
      <c r="GI108">
        <v>0</v>
      </c>
      <c r="GJ108">
        <v>0.74055000000000004</v>
      </c>
      <c r="GK108">
        <v>3.2679E-2</v>
      </c>
      <c r="GL108">
        <v>2.8003999999999998</v>
      </c>
      <c r="GM108">
        <v>0.10299</v>
      </c>
      <c r="GN108">
        <v>0.30019000000000001</v>
      </c>
      <c r="GO108">
        <v>4.4353999999999998E-2</v>
      </c>
      <c r="GP108">
        <v>0.2928</v>
      </c>
      <c r="GQ108">
        <v>1.9806000000000001E-2</v>
      </c>
      <c r="GR108">
        <v>198.06</v>
      </c>
      <c r="GS108">
        <v>2.7433000000000001</v>
      </c>
      <c r="GT108">
        <v>5.3895999999999999E-2</v>
      </c>
      <c r="GU108">
        <v>3.8568999999999999E-2</v>
      </c>
      <c r="GV108">
        <v>6.6063999999999998E-2</v>
      </c>
      <c r="GW108">
        <v>0</v>
      </c>
      <c r="GX108">
        <v>8.4980999999999998E-3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</row>
    <row r="109" spans="1:263" x14ac:dyDescent="0.25">
      <c r="A109" t="s">
        <v>771</v>
      </c>
      <c r="B109" t="s">
        <v>455</v>
      </c>
      <c r="C109" t="s">
        <v>772</v>
      </c>
      <c r="D109" t="s">
        <v>457</v>
      </c>
      <c r="E109" s="1">
        <v>0.55204224537037039</v>
      </c>
      <c r="F109">
        <v>37.439</v>
      </c>
      <c r="G109" t="s">
        <v>773</v>
      </c>
      <c r="H109" s="2">
        <v>3780000</v>
      </c>
      <c r="I109" s="2">
        <v>110000</v>
      </c>
      <c r="J109" s="2">
        <v>1516000</v>
      </c>
      <c r="K109" s="2">
        <v>54000</v>
      </c>
      <c r="L109">
        <v>25000</v>
      </c>
      <c r="M109">
        <v>170</v>
      </c>
      <c r="N109" s="2">
        <v>80100</v>
      </c>
      <c r="O109" s="2">
        <v>2600</v>
      </c>
      <c r="P109" s="2">
        <v>223400</v>
      </c>
      <c r="Q109" s="2">
        <v>4100</v>
      </c>
      <c r="R109">
        <v>9070</v>
      </c>
      <c r="S109">
        <v>260</v>
      </c>
      <c r="T109" s="2">
        <v>385000</v>
      </c>
      <c r="U109" s="2">
        <v>14000</v>
      </c>
      <c r="V109" s="2">
        <v>263100</v>
      </c>
      <c r="W109" s="2">
        <v>7700</v>
      </c>
      <c r="X109" s="2">
        <v>767000</v>
      </c>
      <c r="Y109" s="2">
        <v>20000</v>
      </c>
      <c r="Z109" s="2">
        <v>152100</v>
      </c>
      <c r="AA109" s="2">
        <v>5100</v>
      </c>
      <c r="AB109" s="2">
        <v>131700</v>
      </c>
      <c r="AC109" s="2">
        <v>3600</v>
      </c>
      <c r="AD109">
        <v>28470</v>
      </c>
      <c r="AE109">
        <v>850</v>
      </c>
      <c r="AF109">
        <v>6480</v>
      </c>
      <c r="AG109">
        <v>200</v>
      </c>
      <c r="AH109">
        <v>28360</v>
      </c>
      <c r="AI109">
        <v>960</v>
      </c>
      <c r="AJ109">
        <v>27460</v>
      </c>
      <c r="AK109">
        <v>890</v>
      </c>
      <c r="AL109" s="2">
        <v>37400</v>
      </c>
      <c r="AM109" s="2">
        <v>1200</v>
      </c>
      <c r="AN109">
        <v>27690</v>
      </c>
      <c r="AO109">
        <v>940</v>
      </c>
      <c r="AP109">
        <v>22890</v>
      </c>
      <c r="AQ109">
        <v>780</v>
      </c>
      <c r="AR109">
        <v>8260</v>
      </c>
      <c r="AS109">
        <v>270</v>
      </c>
      <c r="AT109">
        <v>9630</v>
      </c>
      <c r="AU109">
        <v>390</v>
      </c>
      <c r="AV109">
        <v>5640</v>
      </c>
      <c r="AW109">
        <v>260</v>
      </c>
      <c r="AX109">
        <v>334</v>
      </c>
      <c r="AY109">
        <v>28</v>
      </c>
      <c r="AZ109">
        <v>142</v>
      </c>
      <c r="BA109">
        <v>14</v>
      </c>
      <c r="BB109">
        <v>756</v>
      </c>
      <c r="BC109">
        <v>35</v>
      </c>
      <c r="BD109">
        <v>497</v>
      </c>
      <c r="BE109">
        <v>33</v>
      </c>
      <c r="BF109">
        <v>1234</v>
      </c>
      <c r="BG109">
        <v>92</v>
      </c>
      <c r="BH109">
        <v>6060</v>
      </c>
      <c r="BI109">
        <v>230</v>
      </c>
      <c r="BJ109">
        <v>3416</v>
      </c>
      <c r="BK109">
        <v>98</v>
      </c>
      <c r="BL109">
        <v>4.7</v>
      </c>
      <c r="BM109">
        <v>2.6</v>
      </c>
      <c r="BN109" s="2">
        <v>50900</v>
      </c>
      <c r="BO109" s="2">
        <v>1600</v>
      </c>
      <c r="BP109">
        <v>0</v>
      </c>
      <c r="BQ109">
        <v>120</v>
      </c>
      <c r="BR109" s="2">
        <v>800000</v>
      </c>
      <c r="BS109" s="2">
        <v>27000</v>
      </c>
      <c r="BT109">
        <v>1754</v>
      </c>
      <c r="BU109">
        <v>65</v>
      </c>
      <c r="BV109">
        <v>601</v>
      </c>
      <c r="BW109">
        <v>18</v>
      </c>
      <c r="BX109">
        <v>2724</v>
      </c>
      <c r="BY109">
        <v>97</v>
      </c>
      <c r="BZ109">
        <v>1439</v>
      </c>
      <c r="CA109">
        <v>42</v>
      </c>
      <c r="CB109">
        <v>4040</v>
      </c>
      <c r="CC109">
        <v>110</v>
      </c>
      <c r="CD109">
        <v>607</v>
      </c>
      <c r="CE109">
        <v>20</v>
      </c>
      <c r="CF109">
        <v>2960</v>
      </c>
      <c r="CG109">
        <v>81</v>
      </c>
      <c r="CH109">
        <v>755</v>
      </c>
      <c r="CI109">
        <v>22</v>
      </c>
      <c r="CJ109">
        <v>44</v>
      </c>
      <c r="CK109">
        <v>1.3</v>
      </c>
      <c r="CL109">
        <v>687</v>
      </c>
      <c r="CM109">
        <v>23</v>
      </c>
      <c r="CN109">
        <v>90.5</v>
      </c>
      <c r="CO109">
        <v>2.9</v>
      </c>
      <c r="CP109">
        <v>529</v>
      </c>
      <c r="CQ109">
        <v>17</v>
      </c>
      <c r="CR109">
        <v>95.1</v>
      </c>
      <c r="CS109">
        <v>3.2</v>
      </c>
      <c r="CT109">
        <v>232.2</v>
      </c>
      <c r="CU109">
        <v>7.9</v>
      </c>
      <c r="CV109">
        <v>27.85</v>
      </c>
      <c r="CW109">
        <v>0.92</v>
      </c>
      <c r="CX109">
        <v>150.5</v>
      </c>
      <c r="CY109">
        <v>6</v>
      </c>
      <c r="CZ109">
        <v>18.63</v>
      </c>
      <c r="DA109">
        <v>0.85</v>
      </c>
      <c r="DB109">
        <v>74</v>
      </c>
      <c r="DC109">
        <v>28</v>
      </c>
      <c r="DD109">
        <v>19.2</v>
      </c>
      <c r="DE109">
        <v>3.6</v>
      </c>
      <c r="DF109">
        <v>10.92</v>
      </c>
      <c r="DG109">
        <v>0.5</v>
      </c>
      <c r="DH109">
        <v>8</v>
      </c>
      <c r="DI109">
        <v>0.53</v>
      </c>
      <c r="DJ109">
        <v>8.24</v>
      </c>
      <c r="DK109">
        <v>0.61</v>
      </c>
      <c r="DL109">
        <v>22.74</v>
      </c>
      <c r="DM109">
        <v>0.87</v>
      </c>
      <c r="DN109">
        <v>10.43</v>
      </c>
      <c r="DO109">
        <v>0.3</v>
      </c>
      <c r="DP109">
        <v>-13.3</v>
      </c>
      <c r="DQ109">
        <v>7.5</v>
      </c>
      <c r="DR109">
        <v>1.2979999999999999E-5</v>
      </c>
      <c r="DS109">
        <v>2.9999999999999999E-7</v>
      </c>
      <c r="DT109" s="2">
        <v>79400</v>
      </c>
      <c r="DU109" s="2">
        <v>2600</v>
      </c>
      <c r="DV109" s="2">
        <v>1485000</v>
      </c>
      <c r="DW109" s="2">
        <v>54000</v>
      </c>
      <c r="DX109">
        <v>0</v>
      </c>
      <c r="DY109">
        <v>170</v>
      </c>
      <c r="DZ109" s="2">
        <v>110000</v>
      </c>
      <c r="EA109" s="2">
        <v>4100</v>
      </c>
      <c r="EB109">
        <v>8430</v>
      </c>
      <c r="EC109">
        <v>260</v>
      </c>
      <c r="ED109" s="2">
        <v>385000</v>
      </c>
      <c r="EE109" s="2">
        <v>14000</v>
      </c>
      <c r="EF109" s="2">
        <v>263100</v>
      </c>
      <c r="EG109" s="2">
        <v>7700</v>
      </c>
      <c r="EH109" s="2">
        <v>767000</v>
      </c>
      <c r="EI109" s="2">
        <v>20000</v>
      </c>
      <c r="EJ109" s="2">
        <v>152100</v>
      </c>
      <c r="EK109" s="2">
        <v>5100</v>
      </c>
      <c r="EL109" s="2">
        <v>131700</v>
      </c>
      <c r="EM109" s="2">
        <v>3600</v>
      </c>
      <c r="EN109">
        <v>28470</v>
      </c>
      <c r="EO109">
        <v>850</v>
      </c>
      <c r="EP109">
        <v>6480</v>
      </c>
      <c r="EQ109">
        <v>200</v>
      </c>
      <c r="ER109">
        <v>28360</v>
      </c>
      <c r="ES109">
        <v>960</v>
      </c>
      <c r="ET109">
        <v>27460</v>
      </c>
      <c r="EU109">
        <v>890</v>
      </c>
      <c r="EV109" s="2">
        <v>37400</v>
      </c>
      <c r="EW109" s="2">
        <v>1200</v>
      </c>
      <c r="EX109">
        <v>27690</v>
      </c>
      <c r="EY109">
        <v>940</v>
      </c>
      <c r="EZ109">
        <v>22890</v>
      </c>
      <c r="FA109">
        <v>780</v>
      </c>
      <c r="FB109">
        <v>8260</v>
      </c>
      <c r="FC109">
        <v>270</v>
      </c>
      <c r="FD109">
        <v>9630</v>
      </c>
      <c r="FE109">
        <v>390</v>
      </c>
      <c r="FF109">
        <v>5640</v>
      </c>
      <c r="FG109">
        <v>260</v>
      </c>
      <c r="FH109">
        <v>74</v>
      </c>
      <c r="FI109">
        <v>14</v>
      </c>
      <c r="FJ109">
        <v>753</v>
      </c>
      <c r="FK109">
        <v>35</v>
      </c>
      <c r="FL109">
        <v>497</v>
      </c>
      <c r="FM109">
        <v>33</v>
      </c>
      <c r="FN109">
        <v>1234</v>
      </c>
      <c r="FO109">
        <v>92</v>
      </c>
      <c r="FP109">
        <v>6060</v>
      </c>
      <c r="FQ109">
        <v>230</v>
      </c>
      <c r="FR109">
        <v>3416</v>
      </c>
      <c r="FS109">
        <v>98</v>
      </c>
      <c r="FT109">
        <v>4.7</v>
      </c>
      <c r="FU109">
        <v>2.6</v>
      </c>
      <c r="FV109" t="s">
        <v>459</v>
      </c>
      <c r="FW109">
        <v>0</v>
      </c>
      <c r="FX109">
        <v>1.7926</v>
      </c>
      <c r="FY109">
        <v>1.2302</v>
      </c>
      <c r="FZ109">
        <v>573.34</v>
      </c>
      <c r="GA109">
        <v>0.43381999999999998</v>
      </c>
      <c r="GB109">
        <v>3.1726999999999999</v>
      </c>
      <c r="GC109">
        <v>0.11451</v>
      </c>
      <c r="GD109">
        <v>0.37559999999999999</v>
      </c>
      <c r="GE109">
        <v>1.1045</v>
      </c>
      <c r="GF109">
        <v>8.9150999999999994E-2</v>
      </c>
      <c r="GG109">
        <v>0.36436000000000002</v>
      </c>
      <c r="GH109">
        <v>0</v>
      </c>
      <c r="GI109">
        <v>0</v>
      </c>
      <c r="GJ109">
        <v>0.99873999999999996</v>
      </c>
      <c r="GK109">
        <v>4.4088000000000002E-2</v>
      </c>
      <c r="GL109">
        <v>3.7785000000000002</v>
      </c>
      <c r="GM109">
        <v>0.13900000000000001</v>
      </c>
      <c r="GN109">
        <v>0.40494000000000002</v>
      </c>
      <c r="GO109">
        <v>5.9861999999999999E-2</v>
      </c>
      <c r="GP109">
        <v>0.39493</v>
      </c>
      <c r="GQ109">
        <v>2.6724000000000001E-2</v>
      </c>
      <c r="GR109">
        <v>267.24</v>
      </c>
      <c r="GS109">
        <v>3.7000999999999999</v>
      </c>
      <c r="GT109">
        <v>7.2746000000000005E-2</v>
      </c>
      <c r="GU109">
        <v>5.2063999999999999E-2</v>
      </c>
      <c r="GV109">
        <v>8.9159000000000002E-2</v>
      </c>
      <c r="GW109">
        <v>0</v>
      </c>
      <c r="GX109">
        <v>1.1471E-2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</row>
    <row r="110" spans="1:263" x14ac:dyDescent="0.25">
      <c r="A110" t="s">
        <v>774</v>
      </c>
      <c r="B110" t="s">
        <v>455</v>
      </c>
      <c r="C110" t="s">
        <v>775</v>
      </c>
      <c r="D110" t="s">
        <v>457</v>
      </c>
      <c r="E110" s="1">
        <v>0.5529087962962963</v>
      </c>
      <c r="F110">
        <v>32.868000000000002</v>
      </c>
      <c r="G110" t="s">
        <v>776</v>
      </c>
      <c r="H110" s="2">
        <v>4560000</v>
      </c>
      <c r="I110" s="2">
        <v>150000</v>
      </c>
      <c r="J110" s="2">
        <v>1700000</v>
      </c>
      <c r="K110" s="2">
        <v>55000</v>
      </c>
      <c r="L110">
        <v>25180</v>
      </c>
      <c r="M110">
        <v>270</v>
      </c>
      <c r="N110" s="2">
        <v>89700</v>
      </c>
      <c r="O110" s="2">
        <v>2900</v>
      </c>
      <c r="P110" s="2">
        <v>273100</v>
      </c>
      <c r="Q110" s="2">
        <v>4900</v>
      </c>
      <c r="R110">
        <v>9260</v>
      </c>
      <c r="S110">
        <v>270</v>
      </c>
      <c r="T110" s="2">
        <v>413000</v>
      </c>
      <c r="U110" s="2">
        <v>16000</v>
      </c>
      <c r="V110" s="2">
        <v>371000</v>
      </c>
      <c r="W110" s="2">
        <v>16000</v>
      </c>
      <c r="X110" s="2">
        <v>1046000</v>
      </c>
      <c r="Y110" s="2">
        <v>46000</v>
      </c>
      <c r="Z110" s="2">
        <v>202900</v>
      </c>
      <c r="AA110" s="2">
        <v>8900</v>
      </c>
      <c r="AB110" s="2">
        <v>174600</v>
      </c>
      <c r="AC110" s="2">
        <v>6900</v>
      </c>
      <c r="AD110" s="2">
        <v>36300</v>
      </c>
      <c r="AE110" s="2">
        <v>1600</v>
      </c>
      <c r="AF110">
        <v>4920</v>
      </c>
      <c r="AG110">
        <v>220</v>
      </c>
      <c r="AH110" s="2">
        <v>36300</v>
      </c>
      <c r="AI110" s="2">
        <v>1600</v>
      </c>
      <c r="AJ110" s="2">
        <v>32700</v>
      </c>
      <c r="AK110" s="2">
        <v>1400</v>
      </c>
      <c r="AL110" s="2">
        <v>43900</v>
      </c>
      <c r="AM110" s="2">
        <v>1800</v>
      </c>
      <c r="AN110" s="2">
        <v>31100</v>
      </c>
      <c r="AO110" s="2">
        <v>1200</v>
      </c>
      <c r="AP110">
        <v>24310</v>
      </c>
      <c r="AQ110">
        <v>960</v>
      </c>
      <c r="AR110">
        <v>8160</v>
      </c>
      <c r="AS110">
        <v>420</v>
      </c>
      <c r="AT110">
        <v>9620</v>
      </c>
      <c r="AU110">
        <v>410</v>
      </c>
      <c r="AV110">
        <v>5200</v>
      </c>
      <c r="AW110">
        <v>260</v>
      </c>
      <c r="AX110">
        <v>358</v>
      </c>
      <c r="AY110">
        <v>27</v>
      </c>
      <c r="AZ110">
        <v>123</v>
      </c>
      <c r="BA110">
        <v>15</v>
      </c>
      <c r="BB110">
        <v>672</v>
      </c>
      <c r="BC110">
        <v>35</v>
      </c>
      <c r="BD110">
        <v>454</v>
      </c>
      <c r="BE110">
        <v>30</v>
      </c>
      <c r="BF110">
        <v>1100</v>
      </c>
      <c r="BG110">
        <v>67</v>
      </c>
      <c r="BH110">
        <v>4510</v>
      </c>
      <c r="BI110">
        <v>400</v>
      </c>
      <c r="BJ110">
        <v>3040</v>
      </c>
      <c r="BK110">
        <v>170</v>
      </c>
      <c r="BL110">
        <v>5.2</v>
      </c>
      <c r="BM110">
        <v>3</v>
      </c>
      <c r="BN110" s="2">
        <v>70900</v>
      </c>
      <c r="BO110" s="2">
        <v>2100</v>
      </c>
      <c r="BP110">
        <v>40</v>
      </c>
      <c r="BQ110">
        <v>230</v>
      </c>
      <c r="BR110" s="2">
        <v>899000</v>
      </c>
      <c r="BS110" s="2">
        <v>29000</v>
      </c>
      <c r="BT110">
        <v>2554</v>
      </c>
      <c r="BU110">
        <v>78</v>
      </c>
      <c r="BV110">
        <v>615</v>
      </c>
      <c r="BW110">
        <v>20</v>
      </c>
      <c r="BX110">
        <v>2920</v>
      </c>
      <c r="BY110">
        <v>110</v>
      </c>
      <c r="BZ110">
        <v>2030</v>
      </c>
      <c r="CA110">
        <v>87</v>
      </c>
      <c r="CB110">
        <v>5520</v>
      </c>
      <c r="CC110">
        <v>240</v>
      </c>
      <c r="CD110">
        <v>811</v>
      </c>
      <c r="CE110">
        <v>36</v>
      </c>
      <c r="CF110">
        <v>3930</v>
      </c>
      <c r="CG110">
        <v>160</v>
      </c>
      <c r="CH110">
        <v>963</v>
      </c>
      <c r="CI110">
        <v>43</v>
      </c>
      <c r="CJ110">
        <v>33.5</v>
      </c>
      <c r="CK110">
        <v>1.5</v>
      </c>
      <c r="CL110">
        <v>879</v>
      </c>
      <c r="CM110">
        <v>38</v>
      </c>
      <c r="CN110">
        <v>107.9</v>
      </c>
      <c r="CO110">
        <v>4.5999999999999996</v>
      </c>
      <c r="CP110">
        <v>622</v>
      </c>
      <c r="CQ110">
        <v>26</v>
      </c>
      <c r="CR110">
        <v>107</v>
      </c>
      <c r="CS110">
        <v>4.3</v>
      </c>
      <c r="CT110">
        <v>246.8</v>
      </c>
      <c r="CU110">
        <v>9.8000000000000007</v>
      </c>
      <c r="CV110">
        <v>27.5</v>
      </c>
      <c r="CW110">
        <v>1.4</v>
      </c>
      <c r="CX110">
        <v>150.5</v>
      </c>
      <c r="CY110">
        <v>6.5</v>
      </c>
      <c r="CZ110">
        <v>17.2</v>
      </c>
      <c r="DA110">
        <v>0.85</v>
      </c>
      <c r="DB110">
        <v>102</v>
      </c>
      <c r="DC110">
        <v>27</v>
      </c>
      <c r="DD110">
        <v>14.3</v>
      </c>
      <c r="DE110">
        <v>3.9</v>
      </c>
      <c r="DF110">
        <v>9.7100000000000009</v>
      </c>
      <c r="DG110">
        <v>0.52</v>
      </c>
      <c r="DH110">
        <v>7.31</v>
      </c>
      <c r="DI110">
        <v>0.49</v>
      </c>
      <c r="DJ110">
        <v>7.35</v>
      </c>
      <c r="DK110">
        <v>0.45</v>
      </c>
      <c r="DL110">
        <v>17</v>
      </c>
      <c r="DM110">
        <v>1.5</v>
      </c>
      <c r="DN110">
        <v>9.3000000000000007</v>
      </c>
      <c r="DO110">
        <v>0.53</v>
      </c>
      <c r="DP110">
        <v>-14.3</v>
      </c>
      <c r="DQ110">
        <v>8.4</v>
      </c>
      <c r="DR110">
        <v>1.0380000000000001E-5</v>
      </c>
      <c r="DS110">
        <v>3.4999999999999998E-7</v>
      </c>
      <c r="DT110" s="2">
        <v>89000</v>
      </c>
      <c r="DU110" s="2">
        <v>2900</v>
      </c>
      <c r="DV110" s="2">
        <v>1668000</v>
      </c>
      <c r="DW110" s="2">
        <v>55000</v>
      </c>
      <c r="DX110">
        <v>50</v>
      </c>
      <c r="DY110">
        <v>270</v>
      </c>
      <c r="DZ110" s="2">
        <v>159800</v>
      </c>
      <c r="EA110" s="2">
        <v>4900</v>
      </c>
      <c r="EB110">
        <v>8630</v>
      </c>
      <c r="EC110">
        <v>270</v>
      </c>
      <c r="ED110" s="2">
        <v>413000</v>
      </c>
      <c r="EE110" s="2">
        <v>16000</v>
      </c>
      <c r="EF110" s="2">
        <v>371000</v>
      </c>
      <c r="EG110" s="2">
        <v>16000</v>
      </c>
      <c r="EH110" s="2">
        <v>1046000</v>
      </c>
      <c r="EI110" s="2">
        <v>46000</v>
      </c>
      <c r="EJ110" s="2">
        <v>202900</v>
      </c>
      <c r="EK110" s="2">
        <v>8900</v>
      </c>
      <c r="EL110" s="2">
        <v>174600</v>
      </c>
      <c r="EM110" s="2">
        <v>6900</v>
      </c>
      <c r="EN110" s="2">
        <v>36300</v>
      </c>
      <c r="EO110" s="2">
        <v>1600</v>
      </c>
      <c r="EP110">
        <v>4920</v>
      </c>
      <c r="EQ110">
        <v>220</v>
      </c>
      <c r="ER110" s="2">
        <v>36300</v>
      </c>
      <c r="ES110" s="2">
        <v>1600</v>
      </c>
      <c r="ET110" s="2">
        <v>32700</v>
      </c>
      <c r="EU110" s="2">
        <v>1400</v>
      </c>
      <c r="EV110" s="2">
        <v>43900</v>
      </c>
      <c r="EW110" s="2">
        <v>1800</v>
      </c>
      <c r="EX110" s="2">
        <v>31100</v>
      </c>
      <c r="EY110" s="2">
        <v>1200</v>
      </c>
      <c r="EZ110">
        <v>24310</v>
      </c>
      <c r="FA110">
        <v>960</v>
      </c>
      <c r="FB110">
        <v>8160</v>
      </c>
      <c r="FC110">
        <v>420</v>
      </c>
      <c r="FD110">
        <v>9620</v>
      </c>
      <c r="FE110">
        <v>410</v>
      </c>
      <c r="FF110">
        <v>5200</v>
      </c>
      <c r="FG110">
        <v>260</v>
      </c>
      <c r="FH110">
        <v>55</v>
      </c>
      <c r="FI110">
        <v>15</v>
      </c>
      <c r="FJ110">
        <v>668</v>
      </c>
      <c r="FK110">
        <v>35</v>
      </c>
      <c r="FL110">
        <v>454</v>
      </c>
      <c r="FM110">
        <v>30</v>
      </c>
      <c r="FN110">
        <v>1100</v>
      </c>
      <c r="FO110">
        <v>67</v>
      </c>
      <c r="FP110">
        <v>4510</v>
      </c>
      <c r="FQ110">
        <v>400</v>
      </c>
      <c r="FR110">
        <v>3040</v>
      </c>
      <c r="FS110">
        <v>170</v>
      </c>
      <c r="FT110">
        <v>5.2</v>
      </c>
      <c r="FU110">
        <v>3</v>
      </c>
      <c r="FV110" t="s">
        <v>459</v>
      </c>
      <c r="FW110">
        <v>0</v>
      </c>
      <c r="FX110">
        <v>2.2888000000000002</v>
      </c>
      <c r="FY110">
        <v>1.365</v>
      </c>
      <c r="FZ110">
        <v>536.29999999999995</v>
      </c>
      <c r="GA110">
        <v>0.42397000000000001</v>
      </c>
      <c r="GB110">
        <v>1.8603000000000001</v>
      </c>
      <c r="GC110">
        <v>1.4793000000000001</v>
      </c>
      <c r="GD110">
        <v>0.80632000000000004</v>
      </c>
      <c r="GE110">
        <v>3.4026000000000001</v>
      </c>
      <c r="GF110">
        <v>0.58550000000000002</v>
      </c>
      <c r="GG110">
        <v>3.383</v>
      </c>
      <c r="GH110">
        <v>0.68091000000000002</v>
      </c>
      <c r="GI110">
        <v>2.7123999999999999E-2</v>
      </c>
      <c r="GJ110">
        <v>0.56369000000000002</v>
      </c>
      <c r="GK110">
        <v>5.4725999999999997E-2</v>
      </c>
      <c r="GL110">
        <v>0.35898000000000002</v>
      </c>
      <c r="GM110">
        <v>3.9079999999999997E-2</v>
      </c>
      <c r="GN110">
        <v>0.18937999999999999</v>
      </c>
      <c r="GO110">
        <v>3.2328999999999997E-2</v>
      </c>
      <c r="GP110">
        <v>0.13827999999999999</v>
      </c>
      <c r="GQ110">
        <v>1.3171E-2</v>
      </c>
      <c r="GR110">
        <v>131.71</v>
      </c>
      <c r="GS110">
        <v>3.1223999999999998</v>
      </c>
      <c r="GT110">
        <v>4.0167000000000001E-2</v>
      </c>
      <c r="GU110">
        <v>8.9408000000000001E-2</v>
      </c>
      <c r="GV110">
        <v>6.8418000000000007E-2</v>
      </c>
      <c r="GW110">
        <v>4.7035E-2</v>
      </c>
      <c r="GX110">
        <v>9.3687000000000006E-3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</row>
    <row r="111" spans="1:263" x14ac:dyDescent="0.25">
      <c r="A111" t="s">
        <v>777</v>
      </c>
      <c r="B111" t="s">
        <v>455</v>
      </c>
      <c r="C111" t="s">
        <v>778</v>
      </c>
      <c r="D111" t="s">
        <v>457</v>
      </c>
      <c r="E111" s="1">
        <v>0.55375787037037039</v>
      </c>
      <c r="F111">
        <v>35.479999999999997</v>
      </c>
      <c r="G111" t="s">
        <v>779</v>
      </c>
      <c r="H111" s="2">
        <v>6260000</v>
      </c>
      <c r="I111" s="2">
        <v>240000</v>
      </c>
      <c r="J111" s="2">
        <v>1897000</v>
      </c>
      <c r="K111" s="2">
        <v>88000</v>
      </c>
      <c r="L111">
        <v>27240</v>
      </c>
      <c r="M111">
        <v>250</v>
      </c>
      <c r="N111" s="2">
        <v>100200</v>
      </c>
      <c r="O111" s="2">
        <v>3700</v>
      </c>
      <c r="P111" s="2">
        <v>283000</v>
      </c>
      <c r="Q111" s="2">
        <v>7600</v>
      </c>
      <c r="R111">
        <v>8020</v>
      </c>
      <c r="S111">
        <v>290</v>
      </c>
      <c r="T111" s="2">
        <v>746000</v>
      </c>
      <c r="U111" s="2">
        <v>30000</v>
      </c>
      <c r="V111" s="2">
        <v>499000</v>
      </c>
      <c r="W111" s="2">
        <v>32000</v>
      </c>
      <c r="X111" s="2">
        <v>1578000</v>
      </c>
      <c r="Y111" s="2">
        <v>87000</v>
      </c>
      <c r="Z111" s="2">
        <v>306000</v>
      </c>
      <c r="AA111" s="2">
        <v>18000</v>
      </c>
      <c r="AB111" s="2">
        <v>268000</v>
      </c>
      <c r="AC111" s="2">
        <v>14000</v>
      </c>
      <c r="AD111" s="2">
        <v>59900</v>
      </c>
      <c r="AE111" s="2">
        <v>2700</v>
      </c>
      <c r="AF111">
        <v>7420</v>
      </c>
      <c r="AG111">
        <v>340</v>
      </c>
      <c r="AH111" s="2">
        <v>61600</v>
      </c>
      <c r="AI111" s="2">
        <v>2700</v>
      </c>
      <c r="AJ111" s="2">
        <v>56800</v>
      </c>
      <c r="AK111" s="2">
        <v>2000</v>
      </c>
      <c r="AL111" s="2">
        <v>79000</v>
      </c>
      <c r="AM111" s="2">
        <v>2600</v>
      </c>
      <c r="AN111" s="2">
        <v>56600</v>
      </c>
      <c r="AO111" s="2">
        <v>2000</v>
      </c>
      <c r="AP111" s="2">
        <v>46500</v>
      </c>
      <c r="AQ111" s="2">
        <v>1700</v>
      </c>
      <c r="AR111">
        <v>15950</v>
      </c>
      <c r="AS111">
        <v>630</v>
      </c>
      <c r="AT111">
        <v>19020</v>
      </c>
      <c r="AU111">
        <v>740</v>
      </c>
      <c r="AV111">
        <v>11020</v>
      </c>
      <c r="AW111">
        <v>470</v>
      </c>
      <c r="AX111">
        <v>374</v>
      </c>
      <c r="AY111">
        <v>31</v>
      </c>
      <c r="AZ111">
        <v>144</v>
      </c>
      <c r="BA111">
        <v>18</v>
      </c>
      <c r="BB111">
        <v>1004</v>
      </c>
      <c r="BC111">
        <v>48</v>
      </c>
      <c r="BD111">
        <v>621</v>
      </c>
      <c r="BE111">
        <v>53</v>
      </c>
      <c r="BF111">
        <v>1680</v>
      </c>
      <c r="BG111">
        <v>140</v>
      </c>
      <c r="BH111">
        <v>13010</v>
      </c>
      <c r="BI111">
        <v>500</v>
      </c>
      <c r="BJ111">
        <v>5350</v>
      </c>
      <c r="BK111">
        <v>180</v>
      </c>
      <c r="BL111">
        <v>6.9</v>
      </c>
      <c r="BM111">
        <v>3.2</v>
      </c>
      <c r="BN111" s="2">
        <v>103200</v>
      </c>
      <c r="BO111" s="2">
        <v>4300</v>
      </c>
      <c r="BP111">
        <v>-140</v>
      </c>
      <c r="BQ111">
        <v>280</v>
      </c>
      <c r="BR111" s="2">
        <v>1007000</v>
      </c>
      <c r="BS111" s="2">
        <v>38000</v>
      </c>
      <c r="BT111">
        <v>2720</v>
      </c>
      <c r="BU111">
        <v>120</v>
      </c>
      <c r="BV111">
        <v>527</v>
      </c>
      <c r="BW111">
        <v>21</v>
      </c>
      <c r="BX111">
        <v>5290</v>
      </c>
      <c r="BY111">
        <v>210</v>
      </c>
      <c r="BZ111">
        <v>2730</v>
      </c>
      <c r="CA111">
        <v>170</v>
      </c>
      <c r="CB111">
        <v>8330</v>
      </c>
      <c r="CC111">
        <v>460</v>
      </c>
      <c r="CD111">
        <v>1226</v>
      </c>
      <c r="CE111">
        <v>74</v>
      </c>
      <c r="CF111">
        <v>6030</v>
      </c>
      <c r="CG111">
        <v>310</v>
      </c>
      <c r="CH111">
        <v>1592</v>
      </c>
      <c r="CI111">
        <v>71</v>
      </c>
      <c r="CJ111">
        <v>50.6</v>
      </c>
      <c r="CK111">
        <v>2.2999999999999998</v>
      </c>
      <c r="CL111">
        <v>1493</v>
      </c>
      <c r="CM111">
        <v>66</v>
      </c>
      <c r="CN111">
        <v>187.4</v>
      </c>
      <c r="CO111">
        <v>6.5</v>
      </c>
      <c r="CP111">
        <v>1120</v>
      </c>
      <c r="CQ111">
        <v>37</v>
      </c>
      <c r="CR111">
        <v>194.9</v>
      </c>
      <c r="CS111">
        <v>7</v>
      </c>
      <c r="CT111">
        <v>472</v>
      </c>
      <c r="CU111">
        <v>17</v>
      </c>
      <c r="CV111">
        <v>53.9</v>
      </c>
      <c r="CW111">
        <v>2.1</v>
      </c>
      <c r="CX111">
        <v>298</v>
      </c>
      <c r="CY111">
        <v>12</v>
      </c>
      <c r="CZ111">
        <v>36.5</v>
      </c>
      <c r="DA111">
        <v>1.5</v>
      </c>
      <c r="DB111">
        <v>122</v>
      </c>
      <c r="DC111">
        <v>31</v>
      </c>
      <c r="DD111">
        <v>19.8</v>
      </c>
      <c r="DE111">
        <v>4.5999999999999996</v>
      </c>
      <c r="DF111">
        <v>14.56</v>
      </c>
      <c r="DG111">
        <v>0.7</v>
      </c>
      <c r="DH111">
        <v>10.01</v>
      </c>
      <c r="DI111">
        <v>0.85</v>
      </c>
      <c r="DJ111">
        <v>11.23</v>
      </c>
      <c r="DK111">
        <v>0.96</v>
      </c>
      <c r="DL111">
        <v>48.9</v>
      </c>
      <c r="DM111">
        <v>1.9</v>
      </c>
      <c r="DN111">
        <v>16.38</v>
      </c>
      <c r="DO111">
        <v>0.55000000000000004</v>
      </c>
      <c r="DP111">
        <v>-18.7</v>
      </c>
      <c r="DQ111">
        <v>8.6</v>
      </c>
      <c r="DR111">
        <v>1.6370000000000001E-5</v>
      </c>
      <c r="DS111">
        <v>4.4999999999999998E-7</v>
      </c>
      <c r="DT111" s="2">
        <v>99500</v>
      </c>
      <c r="DU111" s="2">
        <v>3700</v>
      </c>
      <c r="DV111" s="2">
        <v>1865000</v>
      </c>
      <c r="DW111" s="2">
        <v>88000</v>
      </c>
      <c r="DX111">
        <v>-150</v>
      </c>
      <c r="DY111">
        <v>220</v>
      </c>
      <c r="DZ111" s="2">
        <v>170100</v>
      </c>
      <c r="EA111" s="2">
        <v>7500</v>
      </c>
      <c r="EB111">
        <v>7380</v>
      </c>
      <c r="EC111">
        <v>290</v>
      </c>
      <c r="ED111" s="2">
        <v>746000</v>
      </c>
      <c r="EE111" s="2">
        <v>30000</v>
      </c>
      <c r="EF111" s="2">
        <v>499000</v>
      </c>
      <c r="EG111" s="2">
        <v>32000</v>
      </c>
      <c r="EH111" s="2">
        <v>1578000</v>
      </c>
      <c r="EI111" s="2">
        <v>87000</v>
      </c>
      <c r="EJ111" s="2">
        <v>306000</v>
      </c>
      <c r="EK111" s="2">
        <v>18000</v>
      </c>
      <c r="EL111" s="2">
        <v>268000</v>
      </c>
      <c r="EM111" s="2">
        <v>14000</v>
      </c>
      <c r="EN111" s="2">
        <v>59900</v>
      </c>
      <c r="EO111" s="2">
        <v>2700</v>
      </c>
      <c r="EP111">
        <v>7420</v>
      </c>
      <c r="EQ111">
        <v>340</v>
      </c>
      <c r="ER111" s="2">
        <v>61600</v>
      </c>
      <c r="ES111" s="2">
        <v>2700</v>
      </c>
      <c r="ET111" s="2">
        <v>56800</v>
      </c>
      <c r="EU111" s="2">
        <v>2000</v>
      </c>
      <c r="EV111" s="2">
        <v>79000</v>
      </c>
      <c r="EW111" s="2">
        <v>2600</v>
      </c>
      <c r="EX111" s="2">
        <v>56600</v>
      </c>
      <c r="EY111" s="2">
        <v>2000</v>
      </c>
      <c r="EZ111" s="2">
        <v>46500</v>
      </c>
      <c r="FA111" s="2">
        <v>1700</v>
      </c>
      <c r="FB111">
        <v>15950</v>
      </c>
      <c r="FC111">
        <v>630</v>
      </c>
      <c r="FD111">
        <v>19020</v>
      </c>
      <c r="FE111">
        <v>740</v>
      </c>
      <c r="FF111">
        <v>11020</v>
      </c>
      <c r="FG111">
        <v>470</v>
      </c>
      <c r="FH111">
        <v>76</v>
      </c>
      <c r="FI111">
        <v>18</v>
      </c>
      <c r="FJ111">
        <v>1001</v>
      </c>
      <c r="FK111">
        <v>48</v>
      </c>
      <c r="FL111">
        <v>620</v>
      </c>
      <c r="FM111">
        <v>53</v>
      </c>
      <c r="FN111">
        <v>1680</v>
      </c>
      <c r="FO111">
        <v>140</v>
      </c>
      <c r="FP111">
        <v>13010</v>
      </c>
      <c r="FQ111">
        <v>500</v>
      </c>
      <c r="FR111">
        <v>5350</v>
      </c>
      <c r="FS111">
        <v>180</v>
      </c>
      <c r="FT111">
        <v>6.9</v>
      </c>
      <c r="FU111">
        <v>3.2</v>
      </c>
      <c r="FV111" t="s">
        <v>459</v>
      </c>
      <c r="FW111">
        <v>0</v>
      </c>
      <c r="FX111">
        <v>1.5302</v>
      </c>
      <c r="FY111">
        <v>1.1813</v>
      </c>
      <c r="FZ111">
        <v>462.98</v>
      </c>
      <c r="GA111">
        <v>0.29066999999999998</v>
      </c>
      <c r="GB111">
        <v>2.5779999999999998</v>
      </c>
      <c r="GC111">
        <v>5.8272000000000004</v>
      </c>
      <c r="GD111">
        <v>0.69728999999999997</v>
      </c>
      <c r="GE111">
        <v>0.94569999999999999</v>
      </c>
      <c r="GF111">
        <v>0.59111000000000002</v>
      </c>
      <c r="GG111">
        <v>14.981999999999999</v>
      </c>
      <c r="GH111">
        <v>0.65539000000000003</v>
      </c>
      <c r="GI111">
        <v>0</v>
      </c>
      <c r="GJ111">
        <v>0.76258999999999999</v>
      </c>
      <c r="GK111">
        <v>3.0041000000000002E-2</v>
      </c>
      <c r="GL111">
        <v>0.17030000000000001</v>
      </c>
      <c r="GM111">
        <v>7.9448000000000005E-2</v>
      </c>
      <c r="GN111">
        <v>0.13961000000000001</v>
      </c>
      <c r="GO111">
        <v>3.6850000000000001E-2</v>
      </c>
      <c r="GP111">
        <v>0</v>
      </c>
      <c r="GQ111">
        <v>1.8046E-2</v>
      </c>
      <c r="GR111">
        <v>180.46</v>
      </c>
      <c r="GS111">
        <v>2.3940999999999999</v>
      </c>
      <c r="GT111">
        <v>4.4787E-2</v>
      </c>
      <c r="GU111">
        <v>7.7507000000000006E-2</v>
      </c>
      <c r="GV111">
        <v>7.2947999999999999E-2</v>
      </c>
      <c r="GW111">
        <v>2.8465000000000001E-2</v>
      </c>
      <c r="GX111">
        <v>1.1797999999999999E-2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</row>
    <row r="112" spans="1:263" x14ac:dyDescent="0.25">
      <c r="A112" t="s">
        <v>780</v>
      </c>
      <c r="B112" t="s">
        <v>455</v>
      </c>
      <c r="C112" t="s">
        <v>781</v>
      </c>
      <c r="D112" t="s">
        <v>457</v>
      </c>
      <c r="E112" s="1">
        <v>0.55455902777777777</v>
      </c>
      <c r="F112">
        <v>35.262999999999998</v>
      </c>
      <c r="G112" t="s">
        <v>782</v>
      </c>
      <c r="H112" s="2">
        <v>4125000</v>
      </c>
      <c r="I112" s="2">
        <v>97000</v>
      </c>
      <c r="J112" s="2">
        <v>2071000</v>
      </c>
      <c r="K112" s="2">
        <v>61000</v>
      </c>
      <c r="L112">
        <v>30000</v>
      </c>
      <c r="M112">
        <v>270</v>
      </c>
      <c r="N112" s="2">
        <v>109300</v>
      </c>
      <c r="O112" s="2">
        <v>3100</v>
      </c>
      <c r="P112" s="2">
        <v>225800</v>
      </c>
      <c r="Q112" s="2">
        <v>3400</v>
      </c>
      <c r="R112">
        <v>6410</v>
      </c>
      <c r="S112">
        <v>190</v>
      </c>
      <c r="T112" s="2">
        <v>603000</v>
      </c>
      <c r="U112" s="2">
        <v>15000</v>
      </c>
      <c r="V112" s="2">
        <v>116900</v>
      </c>
      <c r="W112" s="2">
        <v>3300</v>
      </c>
      <c r="X112" s="2">
        <v>429000</v>
      </c>
      <c r="Y112" s="2">
        <v>12000</v>
      </c>
      <c r="Z112" s="2">
        <v>103000</v>
      </c>
      <c r="AA112" s="2">
        <v>2800</v>
      </c>
      <c r="AB112" s="2">
        <v>104200</v>
      </c>
      <c r="AC112" s="2">
        <v>2800</v>
      </c>
      <c r="AD112">
        <v>28480</v>
      </c>
      <c r="AE112">
        <v>690</v>
      </c>
      <c r="AF112">
        <v>5380</v>
      </c>
      <c r="AG112">
        <v>190</v>
      </c>
      <c r="AH112">
        <v>34400</v>
      </c>
      <c r="AI112">
        <v>760</v>
      </c>
      <c r="AJ112">
        <v>33870</v>
      </c>
      <c r="AK112">
        <v>810</v>
      </c>
      <c r="AL112" s="2">
        <v>48700</v>
      </c>
      <c r="AM112" s="2">
        <v>1200</v>
      </c>
      <c r="AN112" s="2">
        <v>38100</v>
      </c>
      <c r="AO112" s="2">
        <v>1100</v>
      </c>
      <c r="AP112">
        <v>36070</v>
      </c>
      <c r="AQ112">
        <v>840</v>
      </c>
      <c r="AR112">
        <v>15330</v>
      </c>
      <c r="AS112">
        <v>460</v>
      </c>
      <c r="AT112">
        <v>21810</v>
      </c>
      <c r="AU112">
        <v>650</v>
      </c>
      <c r="AV112">
        <v>16840</v>
      </c>
      <c r="AW112">
        <v>480</v>
      </c>
      <c r="AX112">
        <v>620</v>
      </c>
      <c r="AY112">
        <v>33</v>
      </c>
      <c r="AZ112">
        <v>222</v>
      </c>
      <c r="BA112">
        <v>21</v>
      </c>
      <c r="BB112">
        <v>1173</v>
      </c>
      <c r="BC112">
        <v>65</v>
      </c>
      <c r="BD112">
        <v>784</v>
      </c>
      <c r="BE112">
        <v>57</v>
      </c>
      <c r="BF112">
        <v>2050</v>
      </c>
      <c r="BG112">
        <v>140</v>
      </c>
      <c r="BH112">
        <v>10110</v>
      </c>
      <c r="BI112">
        <v>750</v>
      </c>
      <c r="BJ112">
        <v>4280</v>
      </c>
      <c r="BK112">
        <v>120</v>
      </c>
      <c r="BL112">
        <v>3.7</v>
      </c>
      <c r="BM112">
        <v>2.5</v>
      </c>
      <c r="BN112" s="2">
        <v>154600</v>
      </c>
      <c r="BO112" s="2">
        <v>3600</v>
      </c>
      <c r="BP112">
        <v>-530</v>
      </c>
      <c r="BQ112">
        <v>460</v>
      </c>
      <c r="BR112" s="2">
        <v>1102000</v>
      </c>
      <c r="BS112" s="2">
        <v>31000</v>
      </c>
      <c r="BT112">
        <v>1814</v>
      </c>
      <c r="BU112">
        <v>54</v>
      </c>
      <c r="BV112">
        <v>412</v>
      </c>
      <c r="BW112">
        <v>14</v>
      </c>
      <c r="BX112">
        <v>4280</v>
      </c>
      <c r="BY112">
        <v>100</v>
      </c>
      <c r="BZ112">
        <v>642</v>
      </c>
      <c r="CA112">
        <v>18</v>
      </c>
      <c r="CB112">
        <v>2270</v>
      </c>
      <c r="CC112">
        <v>62</v>
      </c>
      <c r="CD112">
        <v>413</v>
      </c>
      <c r="CE112">
        <v>11</v>
      </c>
      <c r="CF112">
        <v>2346</v>
      </c>
      <c r="CG112">
        <v>62</v>
      </c>
      <c r="CH112">
        <v>757</v>
      </c>
      <c r="CI112">
        <v>18</v>
      </c>
      <c r="CJ112">
        <v>36.700000000000003</v>
      </c>
      <c r="CK112">
        <v>1.3</v>
      </c>
      <c r="CL112">
        <v>834</v>
      </c>
      <c r="CM112">
        <v>18</v>
      </c>
      <c r="CN112">
        <v>111.9</v>
      </c>
      <c r="CO112">
        <v>2.7</v>
      </c>
      <c r="CP112">
        <v>692</v>
      </c>
      <c r="CQ112">
        <v>17</v>
      </c>
      <c r="CR112">
        <v>131.30000000000001</v>
      </c>
      <c r="CS112">
        <v>3.7</v>
      </c>
      <c r="CT112">
        <v>366.8</v>
      </c>
      <c r="CU112">
        <v>8.5</v>
      </c>
      <c r="CV112">
        <v>51.9</v>
      </c>
      <c r="CW112">
        <v>1.5</v>
      </c>
      <c r="CX112">
        <v>342</v>
      </c>
      <c r="CY112">
        <v>10</v>
      </c>
      <c r="CZ112">
        <v>55.8</v>
      </c>
      <c r="DA112">
        <v>1.6</v>
      </c>
      <c r="DB112">
        <v>372</v>
      </c>
      <c r="DC112">
        <v>33</v>
      </c>
      <c r="DD112">
        <v>40.1</v>
      </c>
      <c r="DE112">
        <v>5.5</v>
      </c>
      <c r="DF112">
        <v>17.03</v>
      </c>
      <c r="DG112">
        <v>0.94</v>
      </c>
      <c r="DH112">
        <v>12.67</v>
      </c>
      <c r="DI112">
        <v>0.92</v>
      </c>
      <c r="DJ112">
        <v>13.71</v>
      </c>
      <c r="DK112">
        <v>0.95</v>
      </c>
      <c r="DL112">
        <v>38.1</v>
      </c>
      <c r="DM112">
        <v>2.8</v>
      </c>
      <c r="DN112">
        <v>13.11</v>
      </c>
      <c r="DO112">
        <v>0.38</v>
      </c>
      <c r="DP112">
        <v>-9.6999999999999993</v>
      </c>
      <c r="DQ112">
        <v>6.5</v>
      </c>
      <c r="DR112">
        <v>1.1739999999999999E-5</v>
      </c>
      <c r="DS112">
        <v>2.8000000000000002E-7</v>
      </c>
      <c r="DT112" s="2">
        <v>108700</v>
      </c>
      <c r="DU112" s="2">
        <v>3100</v>
      </c>
      <c r="DV112" s="2">
        <v>2039000</v>
      </c>
      <c r="DW112" s="2">
        <v>61000</v>
      </c>
      <c r="DX112">
        <v>-320</v>
      </c>
      <c r="DY112">
        <v>250</v>
      </c>
      <c r="DZ112" s="2">
        <v>113200</v>
      </c>
      <c r="EA112" s="2">
        <v>3400</v>
      </c>
      <c r="EB112">
        <v>5770</v>
      </c>
      <c r="EC112">
        <v>190</v>
      </c>
      <c r="ED112" s="2">
        <v>603000</v>
      </c>
      <c r="EE112" s="2">
        <v>15000</v>
      </c>
      <c r="EF112" s="2">
        <v>116900</v>
      </c>
      <c r="EG112" s="2">
        <v>3300</v>
      </c>
      <c r="EH112" s="2">
        <v>429000</v>
      </c>
      <c r="EI112" s="2">
        <v>12000</v>
      </c>
      <c r="EJ112" s="2">
        <v>103000</v>
      </c>
      <c r="EK112" s="2">
        <v>2800</v>
      </c>
      <c r="EL112" s="2">
        <v>104200</v>
      </c>
      <c r="EM112" s="2">
        <v>2800</v>
      </c>
      <c r="EN112">
        <v>28480</v>
      </c>
      <c r="EO112">
        <v>690</v>
      </c>
      <c r="EP112">
        <v>5380</v>
      </c>
      <c r="EQ112">
        <v>190</v>
      </c>
      <c r="ER112">
        <v>34400</v>
      </c>
      <c r="ES112">
        <v>760</v>
      </c>
      <c r="ET112">
        <v>33870</v>
      </c>
      <c r="EU112">
        <v>810</v>
      </c>
      <c r="EV112" s="2">
        <v>48700</v>
      </c>
      <c r="EW112" s="2">
        <v>1200</v>
      </c>
      <c r="EX112" s="2">
        <v>38100</v>
      </c>
      <c r="EY112" s="2">
        <v>1100</v>
      </c>
      <c r="EZ112">
        <v>36070</v>
      </c>
      <c r="FA112">
        <v>840</v>
      </c>
      <c r="FB112">
        <v>15330</v>
      </c>
      <c r="FC112">
        <v>460</v>
      </c>
      <c r="FD112">
        <v>21810</v>
      </c>
      <c r="FE112">
        <v>650</v>
      </c>
      <c r="FF112">
        <v>16840</v>
      </c>
      <c r="FG112">
        <v>480</v>
      </c>
      <c r="FH112">
        <v>154</v>
      </c>
      <c r="FI112">
        <v>21</v>
      </c>
      <c r="FJ112">
        <v>1170</v>
      </c>
      <c r="FK112">
        <v>65</v>
      </c>
      <c r="FL112">
        <v>784</v>
      </c>
      <c r="FM112">
        <v>57</v>
      </c>
      <c r="FN112">
        <v>2050</v>
      </c>
      <c r="FO112">
        <v>140</v>
      </c>
      <c r="FP112">
        <v>10110</v>
      </c>
      <c r="FQ112">
        <v>750</v>
      </c>
      <c r="FR112">
        <v>4280</v>
      </c>
      <c r="FS112">
        <v>120</v>
      </c>
      <c r="FT112">
        <v>3.7</v>
      </c>
      <c r="FU112">
        <v>2.5</v>
      </c>
      <c r="FV112" t="s">
        <v>459</v>
      </c>
      <c r="FW112">
        <v>0</v>
      </c>
      <c r="FX112">
        <v>1.3897999999999999</v>
      </c>
      <c r="FY112">
        <v>1.0544</v>
      </c>
      <c r="FZ112">
        <v>423.53</v>
      </c>
      <c r="GA112">
        <v>0.26579000000000003</v>
      </c>
      <c r="GB112">
        <v>2.3565</v>
      </c>
      <c r="GC112">
        <v>5.3277999999999999</v>
      </c>
      <c r="GD112">
        <v>0.63756000000000002</v>
      </c>
      <c r="GE112">
        <v>0.86443999999999999</v>
      </c>
      <c r="GF112">
        <v>0.54066999999999998</v>
      </c>
      <c r="GG112">
        <v>13.693</v>
      </c>
      <c r="GH112">
        <v>0.59899000000000002</v>
      </c>
      <c r="GI112">
        <v>0</v>
      </c>
      <c r="GJ112">
        <v>0.69650999999999996</v>
      </c>
      <c r="GK112">
        <v>2.7449999999999999E-2</v>
      </c>
      <c r="GL112">
        <v>0.15562999999999999</v>
      </c>
      <c r="GM112">
        <v>7.2628999999999999E-2</v>
      </c>
      <c r="GN112">
        <v>0.12753999999999999</v>
      </c>
      <c r="GO112">
        <v>3.3686000000000001E-2</v>
      </c>
      <c r="GP112">
        <v>0</v>
      </c>
      <c r="GQ112">
        <v>1.6492E-2</v>
      </c>
      <c r="GR112">
        <v>164.92</v>
      </c>
      <c r="GS112">
        <v>2.1867999999999999</v>
      </c>
      <c r="GT112">
        <v>4.0946000000000003E-2</v>
      </c>
      <c r="GU112">
        <v>7.0868E-2</v>
      </c>
      <c r="GV112">
        <v>6.6682000000000005E-2</v>
      </c>
      <c r="GW112">
        <v>2.6006999999999999E-2</v>
      </c>
      <c r="GX112">
        <v>1.0787E-2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</row>
    <row r="114" spans="1:263" x14ac:dyDescent="0.25">
      <c r="A114" t="s">
        <v>783</v>
      </c>
      <c r="B114" t="s">
        <v>455</v>
      </c>
      <c r="C114" t="s">
        <v>784</v>
      </c>
      <c r="D114" t="s">
        <v>457</v>
      </c>
      <c r="E114" s="1">
        <v>0.55563020833333332</v>
      </c>
      <c r="F114">
        <v>39.616</v>
      </c>
      <c r="G114" t="s">
        <v>785</v>
      </c>
      <c r="H114" s="2">
        <v>3860000</v>
      </c>
      <c r="I114" s="2">
        <v>110000</v>
      </c>
      <c r="J114" s="2">
        <v>1955000</v>
      </c>
      <c r="K114" s="2">
        <v>59000</v>
      </c>
      <c r="L114">
        <v>32500</v>
      </c>
      <c r="M114">
        <v>200</v>
      </c>
      <c r="N114" s="2">
        <v>105100</v>
      </c>
      <c r="O114" s="2">
        <v>3300</v>
      </c>
      <c r="P114" s="2">
        <v>299300</v>
      </c>
      <c r="Q114" s="2">
        <v>6000</v>
      </c>
      <c r="R114">
        <v>6910</v>
      </c>
      <c r="S114">
        <v>200</v>
      </c>
      <c r="T114" s="2">
        <v>562000</v>
      </c>
      <c r="U114" s="2">
        <v>18000</v>
      </c>
      <c r="V114" s="2">
        <v>92900</v>
      </c>
      <c r="W114" s="2">
        <v>2900</v>
      </c>
      <c r="X114" s="2">
        <v>343000</v>
      </c>
      <c r="Y114" s="2">
        <v>9700</v>
      </c>
      <c r="Z114" s="2">
        <v>84100</v>
      </c>
      <c r="AA114" s="2">
        <v>2800</v>
      </c>
      <c r="AB114" s="2">
        <v>86400</v>
      </c>
      <c r="AC114" s="2">
        <v>3100</v>
      </c>
      <c r="AD114">
        <v>23510</v>
      </c>
      <c r="AE114">
        <v>750</v>
      </c>
      <c r="AF114">
        <v>7730</v>
      </c>
      <c r="AG114">
        <v>300</v>
      </c>
      <c r="AH114">
        <v>28530</v>
      </c>
      <c r="AI114">
        <v>820</v>
      </c>
      <c r="AJ114">
        <v>28010</v>
      </c>
      <c r="AK114">
        <v>880</v>
      </c>
      <c r="AL114" s="2">
        <v>40500</v>
      </c>
      <c r="AM114" s="2">
        <v>1200</v>
      </c>
      <c r="AN114">
        <v>33560</v>
      </c>
      <c r="AO114">
        <v>940</v>
      </c>
      <c r="AP114" s="2">
        <v>34000</v>
      </c>
      <c r="AQ114" s="2">
        <v>1000</v>
      </c>
      <c r="AR114">
        <v>14920</v>
      </c>
      <c r="AS114">
        <v>500</v>
      </c>
      <c r="AT114">
        <v>23300</v>
      </c>
      <c r="AU114">
        <v>780</v>
      </c>
      <c r="AV114">
        <v>19250</v>
      </c>
      <c r="AW114">
        <v>610</v>
      </c>
      <c r="AX114">
        <v>278</v>
      </c>
      <c r="AY114">
        <v>23</v>
      </c>
      <c r="AZ114">
        <v>127</v>
      </c>
      <c r="BA114">
        <v>15</v>
      </c>
      <c r="BB114">
        <v>1070</v>
      </c>
      <c r="BC114">
        <v>90</v>
      </c>
      <c r="BD114">
        <v>730</v>
      </c>
      <c r="BE114">
        <v>99</v>
      </c>
      <c r="BF114">
        <v>1830</v>
      </c>
      <c r="BG114">
        <v>210</v>
      </c>
      <c r="BH114">
        <v>6900</v>
      </c>
      <c r="BI114">
        <v>260</v>
      </c>
      <c r="BJ114">
        <v>3890</v>
      </c>
      <c r="BK114">
        <v>130</v>
      </c>
      <c r="BL114">
        <v>0</v>
      </c>
      <c r="BM114">
        <v>1</v>
      </c>
      <c r="BN114" s="2">
        <v>271800</v>
      </c>
      <c r="BO114" s="2">
        <v>4000</v>
      </c>
      <c r="BP114">
        <v>-100</v>
      </c>
      <c r="BQ114">
        <v>1300</v>
      </c>
      <c r="BR114" s="2">
        <v>1061000</v>
      </c>
      <c r="BS114" s="2">
        <v>33000</v>
      </c>
      <c r="BT114">
        <v>3006</v>
      </c>
      <c r="BU114">
        <v>96</v>
      </c>
      <c r="BV114">
        <v>449</v>
      </c>
      <c r="BW114">
        <v>15</v>
      </c>
      <c r="BX114">
        <v>4000</v>
      </c>
      <c r="BY114">
        <v>130</v>
      </c>
      <c r="BZ114">
        <v>511</v>
      </c>
      <c r="CA114">
        <v>16</v>
      </c>
      <c r="CB114">
        <v>1816</v>
      </c>
      <c r="CC114">
        <v>51</v>
      </c>
      <c r="CD114">
        <v>338</v>
      </c>
      <c r="CE114">
        <v>11</v>
      </c>
      <c r="CF114">
        <v>1948</v>
      </c>
      <c r="CG114">
        <v>71</v>
      </c>
      <c r="CH114">
        <v>626</v>
      </c>
      <c r="CI114">
        <v>20</v>
      </c>
      <c r="CJ114">
        <v>52.9</v>
      </c>
      <c r="CK114">
        <v>2.1</v>
      </c>
      <c r="CL114">
        <v>693</v>
      </c>
      <c r="CM114">
        <v>20</v>
      </c>
      <c r="CN114">
        <v>92.6</v>
      </c>
      <c r="CO114">
        <v>2.9</v>
      </c>
      <c r="CP114">
        <v>576</v>
      </c>
      <c r="CQ114">
        <v>17</v>
      </c>
      <c r="CR114">
        <v>115.9</v>
      </c>
      <c r="CS114">
        <v>3.3</v>
      </c>
      <c r="CT114">
        <v>346</v>
      </c>
      <c r="CU114">
        <v>10</v>
      </c>
      <c r="CV114">
        <v>50.6</v>
      </c>
      <c r="CW114">
        <v>1.7</v>
      </c>
      <c r="CX114">
        <v>365</v>
      </c>
      <c r="CY114">
        <v>12</v>
      </c>
      <c r="CZ114">
        <v>63.8</v>
      </c>
      <c r="DA114">
        <v>2</v>
      </c>
      <c r="DB114">
        <v>33</v>
      </c>
      <c r="DC114">
        <v>23</v>
      </c>
      <c r="DD114">
        <v>15.3</v>
      </c>
      <c r="DE114">
        <v>3.9</v>
      </c>
      <c r="DF114">
        <v>15.6</v>
      </c>
      <c r="DG114">
        <v>1.3</v>
      </c>
      <c r="DH114">
        <v>11.8</v>
      </c>
      <c r="DI114">
        <v>1.6</v>
      </c>
      <c r="DJ114">
        <v>12.3</v>
      </c>
      <c r="DK114">
        <v>1.4</v>
      </c>
      <c r="DL114">
        <v>26.02</v>
      </c>
      <c r="DM114">
        <v>0.98</v>
      </c>
      <c r="DN114">
        <v>11.94</v>
      </c>
      <c r="DO114">
        <v>0.38</v>
      </c>
      <c r="DP114">
        <v>1.7231E-3</v>
      </c>
      <c r="DQ114">
        <v>1.1000000000000001E-6</v>
      </c>
      <c r="DR114">
        <v>1.135E-5</v>
      </c>
      <c r="DS114">
        <v>2.2000000000000001E-7</v>
      </c>
      <c r="DT114" s="2">
        <v>104400</v>
      </c>
      <c r="DU114" s="2">
        <v>3300</v>
      </c>
      <c r="DV114" s="2">
        <v>1923000</v>
      </c>
      <c r="DW114" s="2">
        <v>59000</v>
      </c>
      <c r="DX114">
        <v>90</v>
      </c>
      <c r="DY114">
        <v>210</v>
      </c>
      <c r="DZ114" s="2">
        <v>187300</v>
      </c>
      <c r="EA114" s="2">
        <v>6000</v>
      </c>
      <c r="EB114">
        <v>6280</v>
      </c>
      <c r="EC114">
        <v>200</v>
      </c>
      <c r="ED114" s="2">
        <v>562000</v>
      </c>
      <c r="EE114" s="2">
        <v>18000</v>
      </c>
      <c r="EF114" s="2">
        <v>92900</v>
      </c>
      <c r="EG114" s="2">
        <v>2900</v>
      </c>
      <c r="EH114" s="2">
        <v>343000</v>
      </c>
      <c r="EI114" s="2">
        <v>9700</v>
      </c>
      <c r="EJ114" s="2">
        <v>84100</v>
      </c>
      <c r="EK114" s="2">
        <v>2800</v>
      </c>
      <c r="EL114" s="2">
        <v>86400</v>
      </c>
      <c r="EM114" s="2">
        <v>3100</v>
      </c>
      <c r="EN114">
        <v>23510</v>
      </c>
      <c r="EO114">
        <v>750</v>
      </c>
      <c r="EP114">
        <v>7730</v>
      </c>
      <c r="EQ114">
        <v>300</v>
      </c>
      <c r="ER114">
        <v>28530</v>
      </c>
      <c r="ES114">
        <v>820</v>
      </c>
      <c r="ET114">
        <v>28010</v>
      </c>
      <c r="EU114">
        <v>880</v>
      </c>
      <c r="EV114" s="2">
        <v>40500</v>
      </c>
      <c r="EW114" s="2">
        <v>1200</v>
      </c>
      <c r="EX114">
        <v>33560</v>
      </c>
      <c r="EY114">
        <v>940</v>
      </c>
      <c r="EZ114" s="2">
        <v>34000</v>
      </c>
      <c r="FA114" s="2">
        <v>1000</v>
      </c>
      <c r="FB114">
        <v>14920</v>
      </c>
      <c r="FC114">
        <v>500</v>
      </c>
      <c r="FD114">
        <v>23300</v>
      </c>
      <c r="FE114">
        <v>780</v>
      </c>
      <c r="FF114">
        <v>19250</v>
      </c>
      <c r="FG114">
        <v>610</v>
      </c>
      <c r="FH114">
        <v>59</v>
      </c>
      <c r="FI114">
        <v>15</v>
      </c>
      <c r="FJ114">
        <v>1066</v>
      </c>
      <c r="FK114">
        <v>90</v>
      </c>
      <c r="FL114">
        <v>730</v>
      </c>
      <c r="FM114">
        <v>99</v>
      </c>
      <c r="FN114">
        <v>1830</v>
      </c>
      <c r="FO114">
        <v>210</v>
      </c>
      <c r="FP114">
        <v>6900</v>
      </c>
      <c r="FQ114">
        <v>260</v>
      </c>
      <c r="FR114">
        <v>3890</v>
      </c>
      <c r="FS114">
        <v>130</v>
      </c>
      <c r="FT114">
        <v>-6.3988700000000001E-4</v>
      </c>
      <c r="FU114">
        <v>2.9000000000000002E-8</v>
      </c>
      <c r="FV114" t="s">
        <v>459</v>
      </c>
      <c r="FW114">
        <v>0</v>
      </c>
      <c r="FX114">
        <v>2.4348000000000001</v>
      </c>
      <c r="FY114">
        <v>1.956</v>
      </c>
      <c r="FZ114">
        <v>446.31</v>
      </c>
      <c r="GA114">
        <v>0.55373000000000006</v>
      </c>
      <c r="GB114">
        <v>4.1740000000000004</v>
      </c>
      <c r="GC114">
        <v>2.2256</v>
      </c>
      <c r="GD114">
        <v>3.9861</v>
      </c>
      <c r="GE114">
        <v>0.23805999999999999</v>
      </c>
      <c r="GF114">
        <v>0.12151000000000001</v>
      </c>
      <c r="GG114">
        <v>0.50744</v>
      </c>
      <c r="GH114">
        <v>0.5978</v>
      </c>
      <c r="GI114">
        <v>0</v>
      </c>
      <c r="GJ114">
        <v>0</v>
      </c>
      <c r="GK114">
        <v>6.3369999999999996E-2</v>
      </c>
      <c r="GL114">
        <v>0.24975</v>
      </c>
      <c r="GM114">
        <v>0</v>
      </c>
      <c r="GN114">
        <v>0.15412999999999999</v>
      </c>
      <c r="GO114">
        <v>0</v>
      </c>
      <c r="GP114">
        <v>0</v>
      </c>
      <c r="GQ114">
        <v>7.4415999999999996E-2</v>
      </c>
      <c r="GR114">
        <v>744.16</v>
      </c>
      <c r="GS114">
        <v>3.9003999999999999</v>
      </c>
      <c r="GT114">
        <v>0.10047</v>
      </c>
      <c r="GU114">
        <v>0.11378000000000001</v>
      </c>
      <c r="GV114">
        <v>0.10145999999999999</v>
      </c>
      <c r="GW114">
        <v>0</v>
      </c>
      <c r="GX114">
        <v>1.9424E-2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</row>
    <row r="115" spans="1:263" x14ac:dyDescent="0.25">
      <c r="A115" t="s">
        <v>786</v>
      </c>
      <c r="B115" t="s">
        <v>455</v>
      </c>
      <c r="C115" t="s">
        <v>787</v>
      </c>
      <c r="D115" t="s">
        <v>457</v>
      </c>
      <c r="E115" s="1">
        <v>0.55650185185185186</v>
      </c>
      <c r="F115">
        <v>33.957000000000001</v>
      </c>
      <c r="G115" t="s">
        <v>788</v>
      </c>
      <c r="H115" s="2">
        <v>3750000</v>
      </c>
      <c r="I115" s="2">
        <v>92000</v>
      </c>
      <c r="J115" s="2">
        <v>1981000</v>
      </c>
      <c r="K115" s="2">
        <v>55000</v>
      </c>
      <c r="L115">
        <v>33440</v>
      </c>
      <c r="M115">
        <v>290</v>
      </c>
      <c r="N115" s="2">
        <v>105000</v>
      </c>
      <c r="O115" s="2">
        <v>2800</v>
      </c>
      <c r="P115" s="2">
        <v>307300</v>
      </c>
      <c r="Q115" s="2">
        <v>5500</v>
      </c>
      <c r="R115">
        <v>7040</v>
      </c>
      <c r="S115">
        <v>210</v>
      </c>
      <c r="T115" s="2">
        <v>505000</v>
      </c>
      <c r="U115" s="2">
        <v>12000</v>
      </c>
      <c r="V115" s="2">
        <v>97500</v>
      </c>
      <c r="W115" s="2">
        <v>2800</v>
      </c>
      <c r="X115" s="2">
        <v>328600</v>
      </c>
      <c r="Y115" s="2">
        <v>9000</v>
      </c>
      <c r="Z115" s="2">
        <v>76500</v>
      </c>
      <c r="AA115" s="2">
        <v>2700</v>
      </c>
      <c r="AB115" s="2">
        <v>79800</v>
      </c>
      <c r="AC115" s="2">
        <v>2900</v>
      </c>
      <c r="AD115">
        <v>20310</v>
      </c>
      <c r="AE115">
        <v>710</v>
      </c>
      <c r="AF115">
        <v>7760</v>
      </c>
      <c r="AG115">
        <v>230</v>
      </c>
      <c r="AH115">
        <v>24710</v>
      </c>
      <c r="AI115">
        <v>620</v>
      </c>
      <c r="AJ115">
        <v>24090</v>
      </c>
      <c r="AK115">
        <v>700</v>
      </c>
      <c r="AL115">
        <v>35640</v>
      </c>
      <c r="AM115">
        <v>860</v>
      </c>
      <c r="AN115">
        <v>29520</v>
      </c>
      <c r="AO115">
        <v>820</v>
      </c>
      <c r="AP115">
        <v>29880</v>
      </c>
      <c r="AQ115">
        <v>820</v>
      </c>
      <c r="AR115">
        <v>13540</v>
      </c>
      <c r="AS115">
        <v>360</v>
      </c>
      <c r="AT115">
        <v>20440</v>
      </c>
      <c r="AU115">
        <v>520</v>
      </c>
      <c r="AV115">
        <v>17290</v>
      </c>
      <c r="AW115">
        <v>500</v>
      </c>
      <c r="AX115">
        <v>277</v>
      </c>
      <c r="AY115">
        <v>23</v>
      </c>
      <c r="AZ115">
        <v>108</v>
      </c>
      <c r="BA115">
        <v>16</v>
      </c>
      <c r="BB115">
        <v>1074</v>
      </c>
      <c r="BC115">
        <v>96</v>
      </c>
      <c r="BD115">
        <v>800</v>
      </c>
      <c r="BE115">
        <v>100</v>
      </c>
      <c r="BF115">
        <v>1910</v>
      </c>
      <c r="BG115">
        <v>170</v>
      </c>
      <c r="BH115">
        <v>5030</v>
      </c>
      <c r="BI115">
        <v>180</v>
      </c>
      <c r="BJ115">
        <v>3367</v>
      </c>
      <c r="BK115">
        <v>81</v>
      </c>
      <c r="BL115">
        <v>3.3</v>
      </c>
      <c r="BM115">
        <v>2.4</v>
      </c>
      <c r="BN115" s="2">
        <v>681000</v>
      </c>
      <c r="BO115" s="2">
        <v>18000</v>
      </c>
      <c r="BP115" s="2">
        <v>-3000</v>
      </c>
      <c r="BQ115" s="2">
        <v>3500</v>
      </c>
      <c r="BR115" s="2">
        <v>1062000</v>
      </c>
      <c r="BS115" s="2">
        <v>29000</v>
      </c>
      <c r="BT115">
        <v>3146</v>
      </c>
      <c r="BU115">
        <v>88</v>
      </c>
      <c r="BV115">
        <v>459</v>
      </c>
      <c r="BW115">
        <v>15</v>
      </c>
      <c r="BX115">
        <v>3595</v>
      </c>
      <c r="BY115">
        <v>85</v>
      </c>
      <c r="BZ115">
        <v>537</v>
      </c>
      <c r="CA115">
        <v>15</v>
      </c>
      <c r="CB115">
        <v>1742</v>
      </c>
      <c r="CC115">
        <v>48</v>
      </c>
      <c r="CD115">
        <v>308</v>
      </c>
      <c r="CE115">
        <v>11</v>
      </c>
      <c r="CF115">
        <v>1800</v>
      </c>
      <c r="CG115">
        <v>65</v>
      </c>
      <c r="CH115">
        <v>542</v>
      </c>
      <c r="CI115">
        <v>19</v>
      </c>
      <c r="CJ115">
        <v>53.2</v>
      </c>
      <c r="CK115">
        <v>1.6</v>
      </c>
      <c r="CL115">
        <v>600</v>
      </c>
      <c r="CM115">
        <v>15</v>
      </c>
      <c r="CN115">
        <v>79.8</v>
      </c>
      <c r="CO115">
        <v>2.2999999999999998</v>
      </c>
      <c r="CP115">
        <v>507</v>
      </c>
      <c r="CQ115">
        <v>12</v>
      </c>
      <c r="CR115">
        <v>102.1</v>
      </c>
      <c r="CS115">
        <v>2.8</v>
      </c>
      <c r="CT115">
        <v>304.39999999999998</v>
      </c>
      <c r="CU115">
        <v>8.3000000000000007</v>
      </c>
      <c r="CV115">
        <v>45.9</v>
      </c>
      <c r="CW115">
        <v>1.2</v>
      </c>
      <c r="CX115">
        <v>320.7</v>
      </c>
      <c r="CY115">
        <v>8.1999999999999993</v>
      </c>
      <c r="CZ115">
        <v>57.4</v>
      </c>
      <c r="DA115">
        <v>1.7</v>
      </c>
      <c r="DB115">
        <v>33</v>
      </c>
      <c r="DC115">
        <v>23</v>
      </c>
      <c r="DD115">
        <v>10.4</v>
      </c>
      <c r="DE115">
        <v>4.3</v>
      </c>
      <c r="DF115">
        <v>15.6</v>
      </c>
      <c r="DG115">
        <v>1.4</v>
      </c>
      <c r="DH115">
        <v>12.9</v>
      </c>
      <c r="DI115">
        <v>1.7</v>
      </c>
      <c r="DJ115">
        <v>12.8</v>
      </c>
      <c r="DK115">
        <v>1.2</v>
      </c>
      <c r="DL115">
        <v>18.96</v>
      </c>
      <c r="DM115">
        <v>0.67</v>
      </c>
      <c r="DN115">
        <v>10.35</v>
      </c>
      <c r="DO115">
        <v>0.25</v>
      </c>
      <c r="DP115">
        <v>-9.1999999999999993</v>
      </c>
      <c r="DQ115">
        <v>6.6</v>
      </c>
      <c r="DR115">
        <v>9.7499999999999998E-6</v>
      </c>
      <c r="DS115">
        <v>2.1E-7</v>
      </c>
      <c r="DT115" s="2">
        <v>104300</v>
      </c>
      <c r="DU115" s="2">
        <v>2800</v>
      </c>
      <c r="DV115" s="2">
        <v>1948000</v>
      </c>
      <c r="DW115" s="2">
        <v>55000</v>
      </c>
      <c r="DX115">
        <v>290</v>
      </c>
      <c r="DY115">
        <v>290</v>
      </c>
      <c r="DZ115" s="2">
        <v>195800</v>
      </c>
      <c r="EA115" s="2">
        <v>5500</v>
      </c>
      <c r="EB115">
        <v>6410</v>
      </c>
      <c r="EC115">
        <v>210</v>
      </c>
      <c r="ED115" s="2">
        <v>505000</v>
      </c>
      <c r="EE115" s="2">
        <v>12000</v>
      </c>
      <c r="EF115" s="2">
        <v>97500</v>
      </c>
      <c r="EG115" s="2">
        <v>2800</v>
      </c>
      <c r="EH115" s="2">
        <v>328600</v>
      </c>
      <c r="EI115" s="2">
        <v>9000</v>
      </c>
      <c r="EJ115" s="2">
        <v>76500</v>
      </c>
      <c r="EK115" s="2">
        <v>2700</v>
      </c>
      <c r="EL115" s="2">
        <v>79800</v>
      </c>
      <c r="EM115" s="2">
        <v>2900</v>
      </c>
      <c r="EN115">
        <v>20310</v>
      </c>
      <c r="EO115">
        <v>710</v>
      </c>
      <c r="EP115">
        <v>7760</v>
      </c>
      <c r="EQ115">
        <v>230</v>
      </c>
      <c r="ER115">
        <v>24710</v>
      </c>
      <c r="ES115">
        <v>620</v>
      </c>
      <c r="ET115">
        <v>24090</v>
      </c>
      <c r="EU115">
        <v>700</v>
      </c>
      <c r="EV115">
        <v>35640</v>
      </c>
      <c r="EW115">
        <v>860</v>
      </c>
      <c r="EX115">
        <v>29520</v>
      </c>
      <c r="EY115">
        <v>820</v>
      </c>
      <c r="EZ115">
        <v>29880</v>
      </c>
      <c r="FA115">
        <v>820</v>
      </c>
      <c r="FB115">
        <v>13540</v>
      </c>
      <c r="FC115">
        <v>360</v>
      </c>
      <c r="FD115">
        <v>20440</v>
      </c>
      <c r="FE115">
        <v>520</v>
      </c>
      <c r="FF115">
        <v>17290</v>
      </c>
      <c r="FG115">
        <v>500</v>
      </c>
      <c r="FH115">
        <v>40</v>
      </c>
      <c r="FI115">
        <v>16</v>
      </c>
      <c r="FJ115">
        <v>1071</v>
      </c>
      <c r="FK115">
        <v>96</v>
      </c>
      <c r="FL115">
        <v>800</v>
      </c>
      <c r="FM115">
        <v>100</v>
      </c>
      <c r="FN115">
        <v>1910</v>
      </c>
      <c r="FO115">
        <v>170</v>
      </c>
      <c r="FP115">
        <v>5030</v>
      </c>
      <c r="FQ115">
        <v>180</v>
      </c>
      <c r="FR115">
        <v>3366</v>
      </c>
      <c r="FS115">
        <v>81</v>
      </c>
      <c r="FT115">
        <v>3.3</v>
      </c>
      <c r="FU115">
        <v>2.4</v>
      </c>
      <c r="FV115" t="s">
        <v>459</v>
      </c>
      <c r="FW115">
        <v>0</v>
      </c>
      <c r="FX115">
        <v>1.546</v>
      </c>
      <c r="FY115">
        <v>1.0116000000000001</v>
      </c>
      <c r="FZ115">
        <v>446.87</v>
      </c>
      <c r="GA115">
        <v>0.28267999999999999</v>
      </c>
      <c r="GB115">
        <v>2.2342</v>
      </c>
      <c r="GC115">
        <v>1.4805999999999999</v>
      </c>
      <c r="GD115">
        <v>0.19889000000000001</v>
      </c>
      <c r="GE115">
        <v>0.50349999999999995</v>
      </c>
      <c r="GF115">
        <v>0.22375</v>
      </c>
      <c r="GG115">
        <v>0.94352999999999998</v>
      </c>
      <c r="GH115">
        <v>0</v>
      </c>
      <c r="GI115">
        <v>0</v>
      </c>
      <c r="GJ115">
        <v>0.26650000000000001</v>
      </c>
      <c r="GK115">
        <v>2.9465000000000002E-2</v>
      </c>
      <c r="GL115">
        <v>0.22373999999999999</v>
      </c>
      <c r="GM115">
        <v>5.7475999999999999E-2</v>
      </c>
      <c r="GN115">
        <v>0.10700999999999999</v>
      </c>
      <c r="GO115">
        <v>2.5354999999999999E-2</v>
      </c>
      <c r="GP115">
        <v>0.14646000000000001</v>
      </c>
      <c r="GQ115">
        <v>3.9458E-2</v>
      </c>
      <c r="GR115">
        <v>394.58</v>
      </c>
      <c r="GS115">
        <v>2.2181000000000002</v>
      </c>
      <c r="GT115">
        <v>0.55672999999999995</v>
      </c>
      <c r="GU115">
        <v>0.47541</v>
      </c>
      <c r="GV115">
        <v>0.74346000000000001</v>
      </c>
      <c r="GW115">
        <v>2.8185000000000002E-2</v>
      </c>
      <c r="GX115">
        <v>6.3286999999999996E-3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</row>
    <row r="116" spans="1:263" x14ac:dyDescent="0.25">
      <c r="A116" t="s">
        <v>789</v>
      </c>
      <c r="B116" t="s">
        <v>455</v>
      </c>
      <c r="C116" t="s">
        <v>790</v>
      </c>
      <c r="D116" t="s">
        <v>457</v>
      </c>
      <c r="E116" s="1">
        <v>0.55739872685185188</v>
      </c>
      <c r="F116">
        <v>27.861999999999998</v>
      </c>
      <c r="G116" t="s">
        <v>791</v>
      </c>
      <c r="H116" s="2">
        <v>2746000</v>
      </c>
      <c r="I116" s="2">
        <v>71000</v>
      </c>
      <c r="J116" s="2">
        <v>2089000</v>
      </c>
      <c r="K116" s="2">
        <v>61000</v>
      </c>
      <c r="L116">
        <v>34040</v>
      </c>
      <c r="M116">
        <v>300</v>
      </c>
      <c r="N116" s="2">
        <v>108400</v>
      </c>
      <c r="O116" s="2">
        <v>2900</v>
      </c>
      <c r="P116" s="2">
        <v>271500</v>
      </c>
      <c r="Q116" s="2">
        <v>5000</v>
      </c>
      <c r="R116">
        <v>6450</v>
      </c>
      <c r="S116">
        <v>210</v>
      </c>
      <c r="T116" s="2">
        <v>49300</v>
      </c>
      <c r="U116" s="2">
        <v>1600</v>
      </c>
      <c r="V116" s="2">
        <v>33900</v>
      </c>
      <c r="W116" s="2">
        <v>1100</v>
      </c>
      <c r="X116" s="2">
        <v>92800</v>
      </c>
      <c r="Y116" s="2">
        <v>3100</v>
      </c>
      <c r="Z116">
        <v>16820</v>
      </c>
      <c r="AA116">
        <v>630</v>
      </c>
      <c r="AB116">
        <v>13610</v>
      </c>
      <c r="AC116">
        <v>510</v>
      </c>
      <c r="AD116">
        <v>2193</v>
      </c>
      <c r="AE116">
        <v>96</v>
      </c>
      <c r="AF116">
        <v>2950</v>
      </c>
      <c r="AG116">
        <v>150</v>
      </c>
      <c r="AH116">
        <v>2460</v>
      </c>
      <c r="AI116">
        <v>140</v>
      </c>
      <c r="AJ116">
        <v>1780</v>
      </c>
      <c r="AK116">
        <v>120</v>
      </c>
      <c r="AL116">
        <v>2560</v>
      </c>
      <c r="AM116">
        <v>120</v>
      </c>
      <c r="AN116">
        <v>2230</v>
      </c>
      <c r="AO116">
        <v>120</v>
      </c>
      <c r="AP116">
        <v>2380</v>
      </c>
      <c r="AQ116">
        <v>130</v>
      </c>
      <c r="AR116">
        <v>933</v>
      </c>
      <c r="AS116">
        <v>74</v>
      </c>
      <c r="AT116">
        <v>1625</v>
      </c>
      <c r="AU116">
        <v>98</v>
      </c>
      <c r="AV116">
        <v>1730</v>
      </c>
      <c r="AW116">
        <v>100</v>
      </c>
      <c r="AX116">
        <v>275</v>
      </c>
      <c r="AY116">
        <v>25</v>
      </c>
      <c r="AZ116">
        <v>98</v>
      </c>
      <c r="BA116">
        <v>14</v>
      </c>
      <c r="BB116">
        <v>831</v>
      </c>
      <c r="BC116">
        <v>52</v>
      </c>
      <c r="BD116">
        <v>586</v>
      </c>
      <c r="BE116">
        <v>46</v>
      </c>
      <c r="BF116">
        <v>1430</v>
      </c>
      <c r="BG116">
        <v>130</v>
      </c>
      <c r="BH116">
        <v>1640</v>
      </c>
      <c r="BI116">
        <v>130</v>
      </c>
      <c r="BJ116">
        <v>2521</v>
      </c>
      <c r="BK116">
        <v>87</v>
      </c>
      <c r="BL116">
        <v>0</v>
      </c>
      <c r="BM116">
        <v>1</v>
      </c>
      <c r="BN116" s="2">
        <v>-2630000</v>
      </c>
      <c r="BO116" s="2">
        <v>360000</v>
      </c>
      <c r="BP116">
        <v>-600</v>
      </c>
      <c r="BQ116">
        <v>1000</v>
      </c>
      <c r="BR116" s="2">
        <v>1099000</v>
      </c>
      <c r="BS116" s="2">
        <v>30000</v>
      </c>
      <c r="BT116">
        <v>2579</v>
      </c>
      <c r="BU116">
        <v>81</v>
      </c>
      <c r="BV116">
        <v>417</v>
      </c>
      <c r="BW116">
        <v>15</v>
      </c>
      <c r="BX116">
        <v>352</v>
      </c>
      <c r="BY116">
        <v>12</v>
      </c>
      <c r="BZ116">
        <v>187.2</v>
      </c>
      <c r="CA116">
        <v>5.9</v>
      </c>
      <c r="CB116">
        <v>493</v>
      </c>
      <c r="CC116">
        <v>17</v>
      </c>
      <c r="CD116">
        <v>67.8</v>
      </c>
      <c r="CE116">
        <v>2.5</v>
      </c>
      <c r="CF116">
        <v>307</v>
      </c>
      <c r="CG116">
        <v>12</v>
      </c>
      <c r="CH116">
        <v>58.5</v>
      </c>
      <c r="CI116">
        <v>2.6</v>
      </c>
      <c r="CJ116">
        <v>20.3</v>
      </c>
      <c r="CK116">
        <v>1</v>
      </c>
      <c r="CL116">
        <v>59.7</v>
      </c>
      <c r="CM116">
        <v>3.5</v>
      </c>
      <c r="CN116">
        <v>5.91</v>
      </c>
      <c r="CO116">
        <v>0.39</v>
      </c>
      <c r="CP116">
        <v>36.5</v>
      </c>
      <c r="CQ116">
        <v>1.8</v>
      </c>
      <c r="CR116">
        <v>7.73</v>
      </c>
      <c r="CS116">
        <v>0.42</v>
      </c>
      <c r="CT116">
        <v>24.2</v>
      </c>
      <c r="CU116">
        <v>1.4</v>
      </c>
      <c r="CV116">
        <v>3.17</v>
      </c>
      <c r="CW116">
        <v>0.25</v>
      </c>
      <c r="CX116">
        <v>25.5</v>
      </c>
      <c r="CY116">
        <v>1.5</v>
      </c>
      <c r="CZ116">
        <v>5.73</v>
      </c>
      <c r="DA116">
        <v>0.34</v>
      </c>
      <c r="DB116">
        <v>32</v>
      </c>
      <c r="DC116">
        <v>25</v>
      </c>
      <c r="DD116">
        <v>7.8</v>
      </c>
      <c r="DE116">
        <v>3.7</v>
      </c>
      <c r="DF116">
        <v>12.11</v>
      </c>
      <c r="DG116">
        <v>0.76</v>
      </c>
      <c r="DH116">
        <v>9.51</v>
      </c>
      <c r="DI116">
        <v>0.75</v>
      </c>
      <c r="DJ116">
        <v>9.58</v>
      </c>
      <c r="DK116">
        <v>0.9</v>
      </c>
      <c r="DL116">
        <v>6.2</v>
      </c>
      <c r="DM116">
        <v>0.48</v>
      </c>
      <c r="DN116">
        <v>7.76</v>
      </c>
      <c r="DO116">
        <v>0.27</v>
      </c>
      <c r="DP116">
        <v>1.8384E-3</v>
      </c>
      <c r="DQ116">
        <v>2.7E-6</v>
      </c>
      <c r="DR116">
        <v>7.0899999999999999E-6</v>
      </c>
      <c r="DS116">
        <v>1.9000000000000001E-7</v>
      </c>
      <c r="DT116" s="2">
        <v>107700</v>
      </c>
      <c r="DU116" s="2">
        <v>2900</v>
      </c>
      <c r="DV116" s="2">
        <v>2056000</v>
      </c>
      <c r="DW116" s="2">
        <v>61000</v>
      </c>
      <c r="DX116">
        <v>140</v>
      </c>
      <c r="DY116">
        <v>300</v>
      </c>
      <c r="DZ116" s="2">
        <v>160300</v>
      </c>
      <c r="EA116" s="2">
        <v>5000</v>
      </c>
      <c r="EB116">
        <v>5820</v>
      </c>
      <c r="EC116">
        <v>210</v>
      </c>
      <c r="ED116" s="2">
        <v>49300</v>
      </c>
      <c r="EE116" s="2">
        <v>1600</v>
      </c>
      <c r="EF116" s="2">
        <v>33900</v>
      </c>
      <c r="EG116" s="2">
        <v>1100</v>
      </c>
      <c r="EH116" s="2">
        <v>92800</v>
      </c>
      <c r="EI116" s="2">
        <v>3100</v>
      </c>
      <c r="EJ116">
        <v>16820</v>
      </c>
      <c r="EK116">
        <v>630</v>
      </c>
      <c r="EL116">
        <v>13610</v>
      </c>
      <c r="EM116">
        <v>510</v>
      </c>
      <c r="EN116">
        <v>2193</v>
      </c>
      <c r="EO116">
        <v>96</v>
      </c>
      <c r="EP116">
        <v>2950</v>
      </c>
      <c r="EQ116">
        <v>150</v>
      </c>
      <c r="ER116">
        <v>2460</v>
      </c>
      <c r="ES116">
        <v>140</v>
      </c>
      <c r="ET116">
        <v>1780</v>
      </c>
      <c r="EU116">
        <v>120</v>
      </c>
      <c r="EV116">
        <v>2560</v>
      </c>
      <c r="EW116">
        <v>120</v>
      </c>
      <c r="EX116">
        <v>2230</v>
      </c>
      <c r="EY116">
        <v>120</v>
      </c>
      <c r="EZ116">
        <v>2380</v>
      </c>
      <c r="FA116">
        <v>130</v>
      </c>
      <c r="FB116">
        <v>933</v>
      </c>
      <c r="FC116">
        <v>74</v>
      </c>
      <c r="FD116">
        <v>1625</v>
      </c>
      <c r="FE116">
        <v>98</v>
      </c>
      <c r="FF116">
        <v>1730</v>
      </c>
      <c r="FG116">
        <v>100</v>
      </c>
      <c r="FH116">
        <v>30</v>
      </c>
      <c r="FI116">
        <v>14</v>
      </c>
      <c r="FJ116">
        <v>828</v>
      </c>
      <c r="FK116">
        <v>52</v>
      </c>
      <c r="FL116">
        <v>586</v>
      </c>
      <c r="FM116">
        <v>46</v>
      </c>
      <c r="FN116">
        <v>1430</v>
      </c>
      <c r="FO116">
        <v>130</v>
      </c>
      <c r="FP116">
        <v>1640</v>
      </c>
      <c r="FQ116">
        <v>130</v>
      </c>
      <c r="FR116">
        <v>2521</v>
      </c>
      <c r="FS116">
        <v>87</v>
      </c>
      <c r="FT116">
        <v>-6.4146199999999998E-4</v>
      </c>
      <c r="FU116">
        <v>2.4E-8</v>
      </c>
      <c r="FV116" t="s">
        <v>459</v>
      </c>
      <c r="FW116">
        <v>0</v>
      </c>
      <c r="FX116">
        <v>1.0301</v>
      </c>
      <c r="FY116">
        <v>1.0173000000000001</v>
      </c>
      <c r="FZ116">
        <v>438.48</v>
      </c>
      <c r="GA116">
        <v>0.26338</v>
      </c>
      <c r="GB116">
        <v>1.9023000000000001</v>
      </c>
      <c r="GC116">
        <v>0.20033999999999999</v>
      </c>
      <c r="GD116">
        <v>6.3709000000000002E-2</v>
      </c>
      <c r="GE116">
        <v>0.22928000000000001</v>
      </c>
      <c r="GF116">
        <v>4.6524000000000003E-2</v>
      </c>
      <c r="GG116">
        <v>0.32462000000000002</v>
      </c>
      <c r="GH116">
        <v>0.21687000000000001</v>
      </c>
      <c r="GI116">
        <v>2.0396000000000001E-2</v>
      </c>
      <c r="GJ116">
        <v>7.2121000000000005E-2</v>
      </c>
      <c r="GK116">
        <v>9.8522999999999996E-3</v>
      </c>
      <c r="GL116">
        <v>4.2284000000000002E-2</v>
      </c>
      <c r="GM116">
        <v>1.7479999999999999E-2</v>
      </c>
      <c r="GN116">
        <v>5.8888999999999997E-2</v>
      </c>
      <c r="GO116">
        <v>1.0085999999999999E-2</v>
      </c>
      <c r="GP116">
        <v>0.10356</v>
      </c>
      <c r="GQ116">
        <v>1.3826E-2</v>
      </c>
      <c r="GR116">
        <v>138.26</v>
      </c>
      <c r="GS116">
        <v>2.3401000000000001</v>
      </c>
      <c r="GT116">
        <v>3.7872000000000003E-2</v>
      </c>
      <c r="GU116">
        <v>4.8091000000000002E-2</v>
      </c>
      <c r="GV116">
        <v>4.9799999999999997E-2</v>
      </c>
      <c r="GW116">
        <v>0</v>
      </c>
      <c r="GX116">
        <v>4.4416000000000004E-3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</row>
    <row r="117" spans="1:263" x14ac:dyDescent="0.25">
      <c r="A117" t="s">
        <v>792</v>
      </c>
      <c r="B117" t="s">
        <v>455</v>
      </c>
      <c r="C117" t="s">
        <v>793</v>
      </c>
      <c r="D117" t="s">
        <v>457</v>
      </c>
      <c r="E117" s="1">
        <v>0.55817407407407404</v>
      </c>
      <c r="F117">
        <v>39.616</v>
      </c>
      <c r="G117" t="s">
        <v>794</v>
      </c>
      <c r="H117" s="2">
        <v>4030000</v>
      </c>
      <c r="I117" s="2">
        <v>120000</v>
      </c>
      <c r="J117" s="2">
        <v>1942000</v>
      </c>
      <c r="K117" s="2">
        <v>68000</v>
      </c>
      <c r="L117">
        <v>34470</v>
      </c>
      <c r="M117">
        <v>230</v>
      </c>
      <c r="N117" s="2">
        <v>103200</v>
      </c>
      <c r="O117" s="2">
        <v>2900</v>
      </c>
      <c r="P117" s="2">
        <v>319100</v>
      </c>
      <c r="Q117" s="2">
        <v>6100</v>
      </c>
      <c r="R117">
        <v>15700</v>
      </c>
      <c r="S117">
        <v>460</v>
      </c>
      <c r="T117" s="2">
        <v>282800</v>
      </c>
      <c r="U117" s="2">
        <v>8100</v>
      </c>
      <c r="V117" s="2">
        <v>238300</v>
      </c>
      <c r="W117" s="2">
        <v>7900</v>
      </c>
      <c r="X117" s="2">
        <v>664000</v>
      </c>
      <c r="Y117" s="2">
        <v>21000</v>
      </c>
      <c r="Z117" s="2">
        <v>137700</v>
      </c>
      <c r="AA117" s="2">
        <v>4100</v>
      </c>
      <c r="AB117" s="2">
        <v>122200</v>
      </c>
      <c r="AC117" s="2">
        <v>3800</v>
      </c>
      <c r="AD117">
        <v>25120</v>
      </c>
      <c r="AE117">
        <v>890</v>
      </c>
      <c r="AF117">
        <v>8370</v>
      </c>
      <c r="AG117">
        <v>310</v>
      </c>
      <c r="AH117">
        <v>24620</v>
      </c>
      <c r="AI117">
        <v>800</v>
      </c>
      <c r="AJ117">
        <v>22580</v>
      </c>
      <c r="AK117">
        <v>700</v>
      </c>
      <c r="AL117">
        <v>29680</v>
      </c>
      <c r="AM117">
        <v>940</v>
      </c>
      <c r="AN117">
        <v>21690</v>
      </c>
      <c r="AO117">
        <v>700</v>
      </c>
      <c r="AP117">
        <v>17520</v>
      </c>
      <c r="AQ117">
        <v>590</v>
      </c>
      <c r="AR117">
        <v>6490</v>
      </c>
      <c r="AS117">
        <v>290</v>
      </c>
      <c r="AT117">
        <v>8010</v>
      </c>
      <c r="AU117">
        <v>290</v>
      </c>
      <c r="AV117">
        <v>5270</v>
      </c>
      <c r="AW117">
        <v>170</v>
      </c>
      <c r="AX117">
        <v>268</v>
      </c>
      <c r="AY117">
        <v>21</v>
      </c>
      <c r="AZ117">
        <v>122</v>
      </c>
      <c r="BA117">
        <v>13</v>
      </c>
      <c r="BB117">
        <v>703</v>
      </c>
      <c r="BC117">
        <v>42</v>
      </c>
      <c r="BD117">
        <v>493</v>
      </c>
      <c r="BE117">
        <v>42</v>
      </c>
      <c r="BF117">
        <v>1269</v>
      </c>
      <c r="BG117">
        <v>94</v>
      </c>
      <c r="BH117">
        <v>3550</v>
      </c>
      <c r="BI117">
        <v>170</v>
      </c>
      <c r="BJ117">
        <v>1856</v>
      </c>
      <c r="BK117">
        <v>80</v>
      </c>
      <c r="BL117">
        <v>0</v>
      </c>
      <c r="BM117">
        <v>1</v>
      </c>
      <c r="BN117" s="2">
        <v>-501000</v>
      </c>
      <c r="BO117" s="2">
        <v>28000</v>
      </c>
      <c r="BP117">
        <v>40</v>
      </c>
      <c r="BQ117">
        <v>500</v>
      </c>
      <c r="BR117" s="2">
        <v>1048000</v>
      </c>
      <c r="BS117" s="2">
        <v>30000</v>
      </c>
      <c r="BT117">
        <v>3349</v>
      </c>
      <c r="BU117">
        <v>97</v>
      </c>
      <c r="BV117">
        <v>1083</v>
      </c>
      <c r="BW117">
        <v>33</v>
      </c>
      <c r="BX117">
        <v>2020</v>
      </c>
      <c r="BY117">
        <v>58</v>
      </c>
      <c r="BZ117">
        <v>1317</v>
      </c>
      <c r="CA117">
        <v>44</v>
      </c>
      <c r="CB117">
        <v>3530</v>
      </c>
      <c r="CC117">
        <v>110</v>
      </c>
      <c r="CD117">
        <v>556</v>
      </c>
      <c r="CE117">
        <v>16</v>
      </c>
      <c r="CF117">
        <v>2761</v>
      </c>
      <c r="CG117">
        <v>87</v>
      </c>
      <c r="CH117">
        <v>671</v>
      </c>
      <c r="CI117">
        <v>24</v>
      </c>
      <c r="CJ117">
        <v>57.6</v>
      </c>
      <c r="CK117">
        <v>2.1</v>
      </c>
      <c r="CL117">
        <v>599</v>
      </c>
      <c r="CM117">
        <v>19</v>
      </c>
      <c r="CN117">
        <v>74.900000000000006</v>
      </c>
      <c r="CO117">
        <v>2.2999999999999998</v>
      </c>
      <c r="CP117">
        <v>424</v>
      </c>
      <c r="CQ117">
        <v>13</v>
      </c>
      <c r="CR117">
        <v>75.2</v>
      </c>
      <c r="CS117">
        <v>2.4</v>
      </c>
      <c r="CT117">
        <v>178.7</v>
      </c>
      <c r="CU117">
        <v>6</v>
      </c>
      <c r="CV117">
        <v>22.06</v>
      </c>
      <c r="CW117">
        <v>0.98</v>
      </c>
      <c r="CX117">
        <v>125.9</v>
      </c>
      <c r="CY117">
        <v>4.5</v>
      </c>
      <c r="CZ117">
        <v>17.54</v>
      </c>
      <c r="DA117">
        <v>0.57999999999999996</v>
      </c>
      <c r="DB117">
        <v>24</v>
      </c>
      <c r="DC117">
        <v>21</v>
      </c>
      <c r="DD117">
        <v>14.2</v>
      </c>
      <c r="DE117">
        <v>3.4</v>
      </c>
      <c r="DF117">
        <v>10.25</v>
      </c>
      <c r="DG117">
        <v>0.61</v>
      </c>
      <c r="DH117">
        <v>8.02</v>
      </c>
      <c r="DI117">
        <v>0.68</v>
      </c>
      <c r="DJ117">
        <v>8.5399999999999991</v>
      </c>
      <c r="DK117">
        <v>0.63</v>
      </c>
      <c r="DL117">
        <v>13.4</v>
      </c>
      <c r="DM117">
        <v>0.63</v>
      </c>
      <c r="DN117">
        <v>5.72</v>
      </c>
      <c r="DO117">
        <v>0.25</v>
      </c>
      <c r="DP117">
        <v>1.9528E-3</v>
      </c>
      <c r="DQ117">
        <v>4.8999999999999997E-6</v>
      </c>
      <c r="DR117">
        <v>5.4700000000000001E-6</v>
      </c>
      <c r="DS117">
        <v>1.4999999999999999E-7</v>
      </c>
      <c r="DT117" s="2">
        <v>102500</v>
      </c>
      <c r="DU117" s="2">
        <v>2900</v>
      </c>
      <c r="DV117" s="2">
        <v>1909000</v>
      </c>
      <c r="DW117" s="2">
        <v>68000</v>
      </c>
      <c r="DX117">
        <v>-20</v>
      </c>
      <c r="DY117">
        <v>230</v>
      </c>
      <c r="DZ117" s="2">
        <v>208000</v>
      </c>
      <c r="EA117" s="2">
        <v>6100</v>
      </c>
      <c r="EB117">
        <v>15070</v>
      </c>
      <c r="EC117">
        <v>460</v>
      </c>
      <c r="ED117" s="2">
        <v>282800</v>
      </c>
      <c r="EE117" s="2">
        <v>8100</v>
      </c>
      <c r="EF117" s="2">
        <v>238300</v>
      </c>
      <c r="EG117" s="2">
        <v>7900</v>
      </c>
      <c r="EH117" s="2">
        <v>664000</v>
      </c>
      <c r="EI117" s="2">
        <v>21000</v>
      </c>
      <c r="EJ117" s="2">
        <v>137700</v>
      </c>
      <c r="EK117" s="2">
        <v>4100</v>
      </c>
      <c r="EL117" s="2">
        <v>122200</v>
      </c>
      <c r="EM117" s="2">
        <v>3800</v>
      </c>
      <c r="EN117">
        <v>25120</v>
      </c>
      <c r="EO117">
        <v>890</v>
      </c>
      <c r="EP117">
        <v>8370</v>
      </c>
      <c r="EQ117">
        <v>310</v>
      </c>
      <c r="ER117">
        <v>24620</v>
      </c>
      <c r="ES117">
        <v>800</v>
      </c>
      <c r="ET117">
        <v>22580</v>
      </c>
      <c r="EU117">
        <v>700</v>
      </c>
      <c r="EV117">
        <v>29680</v>
      </c>
      <c r="EW117">
        <v>940</v>
      </c>
      <c r="EX117">
        <v>21690</v>
      </c>
      <c r="EY117">
        <v>700</v>
      </c>
      <c r="EZ117">
        <v>17520</v>
      </c>
      <c r="FA117">
        <v>590</v>
      </c>
      <c r="FB117">
        <v>6490</v>
      </c>
      <c r="FC117">
        <v>290</v>
      </c>
      <c r="FD117">
        <v>8010</v>
      </c>
      <c r="FE117">
        <v>290</v>
      </c>
      <c r="FF117">
        <v>5270</v>
      </c>
      <c r="FG117">
        <v>170</v>
      </c>
      <c r="FH117">
        <v>54</v>
      </c>
      <c r="FI117">
        <v>13</v>
      </c>
      <c r="FJ117">
        <v>700</v>
      </c>
      <c r="FK117">
        <v>42</v>
      </c>
      <c r="FL117">
        <v>493</v>
      </c>
      <c r="FM117">
        <v>42</v>
      </c>
      <c r="FN117">
        <v>1269</v>
      </c>
      <c r="FO117">
        <v>94</v>
      </c>
      <c r="FP117">
        <v>3550</v>
      </c>
      <c r="FQ117">
        <v>170</v>
      </c>
      <c r="FR117">
        <v>1855</v>
      </c>
      <c r="FS117">
        <v>80</v>
      </c>
      <c r="FT117">
        <v>-6.4225399999999998E-4</v>
      </c>
      <c r="FU117">
        <v>2.7999999999999999E-8</v>
      </c>
      <c r="FV117" t="s">
        <v>459</v>
      </c>
      <c r="FW117">
        <v>0</v>
      </c>
      <c r="FX117">
        <v>1.0063</v>
      </c>
      <c r="FY117">
        <v>0.98963999999999996</v>
      </c>
      <c r="FZ117">
        <v>429.02</v>
      </c>
      <c r="GA117">
        <v>0.25758999999999999</v>
      </c>
      <c r="GB117">
        <v>1.8603000000000001</v>
      </c>
      <c r="GC117">
        <v>0.19594</v>
      </c>
      <c r="GD117">
        <v>6.2310999999999998E-2</v>
      </c>
      <c r="GE117">
        <v>0.22422</v>
      </c>
      <c r="GF117">
        <v>4.5515E-2</v>
      </c>
      <c r="GG117">
        <v>0.31742999999999999</v>
      </c>
      <c r="GH117">
        <v>0.21204999999999999</v>
      </c>
      <c r="GI117">
        <v>1.9952999999999999E-2</v>
      </c>
      <c r="GJ117">
        <v>7.0489999999999997E-2</v>
      </c>
      <c r="GK117">
        <v>9.6322999999999999E-3</v>
      </c>
      <c r="GL117">
        <v>4.1343999999999999E-2</v>
      </c>
      <c r="GM117">
        <v>1.7094999999999999E-2</v>
      </c>
      <c r="GN117">
        <v>5.7563999999999997E-2</v>
      </c>
      <c r="GO117">
        <v>9.8633999999999996E-3</v>
      </c>
      <c r="GP117">
        <v>0.10123</v>
      </c>
      <c r="GQ117">
        <v>1.3519E-2</v>
      </c>
      <c r="GR117">
        <v>135.19</v>
      </c>
      <c r="GS117">
        <v>2.2871000000000001</v>
      </c>
      <c r="GT117">
        <v>3.7038000000000001E-2</v>
      </c>
      <c r="GU117">
        <v>4.7037000000000002E-2</v>
      </c>
      <c r="GV117">
        <v>4.87E-2</v>
      </c>
      <c r="GW117">
        <v>0</v>
      </c>
      <c r="GX117">
        <v>4.3442000000000003E-3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</row>
    <row r="118" spans="1:263" x14ac:dyDescent="0.25">
      <c r="A118" t="s">
        <v>795</v>
      </c>
      <c r="B118" t="s">
        <v>455</v>
      </c>
      <c r="C118" t="s">
        <v>796</v>
      </c>
      <c r="D118" t="s">
        <v>457</v>
      </c>
      <c r="E118" s="1">
        <v>0.55931030092592593</v>
      </c>
      <c r="F118">
        <v>31.126999999999999</v>
      </c>
      <c r="G118" t="s">
        <v>797</v>
      </c>
      <c r="H118" s="2">
        <v>2559000</v>
      </c>
      <c r="I118" s="2">
        <v>63000</v>
      </c>
      <c r="J118" s="2">
        <v>2011000</v>
      </c>
      <c r="K118" s="2">
        <v>56000</v>
      </c>
      <c r="L118">
        <v>34860</v>
      </c>
      <c r="M118">
        <v>240</v>
      </c>
      <c r="N118" s="2">
        <v>105900</v>
      </c>
      <c r="O118" s="2">
        <v>2700</v>
      </c>
      <c r="P118" s="2">
        <v>217000</v>
      </c>
      <c r="Q118" s="2">
        <v>2900</v>
      </c>
      <c r="R118">
        <v>7490</v>
      </c>
      <c r="S118">
        <v>200</v>
      </c>
      <c r="T118" s="2">
        <v>57700</v>
      </c>
      <c r="U118" s="2">
        <v>1700</v>
      </c>
      <c r="V118">
        <v>18920</v>
      </c>
      <c r="W118">
        <v>740</v>
      </c>
      <c r="X118" s="2">
        <v>51900</v>
      </c>
      <c r="Y118" s="2">
        <v>1300</v>
      </c>
      <c r="Z118">
        <v>10380</v>
      </c>
      <c r="AA118">
        <v>420</v>
      </c>
      <c r="AB118">
        <v>10100</v>
      </c>
      <c r="AC118">
        <v>430</v>
      </c>
      <c r="AD118">
        <v>2400</v>
      </c>
      <c r="AE118">
        <v>130</v>
      </c>
      <c r="AF118">
        <v>4020</v>
      </c>
      <c r="AG118">
        <v>170</v>
      </c>
      <c r="AH118">
        <v>3510</v>
      </c>
      <c r="AI118">
        <v>190</v>
      </c>
      <c r="AJ118">
        <v>2690</v>
      </c>
      <c r="AK118">
        <v>170</v>
      </c>
      <c r="AL118">
        <v>3930</v>
      </c>
      <c r="AM118">
        <v>150</v>
      </c>
      <c r="AN118">
        <v>3240</v>
      </c>
      <c r="AO118">
        <v>160</v>
      </c>
      <c r="AP118">
        <v>3240</v>
      </c>
      <c r="AQ118">
        <v>170</v>
      </c>
      <c r="AR118">
        <v>1152</v>
      </c>
      <c r="AS118">
        <v>76</v>
      </c>
      <c r="AT118">
        <v>1459</v>
      </c>
      <c r="AU118">
        <v>89</v>
      </c>
      <c r="AV118">
        <v>1622</v>
      </c>
      <c r="AW118">
        <v>99</v>
      </c>
      <c r="AX118">
        <v>278</v>
      </c>
      <c r="AY118">
        <v>24</v>
      </c>
      <c r="AZ118">
        <v>97</v>
      </c>
      <c r="BA118">
        <v>17</v>
      </c>
      <c r="BB118">
        <v>628</v>
      </c>
      <c r="BC118">
        <v>31</v>
      </c>
      <c r="BD118">
        <v>533</v>
      </c>
      <c r="BE118">
        <v>44</v>
      </c>
      <c r="BF118">
        <v>1250</v>
      </c>
      <c r="BG118">
        <v>94</v>
      </c>
      <c r="BH118">
        <v>506</v>
      </c>
      <c r="BI118">
        <v>56</v>
      </c>
      <c r="BJ118">
        <v>434</v>
      </c>
      <c r="BK118">
        <v>26</v>
      </c>
      <c r="BL118">
        <v>0</v>
      </c>
      <c r="BM118">
        <v>1</v>
      </c>
      <c r="BN118" s="2">
        <v>-293000</v>
      </c>
      <c r="BO118" s="2">
        <v>10000</v>
      </c>
      <c r="BP118">
        <v>-90</v>
      </c>
      <c r="BQ118">
        <v>390</v>
      </c>
      <c r="BR118" s="2">
        <v>1078000</v>
      </c>
      <c r="BS118" s="2">
        <v>28000</v>
      </c>
      <c r="BT118">
        <v>1710</v>
      </c>
      <c r="BU118">
        <v>46</v>
      </c>
      <c r="BV118">
        <v>495</v>
      </c>
      <c r="BW118">
        <v>15</v>
      </c>
      <c r="BX118">
        <v>413</v>
      </c>
      <c r="BY118">
        <v>12</v>
      </c>
      <c r="BZ118">
        <v>104.8</v>
      </c>
      <c r="CA118">
        <v>4.0999999999999996</v>
      </c>
      <c r="CB118">
        <v>276</v>
      </c>
      <c r="CC118">
        <v>6.7</v>
      </c>
      <c r="CD118">
        <v>42</v>
      </c>
      <c r="CE118">
        <v>1.7</v>
      </c>
      <c r="CF118">
        <v>228.5</v>
      </c>
      <c r="CG118">
        <v>9.8000000000000007</v>
      </c>
      <c r="CH118">
        <v>64.099999999999994</v>
      </c>
      <c r="CI118">
        <v>3.6</v>
      </c>
      <c r="CJ118">
        <v>27.7</v>
      </c>
      <c r="CK118">
        <v>1.2</v>
      </c>
      <c r="CL118">
        <v>85.4</v>
      </c>
      <c r="CM118">
        <v>4.5999999999999996</v>
      </c>
      <c r="CN118">
        <v>8.94</v>
      </c>
      <c r="CO118">
        <v>0.57999999999999996</v>
      </c>
      <c r="CP118">
        <v>56.2</v>
      </c>
      <c r="CQ118">
        <v>2.1</v>
      </c>
      <c r="CR118">
        <v>11.25</v>
      </c>
      <c r="CS118">
        <v>0.56000000000000005</v>
      </c>
      <c r="CT118">
        <v>33.1</v>
      </c>
      <c r="CU118">
        <v>1.7</v>
      </c>
      <c r="CV118">
        <v>3.92</v>
      </c>
      <c r="CW118">
        <v>0.26</v>
      </c>
      <c r="CX118">
        <v>22.9</v>
      </c>
      <c r="CY118">
        <v>1.4</v>
      </c>
      <c r="CZ118">
        <v>5.4</v>
      </c>
      <c r="DA118">
        <v>0.33</v>
      </c>
      <c r="DB118">
        <v>33</v>
      </c>
      <c r="DC118">
        <v>24</v>
      </c>
      <c r="DD118">
        <v>7.6</v>
      </c>
      <c r="DE118">
        <v>4.4000000000000004</v>
      </c>
      <c r="DF118">
        <v>9.16</v>
      </c>
      <c r="DG118">
        <v>0.46</v>
      </c>
      <c r="DH118">
        <v>8.67</v>
      </c>
      <c r="DI118">
        <v>0.72</v>
      </c>
      <c r="DJ118">
        <v>8.43</v>
      </c>
      <c r="DK118">
        <v>0.63</v>
      </c>
      <c r="DL118">
        <v>1.91</v>
      </c>
      <c r="DM118">
        <v>0.21</v>
      </c>
      <c r="DN118">
        <v>1.34</v>
      </c>
      <c r="DO118">
        <v>8.1000000000000003E-2</v>
      </c>
      <c r="DP118">
        <v>2.1833999999999998E-3</v>
      </c>
      <c r="DQ118">
        <v>7.1999999999999997E-6</v>
      </c>
      <c r="DR118">
        <v>1.2410000000000001E-6</v>
      </c>
      <c r="DS118">
        <v>7.0000000000000005E-8</v>
      </c>
      <c r="DT118" s="2">
        <v>105200</v>
      </c>
      <c r="DU118" s="2">
        <v>2700</v>
      </c>
      <c r="DV118" s="2">
        <v>1978000</v>
      </c>
      <c r="DW118" s="2">
        <v>56000</v>
      </c>
      <c r="DX118">
        <v>60</v>
      </c>
      <c r="DY118">
        <v>230</v>
      </c>
      <c r="DZ118" s="2">
        <v>106100</v>
      </c>
      <c r="EA118" s="2">
        <v>2800</v>
      </c>
      <c r="EB118">
        <v>6880</v>
      </c>
      <c r="EC118">
        <v>200</v>
      </c>
      <c r="ED118" s="2">
        <v>57700</v>
      </c>
      <c r="EE118" s="2">
        <v>1700</v>
      </c>
      <c r="EF118">
        <v>18920</v>
      </c>
      <c r="EG118">
        <v>740</v>
      </c>
      <c r="EH118" s="2">
        <v>51900</v>
      </c>
      <c r="EI118" s="2">
        <v>1300</v>
      </c>
      <c r="EJ118">
        <v>10380</v>
      </c>
      <c r="EK118">
        <v>420</v>
      </c>
      <c r="EL118">
        <v>10100</v>
      </c>
      <c r="EM118">
        <v>430</v>
      </c>
      <c r="EN118">
        <v>2400</v>
      </c>
      <c r="EO118">
        <v>130</v>
      </c>
      <c r="EP118">
        <v>4020</v>
      </c>
      <c r="EQ118">
        <v>170</v>
      </c>
      <c r="ER118">
        <v>3510</v>
      </c>
      <c r="ES118">
        <v>190</v>
      </c>
      <c r="ET118">
        <v>2690</v>
      </c>
      <c r="EU118">
        <v>170</v>
      </c>
      <c r="EV118">
        <v>3930</v>
      </c>
      <c r="EW118">
        <v>150</v>
      </c>
      <c r="EX118">
        <v>3240</v>
      </c>
      <c r="EY118">
        <v>160</v>
      </c>
      <c r="EZ118">
        <v>3240</v>
      </c>
      <c r="FA118">
        <v>170</v>
      </c>
      <c r="FB118">
        <v>1152</v>
      </c>
      <c r="FC118">
        <v>76</v>
      </c>
      <c r="FD118">
        <v>1459</v>
      </c>
      <c r="FE118">
        <v>89</v>
      </c>
      <c r="FF118">
        <v>1622</v>
      </c>
      <c r="FG118">
        <v>99</v>
      </c>
      <c r="FH118">
        <v>29</v>
      </c>
      <c r="FI118">
        <v>17</v>
      </c>
      <c r="FJ118">
        <v>625</v>
      </c>
      <c r="FK118">
        <v>31</v>
      </c>
      <c r="FL118">
        <v>532</v>
      </c>
      <c r="FM118">
        <v>44</v>
      </c>
      <c r="FN118">
        <v>1250</v>
      </c>
      <c r="FO118">
        <v>94</v>
      </c>
      <c r="FP118">
        <v>506</v>
      </c>
      <c r="FQ118">
        <v>56</v>
      </c>
      <c r="FR118">
        <v>434</v>
      </c>
      <c r="FS118">
        <v>26</v>
      </c>
      <c r="FT118">
        <v>-6.4325700000000005E-4</v>
      </c>
      <c r="FU118">
        <v>2.4E-8</v>
      </c>
      <c r="FV118" t="s">
        <v>459</v>
      </c>
      <c r="FW118">
        <v>0</v>
      </c>
      <c r="FX118">
        <v>1.5512999999999999</v>
      </c>
      <c r="FY118">
        <v>1.0521</v>
      </c>
      <c r="FZ118">
        <v>522.37</v>
      </c>
      <c r="GA118">
        <v>0.25004999999999999</v>
      </c>
      <c r="GB118">
        <v>2.3647999999999998</v>
      </c>
      <c r="GC118">
        <v>0.17188999999999999</v>
      </c>
      <c r="GD118">
        <v>0.15273</v>
      </c>
      <c r="GE118">
        <v>4.2417999999999997E-2</v>
      </c>
      <c r="GF118">
        <v>4.4893000000000002E-2</v>
      </c>
      <c r="GG118">
        <v>0.30456</v>
      </c>
      <c r="GH118">
        <v>0.10646</v>
      </c>
      <c r="GI118">
        <v>3.8247999999999997E-2</v>
      </c>
      <c r="GJ118">
        <v>0.16295999999999999</v>
      </c>
      <c r="GK118">
        <v>1.3225000000000001E-2</v>
      </c>
      <c r="GL118">
        <v>0</v>
      </c>
      <c r="GM118">
        <v>1.3814E-2</v>
      </c>
      <c r="GN118">
        <v>5.6707E-2</v>
      </c>
      <c r="GO118">
        <v>0</v>
      </c>
      <c r="GP118">
        <v>0.10546</v>
      </c>
      <c r="GQ118">
        <v>0</v>
      </c>
      <c r="GR118">
        <v>0</v>
      </c>
      <c r="GS118">
        <v>2.0175000000000001</v>
      </c>
      <c r="GT118">
        <v>1.3384</v>
      </c>
      <c r="GU118">
        <v>1.3172999999999999</v>
      </c>
      <c r="GV118">
        <v>1.7423999999999999</v>
      </c>
      <c r="GW118">
        <v>1.5037999999999999E-2</v>
      </c>
      <c r="GX118">
        <v>5.1725E-3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</row>
    <row r="119" spans="1:263" x14ac:dyDescent="0.25">
      <c r="A119" t="s">
        <v>798</v>
      </c>
      <c r="B119" t="s">
        <v>455</v>
      </c>
      <c r="C119" t="s">
        <v>799</v>
      </c>
      <c r="D119" t="s">
        <v>457</v>
      </c>
      <c r="E119" s="1">
        <v>0.56009884259259257</v>
      </c>
      <c r="F119">
        <v>33.304000000000002</v>
      </c>
      <c r="G119" t="s">
        <v>800</v>
      </c>
      <c r="H119" s="2">
        <v>2614000</v>
      </c>
      <c r="I119" s="2">
        <v>69000</v>
      </c>
      <c r="J119" s="2">
        <v>1968000</v>
      </c>
      <c r="K119" s="2">
        <v>57000</v>
      </c>
      <c r="L119">
        <v>35070</v>
      </c>
      <c r="M119">
        <v>270</v>
      </c>
      <c r="N119" s="2">
        <v>104400</v>
      </c>
      <c r="O119" s="2">
        <v>2900</v>
      </c>
      <c r="P119" s="2">
        <v>240000</v>
      </c>
      <c r="Q119" s="2">
        <v>4100</v>
      </c>
      <c r="R119">
        <v>6560</v>
      </c>
      <c r="S119">
        <v>220</v>
      </c>
      <c r="T119" s="2">
        <v>106900</v>
      </c>
      <c r="U119" s="2">
        <v>2600</v>
      </c>
      <c r="V119">
        <v>16540</v>
      </c>
      <c r="W119">
        <v>560</v>
      </c>
      <c r="X119" s="2">
        <v>52500</v>
      </c>
      <c r="Y119" s="2">
        <v>1700</v>
      </c>
      <c r="Z119">
        <v>12660</v>
      </c>
      <c r="AA119">
        <v>490</v>
      </c>
      <c r="AB119">
        <v>14250</v>
      </c>
      <c r="AC119">
        <v>500</v>
      </c>
      <c r="AD119">
        <v>4620</v>
      </c>
      <c r="AE119">
        <v>160</v>
      </c>
      <c r="AF119">
        <v>5100</v>
      </c>
      <c r="AG119">
        <v>190</v>
      </c>
      <c r="AH119">
        <v>6800</v>
      </c>
      <c r="AI119">
        <v>290</v>
      </c>
      <c r="AJ119">
        <v>5860</v>
      </c>
      <c r="AK119">
        <v>210</v>
      </c>
      <c r="AL119">
        <v>7800</v>
      </c>
      <c r="AM119">
        <v>240</v>
      </c>
      <c r="AN119">
        <v>7080</v>
      </c>
      <c r="AO119">
        <v>270</v>
      </c>
      <c r="AP119">
        <v>5890</v>
      </c>
      <c r="AQ119">
        <v>190</v>
      </c>
      <c r="AR119">
        <v>2158</v>
      </c>
      <c r="AS119">
        <v>98</v>
      </c>
      <c r="AT119">
        <v>2640</v>
      </c>
      <c r="AU119">
        <v>120</v>
      </c>
      <c r="AV119">
        <v>2460</v>
      </c>
      <c r="AW119">
        <v>130</v>
      </c>
      <c r="AX119">
        <v>299</v>
      </c>
      <c r="AY119">
        <v>25</v>
      </c>
      <c r="AZ119">
        <v>116</v>
      </c>
      <c r="BA119">
        <v>17</v>
      </c>
      <c r="BB119">
        <v>777</v>
      </c>
      <c r="BC119">
        <v>78</v>
      </c>
      <c r="BD119">
        <v>704</v>
      </c>
      <c r="BE119">
        <v>87</v>
      </c>
      <c r="BF119">
        <v>1720</v>
      </c>
      <c r="BG119">
        <v>250</v>
      </c>
      <c r="BH119">
        <v>766</v>
      </c>
      <c r="BI119">
        <v>63</v>
      </c>
      <c r="BJ119">
        <v>986</v>
      </c>
      <c r="BK119">
        <v>39</v>
      </c>
      <c r="BL119">
        <v>0</v>
      </c>
      <c r="BM119">
        <v>1</v>
      </c>
      <c r="BN119" s="2">
        <v>-245000</v>
      </c>
      <c r="BO119" s="2">
        <v>8100</v>
      </c>
      <c r="BP119">
        <v>-360</v>
      </c>
      <c r="BQ119">
        <v>420</v>
      </c>
      <c r="BR119" s="2">
        <v>1065000</v>
      </c>
      <c r="BS119" s="2">
        <v>30000</v>
      </c>
      <c r="BT119">
        <v>2088</v>
      </c>
      <c r="BU119">
        <v>66</v>
      </c>
      <c r="BV119">
        <v>429</v>
      </c>
      <c r="BW119">
        <v>16</v>
      </c>
      <c r="BX119">
        <v>767</v>
      </c>
      <c r="BY119">
        <v>18</v>
      </c>
      <c r="BZ119">
        <v>91.7</v>
      </c>
      <c r="CA119">
        <v>3.1</v>
      </c>
      <c r="CB119">
        <v>280</v>
      </c>
      <c r="CC119">
        <v>9.1</v>
      </c>
      <c r="CD119">
        <v>51.3</v>
      </c>
      <c r="CE119">
        <v>2</v>
      </c>
      <c r="CF119">
        <v>323</v>
      </c>
      <c r="CG119">
        <v>11</v>
      </c>
      <c r="CH119">
        <v>123.8</v>
      </c>
      <c r="CI119">
        <v>4.3</v>
      </c>
      <c r="CJ119">
        <v>35.200000000000003</v>
      </c>
      <c r="CK119">
        <v>1.3</v>
      </c>
      <c r="CL119">
        <v>165.6</v>
      </c>
      <c r="CM119">
        <v>7.2</v>
      </c>
      <c r="CN119">
        <v>19.48</v>
      </c>
      <c r="CO119">
        <v>0.7</v>
      </c>
      <c r="CP119">
        <v>111.6</v>
      </c>
      <c r="CQ119">
        <v>3.4</v>
      </c>
      <c r="CR119">
        <v>24.63</v>
      </c>
      <c r="CS119">
        <v>0.93</v>
      </c>
      <c r="CT119">
        <v>60.2</v>
      </c>
      <c r="CU119">
        <v>2</v>
      </c>
      <c r="CV119">
        <v>7.36</v>
      </c>
      <c r="CW119">
        <v>0.33</v>
      </c>
      <c r="CX119">
        <v>41.5</v>
      </c>
      <c r="CY119">
        <v>1.9</v>
      </c>
      <c r="CZ119">
        <v>8.19</v>
      </c>
      <c r="DA119">
        <v>0.42</v>
      </c>
      <c r="DB119">
        <v>55</v>
      </c>
      <c r="DC119">
        <v>25</v>
      </c>
      <c r="DD119">
        <v>12.7</v>
      </c>
      <c r="DE119">
        <v>4.5</v>
      </c>
      <c r="DF119">
        <v>11.4</v>
      </c>
      <c r="DG119">
        <v>1.1000000000000001</v>
      </c>
      <c r="DH119">
        <v>11.5</v>
      </c>
      <c r="DI119">
        <v>1.4</v>
      </c>
      <c r="DJ119">
        <v>11.6</v>
      </c>
      <c r="DK119">
        <v>1.7</v>
      </c>
      <c r="DL119">
        <v>2.9</v>
      </c>
      <c r="DM119">
        <v>0.24</v>
      </c>
      <c r="DN119">
        <v>3.05</v>
      </c>
      <c r="DO119">
        <v>0.12</v>
      </c>
      <c r="DP119">
        <v>2.454E-3</v>
      </c>
      <c r="DQ119">
        <v>1.1E-5</v>
      </c>
      <c r="DR119">
        <v>2.83E-6</v>
      </c>
      <c r="DS119">
        <v>1.1999999999999999E-7</v>
      </c>
      <c r="DT119" s="2">
        <v>103700</v>
      </c>
      <c r="DU119" s="2">
        <v>2900</v>
      </c>
      <c r="DV119" s="2">
        <v>1935000</v>
      </c>
      <c r="DW119" s="2">
        <v>57000</v>
      </c>
      <c r="DX119">
        <v>230</v>
      </c>
      <c r="DY119">
        <v>270</v>
      </c>
      <c r="DZ119" s="2">
        <v>129500</v>
      </c>
      <c r="EA119" s="2">
        <v>4100</v>
      </c>
      <c r="EB119">
        <v>5950</v>
      </c>
      <c r="EC119">
        <v>220</v>
      </c>
      <c r="ED119" s="2">
        <v>106900</v>
      </c>
      <c r="EE119" s="2">
        <v>2600</v>
      </c>
      <c r="EF119">
        <v>16540</v>
      </c>
      <c r="EG119">
        <v>560</v>
      </c>
      <c r="EH119" s="2">
        <v>52500</v>
      </c>
      <c r="EI119" s="2">
        <v>1700</v>
      </c>
      <c r="EJ119">
        <v>12660</v>
      </c>
      <c r="EK119">
        <v>490</v>
      </c>
      <c r="EL119">
        <v>14250</v>
      </c>
      <c r="EM119">
        <v>500</v>
      </c>
      <c r="EN119">
        <v>4620</v>
      </c>
      <c r="EO119">
        <v>160</v>
      </c>
      <c r="EP119">
        <v>5100</v>
      </c>
      <c r="EQ119">
        <v>190</v>
      </c>
      <c r="ER119">
        <v>6800</v>
      </c>
      <c r="ES119">
        <v>290</v>
      </c>
      <c r="ET119">
        <v>5860</v>
      </c>
      <c r="EU119">
        <v>210</v>
      </c>
      <c r="EV119">
        <v>7800</v>
      </c>
      <c r="EW119">
        <v>240</v>
      </c>
      <c r="EX119">
        <v>7080</v>
      </c>
      <c r="EY119">
        <v>270</v>
      </c>
      <c r="EZ119">
        <v>5890</v>
      </c>
      <c r="FA119">
        <v>190</v>
      </c>
      <c r="FB119">
        <v>2158</v>
      </c>
      <c r="FC119">
        <v>98</v>
      </c>
      <c r="FD119">
        <v>2640</v>
      </c>
      <c r="FE119">
        <v>120</v>
      </c>
      <c r="FF119">
        <v>2460</v>
      </c>
      <c r="FG119">
        <v>130</v>
      </c>
      <c r="FH119">
        <v>48</v>
      </c>
      <c r="FI119">
        <v>17</v>
      </c>
      <c r="FJ119">
        <v>774</v>
      </c>
      <c r="FK119">
        <v>78</v>
      </c>
      <c r="FL119">
        <v>703</v>
      </c>
      <c r="FM119">
        <v>87</v>
      </c>
      <c r="FN119">
        <v>1720</v>
      </c>
      <c r="FO119">
        <v>250</v>
      </c>
      <c r="FP119">
        <v>766</v>
      </c>
      <c r="FQ119">
        <v>63</v>
      </c>
      <c r="FR119">
        <v>986</v>
      </c>
      <c r="FS119">
        <v>39</v>
      </c>
      <c r="FT119">
        <v>-6.4399699999999999E-4</v>
      </c>
      <c r="FU119">
        <v>2.4999999999999999E-8</v>
      </c>
      <c r="FV119" t="s">
        <v>459</v>
      </c>
      <c r="FW119">
        <v>0</v>
      </c>
      <c r="FX119">
        <v>1.0564</v>
      </c>
      <c r="FY119">
        <v>0.85602</v>
      </c>
      <c r="FZ119">
        <v>526.37</v>
      </c>
      <c r="GA119">
        <v>0.31996999999999998</v>
      </c>
      <c r="GB119">
        <v>2.1307999999999998</v>
      </c>
      <c r="GC119">
        <v>0.47948000000000002</v>
      </c>
      <c r="GD119">
        <v>7.5201000000000004E-2</v>
      </c>
      <c r="GE119">
        <v>0.10818999999999999</v>
      </c>
      <c r="GF119">
        <v>0.11498</v>
      </c>
      <c r="GG119">
        <v>0.69508000000000003</v>
      </c>
      <c r="GH119">
        <v>0.26153999999999999</v>
      </c>
      <c r="GI119">
        <v>3.3700000000000001E-2</v>
      </c>
      <c r="GJ119">
        <v>0.23754</v>
      </c>
      <c r="GK119">
        <v>0</v>
      </c>
      <c r="GL119">
        <v>6.9739999999999996E-2</v>
      </c>
      <c r="GM119">
        <v>1.6972000000000001E-2</v>
      </c>
      <c r="GN119">
        <v>4.9916000000000002E-2</v>
      </c>
      <c r="GO119">
        <v>0</v>
      </c>
      <c r="GP119">
        <v>0</v>
      </c>
      <c r="GQ119">
        <v>0</v>
      </c>
      <c r="GR119">
        <v>0</v>
      </c>
      <c r="GS119">
        <v>2.4186000000000001</v>
      </c>
      <c r="GT119">
        <v>4.0829999999999998E-2</v>
      </c>
      <c r="GU119">
        <v>6.0283999999999997E-2</v>
      </c>
      <c r="GV119">
        <v>0.11011</v>
      </c>
      <c r="GW119">
        <v>1.8467000000000001E-2</v>
      </c>
      <c r="GX119">
        <v>8.3195999999999999E-3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</row>
    <row r="120" spans="1:263" x14ac:dyDescent="0.25">
      <c r="A120" t="s">
        <v>801</v>
      </c>
      <c r="B120" t="s">
        <v>455</v>
      </c>
      <c r="C120" t="s">
        <v>802</v>
      </c>
      <c r="D120" t="s">
        <v>457</v>
      </c>
      <c r="E120" s="1">
        <v>0.5608784722222222</v>
      </c>
      <c r="F120">
        <v>36.786000000000001</v>
      </c>
      <c r="G120" t="s">
        <v>803</v>
      </c>
      <c r="H120" s="2">
        <v>4440000</v>
      </c>
      <c r="I120" s="2">
        <v>140000</v>
      </c>
      <c r="J120" s="2">
        <v>1935000</v>
      </c>
      <c r="K120" s="2">
        <v>68000</v>
      </c>
      <c r="L120">
        <v>35210</v>
      </c>
      <c r="M120">
        <v>210</v>
      </c>
      <c r="N120" s="2">
        <v>102800</v>
      </c>
      <c r="O120" s="2">
        <v>3100</v>
      </c>
      <c r="P120" s="2">
        <v>310100</v>
      </c>
      <c r="Q120" s="2">
        <v>6300</v>
      </c>
      <c r="R120">
        <v>13110</v>
      </c>
      <c r="S120">
        <v>500</v>
      </c>
      <c r="T120" s="2">
        <v>367300</v>
      </c>
      <c r="U120" s="2">
        <v>8300</v>
      </c>
      <c r="V120" s="2">
        <v>306000</v>
      </c>
      <c r="W120" s="2">
        <v>12000</v>
      </c>
      <c r="X120" s="2">
        <v>834000</v>
      </c>
      <c r="Y120" s="2">
        <v>30000</v>
      </c>
      <c r="Z120" s="2">
        <v>167900</v>
      </c>
      <c r="AA120" s="2">
        <v>5900</v>
      </c>
      <c r="AB120" s="2">
        <v>147200</v>
      </c>
      <c r="AC120" s="2">
        <v>5000</v>
      </c>
      <c r="AD120" s="2">
        <v>30900</v>
      </c>
      <c r="AE120" s="2">
        <v>1000</v>
      </c>
      <c r="AF120">
        <v>9410</v>
      </c>
      <c r="AG120">
        <v>340</v>
      </c>
      <c r="AH120">
        <v>31570</v>
      </c>
      <c r="AI120">
        <v>900</v>
      </c>
      <c r="AJ120">
        <v>29260</v>
      </c>
      <c r="AK120">
        <v>730</v>
      </c>
      <c r="AL120">
        <v>38700</v>
      </c>
      <c r="AM120">
        <v>920</v>
      </c>
      <c r="AN120">
        <v>27800</v>
      </c>
      <c r="AO120">
        <v>720</v>
      </c>
      <c r="AP120">
        <v>23050</v>
      </c>
      <c r="AQ120">
        <v>470</v>
      </c>
      <c r="AR120">
        <v>8320</v>
      </c>
      <c r="AS120">
        <v>220</v>
      </c>
      <c r="AT120">
        <v>10090</v>
      </c>
      <c r="AU120">
        <v>250</v>
      </c>
      <c r="AV120">
        <v>6310</v>
      </c>
      <c r="AW120">
        <v>190</v>
      </c>
      <c r="AX120">
        <v>290</v>
      </c>
      <c r="AY120">
        <v>19</v>
      </c>
      <c r="AZ120">
        <v>128</v>
      </c>
      <c r="BA120">
        <v>14</v>
      </c>
      <c r="BB120">
        <v>718</v>
      </c>
      <c r="BC120">
        <v>72</v>
      </c>
      <c r="BD120">
        <v>584</v>
      </c>
      <c r="BE120">
        <v>73</v>
      </c>
      <c r="BF120">
        <v>1530</v>
      </c>
      <c r="BG120">
        <v>190</v>
      </c>
      <c r="BH120">
        <v>4080</v>
      </c>
      <c r="BI120">
        <v>180</v>
      </c>
      <c r="BJ120">
        <v>1551</v>
      </c>
      <c r="BK120">
        <v>56</v>
      </c>
      <c r="BL120">
        <v>5.3</v>
      </c>
      <c r="BM120">
        <v>2.8</v>
      </c>
      <c r="BN120" s="2">
        <v>-232200</v>
      </c>
      <c r="BO120" s="2">
        <v>8100</v>
      </c>
      <c r="BP120">
        <v>-400</v>
      </c>
      <c r="BQ120">
        <v>350</v>
      </c>
      <c r="BR120" s="2">
        <v>1051000</v>
      </c>
      <c r="BS120" s="2">
        <v>32000</v>
      </c>
      <c r="BT120">
        <v>3230</v>
      </c>
      <c r="BU120">
        <v>100</v>
      </c>
      <c r="BV120">
        <v>902</v>
      </c>
      <c r="BW120">
        <v>36</v>
      </c>
      <c r="BX120">
        <v>2636</v>
      </c>
      <c r="BY120">
        <v>59</v>
      </c>
      <c r="BZ120">
        <v>1697</v>
      </c>
      <c r="CA120">
        <v>69</v>
      </c>
      <c r="CB120">
        <v>4450</v>
      </c>
      <c r="CC120">
        <v>160</v>
      </c>
      <c r="CD120">
        <v>682</v>
      </c>
      <c r="CE120">
        <v>24</v>
      </c>
      <c r="CF120">
        <v>3330</v>
      </c>
      <c r="CG120">
        <v>110</v>
      </c>
      <c r="CH120">
        <v>827</v>
      </c>
      <c r="CI120">
        <v>27</v>
      </c>
      <c r="CJ120">
        <v>65.099999999999994</v>
      </c>
      <c r="CK120">
        <v>2.4</v>
      </c>
      <c r="CL120">
        <v>769</v>
      </c>
      <c r="CM120">
        <v>22</v>
      </c>
      <c r="CN120">
        <v>97.4</v>
      </c>
      <c r="CO120">
        <v>2.4</v>
      </c>
      <c r="CP120">
        <v>554</v>
      </c>
      <c r="CQ120">
        <v>13</v>
      </c>
      <c r="CR120">
        <v>96.8</v>
      </c>
      <c r="CS120">
        <v>2.5</v>
      </c>
      <c r="CT120">
        <v>235.7</v>
      </c>
      <c r="CU120">
        <v>4.8</v>
      </c>
      <c r="CV120">
        <v>28.4</v>
      </c>
      <c r="CW120">
        <v>0.75</v>
      </c>
      <c r="CX120">
        <v>158.9</v>
      </c>
      <c r="CY120">
        <v>4</v>
      </c>
      <c r="CZ120">
        <v>21.06</v>
      </c>
      <c r="DA120">
        <v>0.62</v>
      </c>
      <c r="DB120">
        <v>46</v>
      </c>
      <c r="DC120">
        <v>19</v>
      </c>
      <c r="DD120">
        <v>15.7</v>
      </c>
      <c r="DE120">
        <v>3.8</v>
      </c>
      <c r="DF120">
        <v>10.5</v>
      </c>
      <c r="DG120">
        <v>1.1000000000000001</v>
      </c>
      <c r="DH120">
        <v>9.5</v>
      </c>
      <c r="DI120">
        <v>1.2</v>
      </c>
      <c r="DJ120">
        <v>10.4</v>
      </c>
      <c r="DK120">
        <v>1.3</v>
      </c>
      <c r="DL120">
        <v>15.47</v>
      </c>
      <c r="DM120">
        <v>0.66</v>
      </c>
      <c r="DN120">
        <v>4.8</v>
      </c>
      <c r="DO120">
        <v>0.17</v>
      </c>
      <c r="DP120">
        <v>-24</v>
      </c>
      <c r="DQ120">
        <v>13</v>
      </c>
      <c r="DR120">
        <v>4.6500000000000004E-6</v>
      </c>
      <c r="DS120">
        <v>1.4000000000000001E-7</v>
      </c>
      <c r="DT120" s="2">
        <v>102200</v>
      </c>
      <c r="DU120" s="2">
        <v>3100</v>
      </c>
      <c r="DV120" s="2">
        <v>1902000</v>
      </c>
      <c r="DW120" s="2">
        <v>68000</v>
      </c>
      <c r="DX120">
        <v>250</v>
      </c>
      <c r="DY120">
        <v>210</v>
      </c>
      <c r="DZ120" s="2">
        <v>200300</v>
      </c>
      <c r="EA120" s="2">
        <v>6300</v>
      </c>
      <c r="EB120">
        <v>12500</v>
      </c>
      <c r="EC120">
        <v>500</v>
      </c>
      <c r="ED120" s="2">
        <v>367300</v>
      </c>
      <c r="EE120" s="2">
        <v>8300</v>
      </c>
      <c r="EF120" s="2">
        <v>306000</v>
      </c>
      <c r="EG120" s="2">
        <v>12000</v>
      </c>
      <c r="EH120" s="2">
        <v>834000</v>
      </c>
      <c r="EI120" s="2">
        <v>30000</v>
      </c>
      <c r="EJ120" s="2">
        <v>167900</v>
      </c>
      <c r="EK120" s="2">
        <v>5900</v>
      </c>
      <c r="EL120" s="2">
        <v>147200</v>
      </c>
      <c r="EM120" s="2">
        <v>5000</v>
      </c>
      <c r="EN120" s="2">
        <v>30900</v>
      </c>
      <c r="EO120" s="2">
        <v>1000</v>
      </c>
      <c r="EP120">
        <v>9410</v>
      </c>
      <c r="EQ120">
        <v>340</v>
      </c>
      <c r="ER120">
        <v>31570</v>
      </c>
      <c r="ES120">
        <v>900</v>
      </c>
      <c r="ET120">
        <v>29260</v>
      </c>
      <c r="EU120">
        <v>730</v>
      </c>
      <c r="EV120">
        <v>38700</v>
      </c>
      <c r="EW120">
        <v>920</v>
      </c>
      <c r="EX120">
        <v>27800</v>
      </c>
      <c r="EY120">
        <v>720</v>
      </c>
      <c r="EZ120">
        <v>23050</v>
      </c>
      <c r="FA120">
        <v>470</v>
      </c>
      <c r="FB120">
        <v>8320</v>
      </c>
      <c r="FC120">
        <v>220</v>
      </c>
      <c r="FD120">
        <v>10090</v>
      </c>
      <c r="FE120">
        <v>250</v>
      </c>
      <c r="FF120">
        <v>6310</v>
      </c>
      <c r="FG120">
        <v>190</v>
      </c>
      <c r="FH120">
        <v>60</v>
      </c>
      <c r="FI120">
        <v>14</v>
      </c>
      <c r="FJ120">
        <v>715</v>
      </c>
      <c r="FK120">
        <v>72</v>
      </c>
      <c r="FL120">
        <v>584</v>
      </c>
      <c r="FM120">
        <v>73</v>
      </c>
      <c r="FN120">
        <v>1530</v>
      </c>
      <c r="FO120">
        <v>190</v>
      </c>
      <c r="FP120">
        <v>4080</v>
      </c>
      <c r="FQ120">
        <v>180</v>
      </c>
      <c r="FR120">
        <v>1551</v>
      </c>
      <c r="FS120">
        <v>56</v>
      </c>
      <c r="FT120">
        <v>5.3</v>
      </c>
      <c r="FU120">
        <v>2.8</v>
      </c>
      <c r="FV120" t="s">
        <v>459</v>
      </c>
      <c r="FW120">
        <v>0</v>
      </c>
      <c r="FX120">
        <v>1.3260000000000001</v>
      </c>
      <c r="FY120">
        <v>1.4440999999999999</v>
      </c>
      <c r="FZ120">
        <v>462.14</v>
      </c>
      <c r="GA120">
        <v>0.34544000000000002</v>
      </c>
      <c r="GB120">
        <v>2.2532000000000001</v>
      </c>
      <c r="GC120">
        <v>0.60509999999999997</v>
      </c>
      <c r="GD120">
        <v>0.68193999999999999</v>
      </c>
      <c r="GE120">
        <v>0.97284999999999999</v>
      </c>
      <c r="GF120">
        <v>0.16913</v>
      </c>
      <c r="GG120">
        <v>0.82640000000000002</v>
      </c>
      <c r="GH120">
        <v>0.65230999999999995</v>
      </c>
      <c r="GI120">
        <v>4.1126999999999997E-2</v>
      </c>
      <c r="GJ120">
        <v>0.27839000000000003</v>
      </c>
      <c r="GK120">
        <v>2.7150000000000001E-2</v>
      </c>
      <c r="GL120">
        <v>0.32708999999999999</v>
      </c>
      <c r="GM120">
        <v>5.135E-2</v>
      </c>
      <c r="GN120">
        <v>0.13274</v>
      </c>
      <c r="GO120">
        <v>1.4571000000000001E-2</v>
      </c>
      <c r="GP120">
        <v>0.22609000000000001</v>
      </c>
      <c r="GQ120">
        <v>1.9847E-2</v>
      </c>
      <c r="GR120">
        <v>198.47</v>
      </c>
      <c r="GS120">
        <v>2.2559999999999998</v>
      </c>
      <c r="GT120">
        <v>3.2877000000000003E-2</v>
      </c>
      <c r="GU120">
        <v>7.7973000000000001E-2</v>
      </c>
      <c r="GV120">
        <v>5.5078000000000002E-2</v>
      </c>
      <c r="GW120">
        <v>0</v>
      </c>
      <c r="GX120">
        <v>5.5518E-3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</row>
    <row r="121" spans="1:263" x14ac:dyDescent="0.25">
      <c r="A121" t="s">
        <v>804</v>
      </c>
      <c r="B121" t="s">
        <v>455</v>
      </c>
      <c r="C121" t="s">
        <v>805</v>
      </c>
      <c r="D121" t="s">
        <v>457</v>
      </c>
      <c r="E121" s="1">
        <v>0.56170729166666666</v>
      </c>
      <c r="F121">
        <v>37.439</v>
      </c>
      <c r="G121" t="s">
        <v>806</v>
      </c>
      <c r="H121" s="2">
        <v>4450000</v>
      </c>
      <c r="I121" s="2">
        <v>160000</v>
      </c>
      <c r="J121" s="2">
        <v>1892000</v>
      </c>
      <c r="K121" s="2">
        <v>80000</v>
      </c>
      <c r="L121">
        <v>34940</v>
      </c>
      <c r="M121">
        <v>200</v>
      </c>
      <c r="N121" s="2">
        <v>101300</v>
      </c>
      <c r="O121" s="2">
        <v>2700</v>
      </c>
      <c r="P121" s="2">
        <v>311400</v>
      </c>
      <c r="Q121" s="2">
        <v>6300</v>
      </c>
      <c r="R121">
        <v>13030</v>
      </c>
      <c r="S121">
        <v>370</v>
      </c>
      <c r="T121" s="2">
        <v>411000</v>
      </c>
      <c r="U121" s="2">
        <v>13000</v>
      </c>
      <c r="V121" s="2">
        <v>293000</v>
      </c>
      <c r="W121" s="2">
        <v>12000</v>
      </c>
      <c r="X121" s="2">
        <v>834000</v>
      </c>
      <c r="Y121" s="2">
        <v>34000</v>
      </c>
      <c r="Z121" s="2">
        <v>170300</v>
      </c>
      <c r="AA121" s="2">
        <v>6600</v>
      </c>
      <c r="AB121" s="2">
        <v>152000</v>
      </c>
      <c r="AC121" s="2">
        <v>5900</v>
      </c>
      <c r="AD121" s="2">
        <v>33700</v>
      </c>
      <c r="AE121" s="2">
        <v>1300</v>
      </c>
      <c r="AF121">
        <v>10520</v>
      </c>
      <c r="AG121">
        <v>420</v>
      </c>
      <c r="AH121" s="2">
        <v>34100</v>
      </c>
      <c r="AI121" s="2">
        <v>1300</v>
      </c>
      <c r="AJ121" s="2">
        <v>31600</v>
      </c>
      <c r="AK121" s="2">
        <v>1200</v>
      </c>
      <c r="AL121" s="2">
        <v>43000</v>
      </c>
      <c r="AM121" s="2">
        <v>1600</v>
      </c>
      <c r="AN121" s="2">
        <v>30500</v>
      </c>
      <c r="AO121" s="2">
        <v>1100</v>
      </c>
      <c r="AP121">
        <v>25110</v>
      </c>
      <c r="AQ121">
        <v>920</v>
      </c>
      <c r="AR121">
        <v>9220</v>
      </c>
      <c r="AS121">
        <v>320</v>
      </c>
      <c r="AT121">
        <v>10820</v>
      </c>
      <c r="AU121">
        <v>430</v>
      </c>
      <c r="AV121">
        <v>6840</v>
      </c>
      <c r="AW121">
        <v>280</v>
      </c>
      <c r="AX121">
        <v>259</v>
      </c>
      <c r="AY121">
        <v>21</v>
      </c>
      <c r="AZ121">
        <v>106</v>
      </c>
      <c r="BA121">
        <v>14</v>
      </c>
      <c r="BB121">
        <v>737</v>
      </c>
      <c r="BC121">
        <v>48</v>
      </c>
      <c r="BD121">
        <v>506</v>
      </c>
      <c r="BE121">
        <v>39</v>
      </c>
      <c r="BF121">
        <v>1340</v>
      </c>
      <c r="BG121">
        <v>110</v>
      </c>
      <c r="BH121">
        <v>7930</v>
      </c>
      <c r="BI121">
        <v>430</v>
      </c>
      <c r="BJ121">
        <v>2910</v>
      </c>
      <c r="BK121">
        <v>140</v>
      </c>
      <c r="BL121">
        <v>5.9</v>
      </c>
      <c r="BM121">
        <v>2.9</v>
      </c>
      <c r="BN121" s="2">
        <v>-246400</v>
      </c>
      <c r="BO121" s="2">
        <v>9900</v>
      </c>
      <c r="BP121">
        <v>650</v>
      </c>
      <c r="BQ121">
        <v>390</v>
      </c>
      <c r="BR121" s="2">
        <v>1037000</v>
      </c>
      <c r="BS121" s="2">
        <v>28000</v>
      </c>
      <c r="BT121">
        <v>3260</v>
      </c>
      <c r="BU121">
        <v>100</v>
      </c>
      <c r="BV121">
        <v>898</v>
      </c>
      <c r="BW121">
        <v>27</v>
      </c>
      <c r="BX121">
        <v>2957</v>
      </c>
      <c r="BY121">
        <v>96</v>
      </c>
      <c r="BZ121">
        <v>1628</v>
      </c>
      <c r="CA121">
        <v>68</v>
      </c>
      <c r="CB121">
        <v>4450</v>
      </c>
      <c r="CC121">
        <v>180</v>
      </c>
      <c r="CD121">
        <v>693</v>
      </c>
      <c r="CE121">
        <v>27</v>
      </c>
      <c r="CF121">
        <v>3450</v>
      </c>
      <c r="CG121">
        <v>130</v>
      </c>
      <c r="CH121">
        <v>903</v>
      </c>
      <c r="CI121">
        <v>35</v>
      </c>
      <c r="CJ121">
        <v>72.900000000000006</v>
      </c>
      <c r="CK121">
        <v>2.9</v>
      </c>
      <c r="CL121">
        <v>831</v>
      </c>
      <c r="CM121">
        <v>31</v>
      </c>
      <c r="CN121">
        <v>105.2</v>
      </c>
      <c r="CO121">
        <v>3.8</v>
      </c>
      <c r="CP121">
        <v>616</v>
      </c>
      <c r="CQ121">
        <v>22</v>
      </c>
      <c r="CR121">
        <v>106.3</v>
      </c>
      <c r="CS121">
        <v>4</v>
      </c>
      <c r="CT121">
        <v>256.89999999999998</v>
      </c>
      <c r="CU121">
        <v>9.4</v>
      </c>
      <c r="CV121">
        <v>31.5</v>
      </c>
      <c r="CW121">
        <v>1.1000000000000001</v>
      </c>
      <c r="CX121">
        <v>170.5</v>
      </c>
      <c r="CY121">
        <v>6.7</v>
      </c>
      <c r="CZ121">
        <v>22.85</v>
      </c>
      <c r="DA121">
        <v>0.93</v>
      </c>
      <c r="DB121">
        <v>18</v>
      </c>
      <c r="DC121">
        <v>21</v>
      </c>
      <c r="DD121">
        <v>9.9</v>
      </c>
      <c r="DE121">
        <v>3.7</v>
      </c>
      <c r="DF121">
        <v>10.81</v>
      </c>
      <c r="DG121">
        <v>0.71</v>
      </c>
      <c r="DH121">
        <v>8.2799999999999994</v>
      </c>
      <c r="DI121">
        <v>0.64</v>
      </c>
      <c r="DJ121">
        <v>9.06</v>
      </c>
      <c r="DK121">
        <v>0.77</v>
      </c>
      <c r="DL121">
        <v>30.1</v>
      </c>
      <c r="DM121">
        <v>1.6</v>
      </c>
      <c r="DN121">
        <v>9.0299999999999994</v>
      </c>
      <c r="DO121">
        <v>0.43</v>
      </c>
      <c r="DP121">
        <v>-33</v>
      </c>
      <c r="DQ121">
        <v>16</v>
      </c>
      <c r="DR121">
        <v>8.7199999999999995E-6</v>
      </c>
      <c r="DS121">
        <v>2.2999999999999999E-7</v>
      </c>
      <c r="DT121" s="2">
        <v>100600</v>
      </c>
      <c r="DU121" s="2">
        <v>2700</v>
      </c>
      <c r="DV121" s="2">
        <v>1858000</v>
      </c>
      <c r="DW121" s="2">
        <v>80000</v>
      </c>
      <c r="DX121">
        <v>-340</v>
      </c>
      <c r="DY121">
        <v>200</v>
      </c>
      <c r="DZ121" s="2">
        <v>202200</v>
      </c>
      <c r="EA121" s="2">
        <v>6300</v>
      </c>
      <c r="EB121">
        <v>12430</v>
      </c>
      <c r="EC121">
        <v>370</v>
      </c>
      <c r="ED121" s="2">
        <v>411000</v>
      </c>
      <c r="EE121" s="2">
        <v>13000</v>
      </c>
      <c r="EF121" s="2">
        <v>293000</v>
      </c>
      <c r="EG121" s="2">
        <v>12000</v>
      </c>
      <c r="EH121" s="2">
        <v>834000</v>
      </c>
      <c r="EI121" s="2">
        <v>34000</v>
      </c>
      <c r="EJ121" s="2">
        <v>170300</v>
      </c>
      <c r="EK121" s="2">
        <v>6600</v>
      </c>
      <c r="EL121" s="2">
        <v>152000</v>
      </c>
      <c r="EM121" s="2">
        <v>5900</v>
      </c>
      <c r="EN121" s="2">
        <v>33700</v>
      </c>
      <c r="EO121" s="2">
        <v>1300</v>
      </c>
      <c r="EP121">
        <v>10520</v>
      </c>
      <c r="EQ121">
        <v>420</v>
      </c>
      <c r="ER121" s="2">
        <v>34100</v>
      </c>
      <c r="ES121" s="2">
        <v>1300</v>
      </c>
      <c r="ET121" s="2">
        <v>31600</v>
      </c>
      <c r="EU121" s="2">
        <v>1200</v>
      </c>
      <c r="EV121" s="2">
        <v>43000</v>
      </c>
      <c r="EW121" s="2">
        <v>1600</v>
      </c>
      <c r="EX121" s="2">
        <v>30500</v>
      </c>
      <c r="EY121" s="2">
        <v>1100</v>
      </c>
      <c r="EZ121">
        <v>25110</v>
      </c>
      <c r="FA121">
        <v>920</v>
      </c>
      <c r="FB121">
        <v>9220</v>
      </c>
      <c r="FC121">
        <v>320</v>
      </c>
      <c r="FD121">
        <v>10820</v>
      </c>
      <c r="FE121">
        <v>430</v>
      </c>
      <c r="FF121">
        <v>6840</v>
      </c>
      <c r="FG121">
        <v>280</v>
      </c>
      <c r="FH121">
        <v>38</v>
      </c>
      <c r="FI121">
        <v>14</v>
      </c>
      <c r="FJ121">
        <v>734</v>
      </c>
      <c r="FK121">
        <v>48</v>
      </c>
      <c r="FL121">
        <v>506</v>
      </c>
      <c r="FM121">
        <v>39</v>
      </c>
      <c r="FN121">
        <v>1340</v>
      </c>
      <c r="FO121">
        <v>110</v>
      </c>
      <c r="FP121">
        <v>7930</v>
      </c>
      <c r="FQ121">
        <v>430</v>
      </c>
      <c r="FR121">
        <v>2910</v>
      </c>
      <c r="FS121">
        <v>140</v>
      </c>
      <c r="FT121">
        <v>5.9</v>
      </c>
      <c r="FU121">
        <v>2.9</v>
      </c>
      <c r="FV121" t="s">
        <v>459</v>
      </c>
      <c r="FW121">
        <v>0</v>
      </c>
      <c r="FX121">
        <v>2.6640000000000001</v>
      </c>
      <c r="FY121">
        <v>1.069</v>
      </c>
      <c r="FZ121">
        <v>557.9</v>
      </c>
      <c r="GA121">
        <v>0.33999000000000001</v>
      </c>
      <c r="GB121">
        <v>2.1042000000000001</v>
      </c>
      <c r="GC121">
        <v>0.82672000000000001</v>
      </c>
      <c r="GD121">
        <v>0.53393000000000002</v>
      </c>
      <c r="GE121">
        <v>1.0992999999999999</v>
      </c>
      <c r="GF121">
        <v>0.29670000000000002</v>
      </c>
      <c r="GG121">
        <v>1.5933999999999999</v>
      </c>
      <c r="GH121">
        <v>0.44177</v>
      </c>
      <c r="GI121">
        <v>6.8195000000000006E-2</v>
      </c>
      <c r="GJ121">
        <v>0.17817</v>
      </c>
      <c r="GK121">
        <v>5.7289E-2</v>
      </c>
      <c r="GL121">
        <v>0.14885999999999999</v>
      </c>
      <c r="GM121">
        <v>3.3520000000000001E-2</v>
      </c>
      <c r="GN121">
        <v>7.4895000000000003E-2</v>
      </c>
      <c r="GO121">
        <v>1.4874999999999999E-2</v>
      </c>
      <c r="GP121">
        <v>9.5651E-2</v>
      </c>
      <c r="GQ121">
        <v>0</v>
      </c>
      <c r="GR121">
        <v>0</v>
      </c>
      <c r="GS121">
        <v>2.4110999999999998</v>
      </c>
      <c r="GT121">
        <v>4.5289000000000003E-2</v>
      </c>
      <c r="GU121">
        <v>0.73629999999999995</v>
      </c>
      <c r="GV121">
        <v>0.13736000000000001</v>
      </c>
      <c r="GW121">
        <v>4.1953999999999998E-2</v>
      </c>
      <c r="GX121">
        <v>3.3735000000000002E-3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</row>
    <row r="122" spans="1:263" x14ac:dyDescent="0.25">
      <c r="A122" t="s">
        <v>807</v>
      </c>
      <c r="B122" t="s">
        <v>455</v>
      </c>
      <c r="C122" t="s">
        <v>808</v>
      </c>
      <c r="D122" t="s">
        <v>457</v>
      </c>
      <c r="E122" s="1">
        <v>0.56250092592592593</v>
      </c>
      <c r="F122">
        <v>38.527999999999999</v>
      </c>
      <c r="G122" t="s">
        <v>809</v>
      </c>
      <c r="H122" s="2">
        <v>3380000</v>
      </c>
      <c r="I122" s="2">
        <v>120000</v>
      </c>
      <c r="J122" s="2">
        <v>1943000</v>
      </c>
      <c r="K122" s="2">
        <v>55000</v>
      </c>
      <c r="L122">
        <v>35230</v>
      </c>
      <c r="M122">
        <v>240</v>
      </c>
      <c r="N122" s="2">
        <v>103400</v>
      </c>
      <c r="O122" s="2">
        <v>2900</v>
      </c>
      <c r="P122" s="2">
        <v>295600</v>
      </c>
      <c r="Q122" s="2">
        <v>6500</v>
      </c>
      <c r="R122">
        <v>5730</v>
      </c>
      <c r="S122">
        <v>140</v>
      </c>
      <c r="T122" s="2">
        <v>468000</v>
      </c>
      <c r="U122" s="2">
        <v>28000</v>
      </c>
      <c r="V122" s="2">
        <v>47500</v>
      </c>
      <c r="W122" s="2">
        <v>2100</v>
      </c>
      <c r="X122" s="2">
        <v>170900</v>
      </c>
      <c r="Y122" s="2">
        <v>8300</v>
      </c>
      <c r="Z122" s="2">
        <v>42800</v>
      </c>
      <c r="AA122" s="2">
        <v>2300</v>
      </c>
      <c r="AB122" s="2">
        <v>45000</v>
      </c>
      <c r="AC122" s="2">
        <v>2500</v>
      </c>
      <c r="AD122">
        <v>14060</v>
      </c>
      <c r="AE122">
        <v>780</v>
      </c>
      <c r="AF122">
        <v>8610</v>
      </c>
      <c r="AG122">
        <v>240</v>
      </c>
      <c r="AH122" s="2">
        <v>19200</v>
      </c>
      <c r="AI122" s="2">
        <v>1000</v>
      </c>
      <c r="AJ122" s="2">
        <v>20000</v>
      </c>
      <c r="AK122" s="2">
        <v>1100</v>
      </c>
      <c r="AL122" s="2">
        <v>30400</v>
      </c>
      <c r="AM122" s="2">
        <v>1800</v>
      </c>
      <c r="AN122" s="2">
        <v>27300</v>
      </c>
      <c r="AO122" s="2">
        <v>1600</v>
      </c>
      <c r="AP122" s="2">
        <v>27800</v>
      </c>
      <c r="AQ122" s="2">
        <v>1700</v>
      </c>
      <c r="AR122">
        <v>12710</v>
      </c>
      <c r="AS122">
        <v>790</v>
      </c>
      <c r="AT122" s="2">
        <v>19500</v>
      </c>
      <c r="AU122" s="2">
        <v>1200</v>
      </c>
      <c r="AV122">
        <v>16620</v>
      </c>
      <c r="AW122">
        <v>950</v>
      </c>
      <c r="AX122">
        <v>268</v>
      </c>
      <c r="AY122">
        <v>24</v>
      </c>
      <c r="AZ122">
        <v>140</v>
      </c>
      <c r="BA122">
        <v>16</v>
      </c>
      <c r="BB122">
        <v>1160</v>
      </c>
      <c r="BC122">
        <v>100</v>
      </c>
      <c r="BD122">
        <v>727</v>
      </c>
      <c r="BE122">
        <v>79</v>
      </c>
      <c r="BF122">
        <v>1810</v>
      </c>
      <c r="BG122">
        <v>200</v>
      </c>
      <c r="BH122">
        <v>6970</v>
      </c>
      <c r="BI122">
        <v>550</v>
      </c>
      <c r="BJ122">
        <v>5570</v>
      </c>
      <c r="BK122">
        <v>300</v>
      </c>
      <c r="BL122">
        <v>2.6</v>
      </c>
      <c r="BM122">
        <v>2</v>
      </c>
      <c r="BN122" s="2">
        <v>-327100</v>
      </c>
      <c r="BO122" s="2">
        <v>6000</v>
      </c>
      <c r="BP122">
        <v>-10</v>
      </c>
      <c r="BQ122">
        <v>750</v>
      </c>
      <c r="BR122" s="2">
        <v>1062000</v>
      </c>
      <c r="BS122" s="2">
        <v>30000</v>
      </c>
      <c r="BT122">
        <v>3010</v>
      </c>
      <c r="BU122">
        <v>110</v>
      </c>
      <c r="BV122">
        <v>371</v>
      </c>
      <c r="BW122">
        <v>10</v>
      </c>
      <c r="BX122">
        <v>3370</v>
      </c>
      <c r="BY122">
        <v>200</v>
      </c>
      <c r="BZ122">
        <v>265</v>
      </c>
      <c r="CA122">
        <v>12</v>
      </c>
      <c r="CB122">
        <v>914</v>
      </c>
      <c r="CC122">
        <v>44</v>
      </c>
      <c r="CD122">
        <v>174.4</v>
      </c>
      <c r="CE122">
        <v>9.3000000000000007</v>
      </c>
      <c r="CF122">
        <v>1021</v>
      </c>
      <c r="CG122">
        <v>56</v>
      </c>
      <c r="CH122">
        <v>378</v>
      </c>
      <c r="CI122">
        <v>21</v>
      </c>
      <c r="CJ122">
        <v>59.7</v>
      </c>
      <c r="CK122">
        <v>1.6</v>
      </c>
      <c r="CL122">
        <v>468</v>
      </c>
      <c r="CM122">
        <v>25</v>
      </c>
      <c r="CN122">
        <v>66.599999999999994</v>
      </c>
      <c r="CO122">
        <v>3.8</v>
      </c>
      <c r="CP122">
        <v>436</v>
      </c>
      <c r="CQ122">
        <v>25</v>
      </c>
      <c r="CR122">
        <v>95.2</v>
      </c>
      <c r="CS122">
        <v>5.5</v>
      </c>
      <c r="CT122">
        <v>284</v>
      </c>
      <c r="CU122">
        <v>18</v>
      </c>
      <c r="CV122">
        <v>43.5</v>
      </c>
      <c r="CW122">
        <v>2.7</v>
      </c>
      <c r="CX122">
        <v>308</v>
      </c>
      <c r="CY122">
        <v>19</v>
      </c>
      <c r="CZ122">
        <v>55.6</v>
      </c>
      <c r="DA122">
        <v>3.2</v>
      </c>
      <c r="DB122">
        <v>30</v>
      </c>
      <c r="DC122">
        <v>24</v>
      </c>
      <c r="DD122">
        <v>18.8</v>
      </c>
      <c r="DE122">
        <v>4.0999999999999996</v>
      </c>
      <c r="DF122">
        <v>17.100000000000001</v>
      </c>
      <c r="DG122">
        <v>1.5</v>
      </c>
      <c r="DH122">
        <v>11.9</v>
      </c>
      <c r="DI122">
        <v>1.3</v>
      </c>
      <c r="DJ122">
        <v>12.2</v>
      </c>
      <c r="DK122">
        <v>1.4</v>
      </c>
      <c r="DL122">
        <v>26.5</v>
      </c>
      <c r="DM122">
        <v>2.1</v>
      </c>
      <c r="DN122">
        <v>17.29</v>
      </c>
      <c r="DO122">
        <v>0.94</v>
      </c>
      <c r="DP122">
        <v>-21</v>
      </c>
      <c r="DQ122">
        <v>17</v>
      </c>
      <c r="DR122">
        <v>1.6169999999999999E-5</v>
      </c>
      <c r="DS122">
        <v>5.2E-7</v>
      </c>
      <c r="DT122" s="2">
        <v>102800</v>
      </c>
      <c r="DU122" s="2">
        <v>2900</v>
      </c>
      <c r="DV122" s="2">
        <v>1910000</v>
      </c>
      <c r="DW122" s="2">
        <v>55000</v>
      </c>
      <c r="DX122">
        <v>-90</v>
      </c>
      <c r="DY122">
        <v>250</v>
      </c>
      <c r="DZ122" s="2">
        <v>186700</v>
      </c>
      <c r="EA122" s="2">
        <v>6500</v>
      </c>
      <c r="EB122">
        <v>5130</v>
      </c>
      <c r="EC122">
        <v>140</v>
      </c>
      <c r="ED122" s="2">
        <v>468000</v>
      </c>
      <c r="EE122" s="2">
        <v>28000</v>
      </c>
      <c r="EF122" s="2">
        <v>47500</v>
      </c>
      <c r="EG122" s="2">
        <v>2100</v>
      </c>
      <c r="EH122" s="2">
        <v>170900</v>
      </c>
      <c r="EI122" s="2">
        <v>8300</v>
      </c>
      <c r="EJ122" s="2">
        <v>42800</v>
      </c>
      <c r="EK122" s="2">
        <v>2300</v>
      </c>
      <c r="EL122" s="2">
        <v>45000</v>
      </c>
      <c r="EM122" s="2">
        <v>2500</v>
      </c>
      <c r="EN122">
        <v>14060</v>
      </c>
      <c r="EO122">
        <v>780</v>
      </c>
      <c r="EP122">
        <v>8610</v>
      </c>
      <c r="EQ122">
        <v>240</v>
      </c>
      <c r="ER122" s="2">
        <v>19200</v>
      </c>
      <c r="ES122" s="2">
        <v>1000</v>
      </c>
      <c r="ET122" s="2">
        <v>20000</v>
      </c>
      <c r="EU122" s="2">
        <v>1100</v>
      </c>
      <c r="EV122" s="2">
        <v>30400</v>
      </c>
      <c r="EW122" s="2">
        <v>1800</v>
      </c>
      <c r="EX122" s="2">
        <v>27300</v>
      </c>
      <c r="EY122" s="2">
        <v>1600</v>
      </c>
      <c r="EZ122" s="2">
        <v>27800</v>
      </c>
      <c r="FA122" s="2">
        <v>1700</v>
      </c>
      <c r="FB122">
        <v>12710</v>
      </c>
      <c r="FC122">
        <v>790</v>
      </c>
      <c r="FD122" s="2">
        <v>19500</v>
      </c>
      <c r="FE122" s="2">
        <v>1200</v>
      </c>
      <c r="FF122">
        <v>16620</v>
      </c>
      <c r="FG122">
        <v>950</v>
      </c>
      <c r="FH122">
        <v>72</v>
      </c>
      <c r="FI122">
        <v>16</v>
      </c>
      <c r="FJ122">
        <v>1160</v>
      </c>
      <c r="FK122">
        <v>100</v>
      </c>
      <c r="FL122">
        <v>727</v>
      </c>
      <c r="FM122">
        <v>79</v>
      </c>
      <c r="FN122">
        <v>1810</v>
      </c>
      <c r="FO122">
        <v>200</v>
      </c>
      <c r="FP122">
        <v>6970</v>
      </c>
      <c r="FQ122">
        <v>550</v>
      </c>
      <c r="FR122">
        <v>5570</v>
      </c>
      <c r="FS122">
        <v>300</v>
      </c>
      <c r="FT122">
        <v>2.6</v>
      </c>
      <c r="FU122">
        <v>2</v>
      </c>
      <c r="FV122" t="s">
        <v>459</v>
      </c>
      <c r="FW122">
        <v>0</v>
      </c>
      <c r="FX122">
        <v>2.5800999999999998</v>
      </c>
      <c r="FY122">
        <v>1.0464</v>
      </c>
      <c r="FZ122">
        <v>537.41999999999996</v>
      </c>
      <c r="GA122">
        <v>0.32724999999999999</v>
      </c>
      <c r="GB122">
        <v>2.0257000000000001</v>
      </c>
      <c r="GC122">
        <v>0.79595000000000005</v>
      </c>
      <c r="GD122">
        <v>0.51404000000000005</v>
      </c>
      <c r="GE122">
        <v>1.0582</v>
      </c>
      <c r="GF122">
        <v>0.28575</v>
      </c>
      <c r="GG122">
        <v>1.5339</v>
      </c>
      <c r="GH122">
        <v>0.42518</v>
      </c>
      <c r="GI122">
        <v>6.5671999999999994E-2</v>
      </c>
      <c r="GJ122">
        <v>0.1714</v>
      </c>
      <c r="GK122">
        <v>5.5130999999999999E-2</v>
      </c>
      <c r="GL122">
        <v>0.14327000000000001</v>
      </c>
      <c r="GM122">
        <v>3.2266999999999997E-2</v>
      </c>
      <c r="GN122">
        <v>7.2054999999999994E-2</v>
      </c>
      <c r="GO122">
        <v>1.4318000000000001E-2</v>
      </c>
      <c r="GP122">
        <v>9.2033000000000004E-2</v>
      </c>
      <c r="GQ122">
        <v>0</v>
      </c>
      <c r="GR122">
        <v>0</v>
      </c>
      <c r="GS122">
        <v>2.319</v>
      </c>
      <c r="GT122">
        <v>4.3598999999999999E-2</v>
      </c>
      <c r="GU122">
        <v>0.70891000000000004</v>
      </c>
      <c r="GV122">
        <v>0.13222</v>
      </c>
      <c r="GW122">
        <v>4.0365999999999999E-2</v>
      </c>
      <c r="GX122">
        <v>3.2479000000000002E-3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</row>
    <row r="123" spans="1:263" x14ac:dyDescent="0.25">
      <c r="A123" t="s">
        <v>810</v>
      </c>
      <c r="B123" t="s">
        <v>455</v>
      </c>
      <c r="C123" t="s">
        <v>811</v>
      </c>
      <c r="D123" t="s">
        <v>457</v>
      </c>
      <c r="E123" s="1">
        <v>0.56334988425925925</v>
      </c>
      <c r="F123">
        <v>34.392000000000003</v>
      </c>
      <c r="G123" t="s">
        <v>812</v>
      </c>
      <c r="H123" s="2">
        <v>5400000</v>
      </c>
      <c r="I123" s="2">
        <v>130000</v>
      </c>
      <c r="J123" s="2">
        <v>1838000</v>
      </c>
      <c r="K123" s="2">
        <v>53000</v>
      </c>
      <c r="L123">
        <v>34990</v>
      </c>
      <c r="M123">
        <v>240</v>
      </c>
      <c r="N123" s="2">
        <v>97900</v>
      </c>
      <c r="O123" s="2">
        <v>2500</v>
      </c>
      <c r="P123" s="2">
        <v>304400</v>
      </c>
      <c r="Q123" s="2">
        <v>5700</v>
      </c>
      <c r="R123">
        <v>15290</v>
      </c>
      <c r="S123">
        <v>440</v>
      </c>
      <c r="T123" s="2">
        <v>542000</v>
      </c>
      <c r="U123" s="2">
        <v>13000</v>
      </c>
      <c r="V123" s="2">
        <v>450000</v>
      </c>
      <c r="W123" s="2">
        <v>10000</v>
      </c>
      <c r="X123" s="2">
        <v>1282000</v>
      </c>
      <c r="Y123" s="2">
        <v>38000</v>
      </c>
      <c r="Z123" s="2">
        <v>256300</v>
      </c>
      <c r="AA123" s="2">
        <v>6400</v>
      </c>
      <c r="AB123" s="2">
        <v>227800</v>
      </c>
      <c r="AC123" s="2">
        <v>5100</v>
      </c>
      <c r="AD123" s="2">
        <v>47500</v>
      </c>
      <c r="AE123" s="2">
        <v>1100</v>
      </c>
      <c r="AF123">
        <v>16190</v>
      </c>
      <c r="AG123">
        <v>460</v>
      </c>
      <c r="AH123" s="2">
        <v>47900</v>
      </c>
      <c r="AI123" s="2">
        <v>1200</v>
      </c>
      <c r="AJ123">
        <v>43360</v>
      </c>
      <c r="AK123">
        <v>850</v>
      </c>
      <c r="AL123" s="2">
        <v>57200</v>
      </c>
      <c r="AM123" s="2">
        <v>1200</v>
      </c>
      <c r="AN123">
        <v>41290</v>
      </c>
      <c r="AO123">
        <v>920</v>
      </c>
      <c r="AP123">
        <v>34890</v>
      </c>
      <c r="AQ123">
        <v>750</v>
      </c>
      <c r="AR123">
        <v>12210</v>
      </c>
      <c r="AS123">
        <v>330</v>
      </c>
      <c r="AT123">
        <v>14100</v>
      </c>
      <c r="AU123">
        <v>380</v>
      </c>
      <c r="AV123">
        <v>8630</v>
      </c>
      <c r="AW123">
        <v>200</v>
      </c>
      <c r="AX123">
        <v>322</v>
      </c>
      <c r="AY123">
        <v>26</v>
      </c>
      <c r="AZ123">
        <v>131</v>
      </c>
      <c r="BA123">
        <v>17</v>
      </c>
      <c r="BB123">
        <v>824</v>
      </c>
      <c r="BC123">
        <v>78</v>
      </c>
      <c r="BD123">
        <v>601</v>
      </c>
      <c r="BE123">
        <v>83</v>
      </c>
      <c r="BF123">
        <v>1670</v>
      </c>
      <c r="BG123">
        <v>190</v>
      </c>
      <c r="BH123">
        <v>17650</v>
      </c>
      <c r="BI123">
        <v>370</v>
      </c>
      <c r="BJ123">
        <v>3606</v>
      </c>
      <c r="BK123">
        <v>90</v>
      </c>
      <c r="BL123">
        <v>7</v>
      </c>
      <c r="BM123">
        <v>3.3</v>
      </c>
      <c r="BN123" s="2">
        <v>-621000</v>
      </c>
      <c r="BO123" s="2">
        <v>13000</v>
      </c>
      <c r="BP123" s="2">
        <v>-2700</v>
      </c>
      <c r="BQ123" s="2">
        <v>3100</v>
      </c>
      <c r="BR123" s="2">
        <v>1007000</v>
      </c>
      <c r="BS123" s="2">
        <v>26000</v>
      </c>
      <c r="BT123">
        <v>3160</v>
      </c>
      <c r="BU123">
        <v>92</v>
      </c>
      <c r="BV123">
        <v>1065</v>
      </c>
      <c r="BW123">
        <v>32</v>
      </c>
      <c r="BX123">
        <v>3910</v>
      </c>
      <c r="BY123">
        <v>93</v>
      </c>
      <c r="BZ123">
        <v>2508</v>
      </c>
      <c r="CA123">
        <v>56</v>
      </c>
      <c r="CB123">
        <v>6870</v>
      </c>
      <c r="CC123">
        <v>210</v>
      </c>
      <c r="CD123">
        <v>1046</v>
      </c>
      <c r="CE123">
        <v>26</v>
      </c>
      <c r="CF123">
        <v>5180</v>
      </c>
      <c r="CG123">
        <v>120</v>
      </c>
      <c r="CH123">
        <v>1278</v>
      </c>
      <c r="CI123">
        <v>29</v>
      </c>
      <c r="CJ123">
        <v>112.6</v>
      </c>
      <c r="CK123">
        <v>3.2</v>
      </c>
      <c r="CL123">
        <v>1169</v>
      </c>
      <c r="CM123">
        <v>29</v>
      </c>
      <c r="CN123">
        <v>144.69999999999999</v>
      </c>
      <c r="CO123">
        <v>2.8</v>
      </c>
      <c r="CP123">
        <v>821</v>
      </c>
      <c r="CQ123">
        <v>17</v>
      </c>
      <c r="CR123">
        <v>144.30000000000001</v>
      </c>
      <c r="CS123">
        <v>3.2</v>
      </c>
      <c r="CT123">
        <v>357.6</v>
      </c>
      <c r="CU123">
        <v>7.7</v>
      </c>
      <c r="CV123">
        <v>41.8</v>
      </c>
      <c r="CW123">
        <v>1.1000000000000001</v>
      </c>
      <c r="CX123">
        <v>222.6</v>
      </c>
      <c r="CY123">
        <v>5.9</v>
      </c>
      <c r="CZ123">
        <v>28.89</v>
      </c>
      <c r="DA123">
        <v>0.69</v>
      </c>
      <c r="DB123">
        <v>88</v>
      </c>
      <c r="DC123">
        <v>26</v>
      </c>
      <c r="DD123">
        <v>16.7</v>
      </c>
      <c r="DE123">
        <v>4.5</v>
      </c>
      <c r="DF123">
        <v>12.1</v>
      </c>
      <c r="DG123">
        <v>1.2</v>
      </c>
      <c r="DH123">
        <v>9.8000000000000007</v>
      </c>
      <c r="DI123">
        <v>1.4</v>
      </c>
      <c r="DJ123">
        <v>11.3</v>
      </c>
      <c r="DK123">
        <v>1.3</v>
      </c>
      <c r="DL123">
        <v>67</v>
      </c>
      <c r="DM123">
        <v>1.4</v>
      </c>
      <c r="DN123">
        <v>11.22</v>
      </c>
      <c r="DO123">
        <v>0.28000000000000003</v>
      </c>
      <c r="DP123">
        <v>-101</v>
      </c>
      <c r="DQ123">
        <v>49</v>
      </c>
      <c r="DR123">
        <v>1.1440000000000001E-5</v>
      </c>
      <c r="DS123">
        <v>2.6E-7</v>
      </c>
      <c r="DT123" s="2">
        <v>97300</v>
      </c>
      <c r="DU123" s="2">
        <v>2500</v>
      </c>
      <c r="DV123" s="2">
        <v>1807000</v>
      </c>
      <c r="DW123" s="2">
        <v>53000</v>
      </c>
      <c r="DX123">
        <v>470</v>
      </c>
      <c r="DY123">
        <v>230</v>
      </c>
      <c r="DZ123" s="2">
        <v>195800</v>
      </c>
      <c r="EA123" s="2">
        <v>5700</v>
      </c>
      <c r="EB123">
        <v>14700</v>
      </c>
      <c r="EC123">
        <v>440</v>
      </c>
      <c r="ED123" s="2">
        <v>542000</v>
      </c>
      <c r="EE123" s="2">
        <v>13000</v>
      </c>
      <c r="EF123" s="2">
        <v>450000</v>
      </c>
      <c r="EG123" s="2">
        <v>10000</v>
      </c>
      <c r="EH123" s="2">
        <v>1282000</v>
      </c>
      <c r="EI123" s="2">
        <v>38000</v>
      </c>
      <c r="EJ123" s="2">
        <v>256300</v>
      </c>
      <c r="EK123" s="2">
        <v>6400</v>
      </c>
      <c r="EL123" s="2">
        <v>227800</v>
      </c>
      <c r="EM123" s="2">
        <v>5100</v>
      </c>
      <c r="EN123" s="2">
        <v>47500</v>
      </c>
      <c r="EO123" s="2">
        <v>1100</v>
      </c>
      <c r="EP123">
        <v>16190</v>
      </c>
      <c r="EQ123">
        <v>460</v>
      </c>
      <c r="ER123" s="2">
        <v>47900</v>
      </c>
      <c r="ES123" s="2">
        <v>1200</v>
      </c>
      <c r="ET123">
        <v>43360</v>
      </c>
      <c r="EU123">
        <v>850</v>
      </c>
      <c r="EV123" s="2">
        <v>57200</v>
      </c>
      <c r="EW123" s="2">
        <v>1200</v>
      </c>
      <c r="EX123">
        <v>41290</v>
      </c>
      <c r="EY123">
        <v>920</v>
      </c>
      <c r="EZ123">
        <v>34890</v>
      </c>
      <c r="FA123">
        <v>750</v>
      </c>
      <c r="FB123">
        <v>12210</v>
      </c>
      <c r="FC123">
        <v>330</v>
      </c>
      <c r="FD123">
        <v>14100</v>
      </c>
      <c r="FE123">
        <v>380</v>
      </c>
      <c r="FF123">
        <v>8630</v>
      </c>
      <c r="FG123">
        <v>200</v>
      </c>
      <c r="FH123">
        <v>63</v>
      </c>
      <c r="FI123">
        <v>17</v>
      </c>
      <c r="FJ123">
        <v>821</v>
      </c>
      <c r="FK123">
        <v>78</v>
      </c>
      <c r="FL123">
        <v>600</v>
      </c>
      <c r="FM123">
        <v>83</v>
      </c>
      <c r="FN123">
        <v>1670</v>
      </c>
      <c r="FO123">
        <v>190</v>
      </c>
      <c r="FP123">
        <v>17650</v>
      </c>
      <c r="FQ123">
        <v>370</v>
      </c>
      <c r="FR123">
        <v>3606</v>
      </c>
      <c r="FS123">
        <v>90</v>
      </c>
      <c r="FT123">
        <v>7</v>
      </c>
      <c r="FU123">
        <v>3.3</v>
      </c>
      <c r="FV123" t="s">
        <v>459</v>
      </c>
      <c r="FW123">
        <v>0</v>
      </c>
      <c r="FX123">
        <v>2.2915000000000001</v>
      </c>
      <c r="FY123">
        <v>1.5983000000000001</v>
      </c>
      <c r="FZ123">
        <v>530.22</v>
      </c>
      <c r="GA123">
        <v>0.25649</v>
      </c>
      <c r="GB123">
        <v>2.6932999999999998</v>
      </c>
      <c r="GC123">
        <v>1.5673999999999999</v>
      </c>
      <c r="GD123">
        <v>0.91818</v>
      </c>
      <c r="GE123">
        <v>2.8336999999999999</v>
      </c>
      <c r="GF123">
        <v>0.46788000000000002</v>
      </c>
      <c r="GG123">
        <v>1.3587</v>
      </c>
      <c r="GH123">
        <v>0.50695000000000001</v>
      </c>
      <c r="GI123">
        <v>5.8557999999999999E-2</v>
      </c>
      <c r="GJ123">
        <v>0.72324999999999995</v>
      </c>
      <c r="GK123">
        <v>3.1916E-2</v>
      </c>
      <c r="GL123">
        <v>0.25378000000000001</v>
      </c>
      <c r="GM123">
        <v>7.9476000000000005E-2</v>
      </c>
      <c r="GN123">
        <v>0.19184999999999999</v>
      </c>
      <c r="GO123">
        <v>4.1069000000000001E-2</v>
      </c>
      <c r="GP123">
        <v>0.21149999999999999</v>
      </c>
      <c r="GQ123">
        <v>2.3441E-2</v>
      </c>
      <c r="GR123">
        <v>234.41</v>
      </c>
      <c r="GS123">
        <v>2.2644000000000002</v>
      </c>
      <c r="GT123">
        <v>4.0195000000000002E-2</v>
      </c>
      <c r="GU123">
        <v>7.3853000000000002E-2</v>
      </c>
      <c r="GV123">
        <v>8.4570000000000006E-2</v>
      </c>
      <c r="GW123">
        <v>1.9113000000000002E-2</v>
      </c>
      <c r="GX123">
        <v>6.5500000000000003E-3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</row>
    <row r="124" spans="1:263" x14ac:dyDescent="0.25">
      <c r="A124" t="s">
        <v>813</v>
      </c>
      <c r="B124" t="s">
        <v>455</v>
      </c>
      <c r="C124" t="s">
        <v>814</v>
      </c>
      <c r="D124" t="s">
        <v>457</v>
      </c>
      <c r="E124" s="1">
        <v>0.57659479166666661</v>
      </c>
      <c r="F124">
        <v>40.487000000000002</v>
      </c>
      <c r="G124" t="s">
        <v>815</v>
      </c>
      <c r="H124" s="2">
        <v>3590000</v>
      </c>
      <c r="I124" s="2">
        <v>100000</v>
      </c>
      <c r="J124" s="2">
        <v>1856000</v>
      </c>
      <c r="K124" s="2">
        <v>54000</v>
      </c>
      <c r="L124">
        <v>29100</v>
      </c>
      <c r="M124">
        <v>270</v>
      </c>
      <c r="N124" s="2">
        <v>97100</v>
      </c>
      <c r="O124" s="2">
        <v>3100</v>
      </c>
      <c r="P124" s="2">
        <v>240100</v>
      </c>
      <c r="Q124" s="2">
        <v>3900</v>
      </c>
      <c r="R124">
        <v>8850</v>
      </c>
      <c r="S124">
        <v>220</v>
      </c>
      <c r="T124" s="2">
        <v>383000</v>
      </c>
      <c r="U124" s="2">
        <v>16000</v>
      </c>
      <c r="V124" s="2">
        <v>132100</v>
      </c>
      <c r="W124" s="2">
        <v>3300</v>
      </c>
      <c r="X124" s="2">
        <v>428000</v>
      </c>
      <c r="Y124" s="2">
        <v>12000</v>
      </c>
      <c r="Z124" s="2">
        <v>97000</v>
      </c>
      <c r="AA124" s="2">
        <v>3000</v>
      </c>
      <c r="AB124" s="2">
        <v>94600</v>
      </c>
      <c r="AC124" s="2">
        <v>2600</v>
      </c>
      <c r="AD124">
        <v>23320</v>
      </c>
      <c r="AE124">
        <v>760</v>
      </c>
      <c r="AF124">
        <v>7200</v>
      </c>
      <c r="AG124">
        <v>250</v>
      </c>
      <c r="AH124">
        <v>26590</v>
      </c>
      <c r="AI124">
        <v>880</v>
      </c>
      <c r="AJ124">
        <v>25080</v>
      </c>
      <c r="AK124">
        <v>830</v>
      </c>
      <c r="AL124" s="2">
        <v>34600</v>
      </c>
      <c r="AM124" s="2">
        <v>1200</v>
      </c>
      <c r="AN124">
        <v>26740</v>
      </c>
      <c r="AO124">
        <v>980</v>
      </c>
      <c r="AP124">
        <v>24090</v>
      </c>
      <c r="AQ124">
        <v>960</v>
      </c>
      <c r="AR124">
        <v>9560</v>
      </c>
      <c r="AS124">
        <v>510</v>
      </c>
      <c r="AT124">
        <v>13510</v>
      </c>
      <c r="AU124">
        <v>680</v>
      </c>
      <c r="AV124">
        <v>9550</v>
      </c>
      <c r="AW124">
        <v>540</v>
      </c>
      <c r="AX124">
        <v>338</v>
      </c>
      <c r="AY124">
        <v>23</v>
      </c>
      <c r="AZ124">
        <v>165</v>
      </c>
      <c r="BA124">
        <v>20</v>
      </c>
      <c r="BB124">
        <v>1070</v>
      </c>
      <c r="BC124">
        <v>170</v>
      </c>
      <c r="BD124">
        <v>710</v>
      </c>
      <c r="BE124">
        <v>130</v>
      </c>
      <c r="BF124">
        <v>2120</v>
      </c>
      <c r="BG124">
        <v>390</v>
      </c>
      <c r="BH124">
        <v>6770</v>
      </c>
      <c r="BI124">
        <v>300</v>
      </c>
      <c r="BJ124">
        <v>2990</v>
      </c>
      <c r="BK124">
        <v>140</v>
      </c>
      <c r="BL124">
        <v>0</v>
      </c>
      <c r="BM124">
        <v>1</v>
      </c>
      <c r="BN124" s="2">
        <v>233100</v>
      </c>
      <c r="BO124" s="2">
        <v>5400</v>
      </c>
      <c r="BP124">
        <v>-77</v>
      </c>
      <c r="BQ124">
        <v>32</v>
      </c>
      <c r="BR124" s="2">
        <v>1032000</v>
      </c>
      <c r="BS124" s="2">
        <v>33000</v>
      </c>
      <c r="BT124">
        <v>2101</v>
      </c>
      <c r="BU124">
        <v>61</v>
      </c>
      <c r="BV124">
        <v>611</v>
      </c>
      <c r="BW124">
        <v>17</v>
      </c>
      <c r="BX124">
        <v>2830</v>
      </c>
      <c r="BY124">
        <v>110</v>
      </c>
      <c r="BZ124">
        <v>753</v>
      </c>
      <c r="CA124">
        <v>19</v>
      </c>
      <c r="CB124">
        <v>2345</v>
      </c>
      <c r="CC124">
        <v>65</v>
      </c>
      <c r="CD124">
        <v>407</v>
      </c>
      <c r="CE124">
        <v>13</v>
      </c>
      <c r="CF124">
        <v>2208</v>
      </c>
      <c r="CG124">
        <v>60</v>
      </c>
      <c r="CH124">
        <v>639</v>
      </c>
      <c r="CI124">
        <v>21</v>
      </c>
      <c r="CJ124">
        <v>51.4</v>
      </c>
      <c r="CK124">
        <v>1.8</v>
      </c>
      <c r="CL124">
        <v>658</v>
      </c>
      <c r="CM124">
        <v>22</v>
      </c>
      <c r="CN124">
        <v>85.2</v>
      </c>
      <c r="CO124">
        <v>2.8</v>
      </c>
      <c r="CP124">
        <v>507</v>
      </c>
      <c r="CQ124">
        <v>17</v>
      </c>
      <c r="CR124">
        <v>95.3</v>
      </c>
      <c r="CS124">
        <v>3.5</v>
      </c>
      <c r="CT124">
        <v>249.9</v>
      </c>
      <c r="CU124">
        <v>9.9</v>
      </c>
      <c r="CV124">
        <v>33.4</v>
      </c>
      <c r="CW124">
        <v>1.8</v>
      </c>
      <c r="CX124">
        <v>217</v>
      </c>
      <c r="CY124">
        <v>11</v>
      </c>
      <c r="CZ124">
        <v>32.6</v>
      </c>
      <c r="DA124">
        <v>1.8</v>
      </c>
      <c r="DB124">
        <v>76</v>
      </c>
      <c r="DC124">
        <v>23</v>
      </c>
      <c r="DD124">
        <v>25.7</v>
      </c>
      <c r="DE124">
        <v>5.3</v>
      </c>
      <c r="DF124">
        <v>16.100000000000001</v>
      </c>
      <c r="DG124">
        <v>2.6</v>
      </c>
      <c r="DH124">
        <v>12</v>
      </c>
      <c r="DI124">
        <v>2.1</v>
      </c>
      <c r="DJ124">
        <v>14.6</v>
      </c>
      <c r="DK124">
        <v>2.7</v>
      </c>
      <c r="DL124">
        <v>26.1</v>
      </c>
      <c r="DM124">
        <v>1.2</v>
      </c>
      <c r="DN124">
        <v>9.51</v>
      </c>
      <c r="DO124">
        <v>0.44</v>
      </c>
      <c r="DP124">
        <v>-1.01362E-3</v>
      </c>
      <c r="DQ124">
        <v>4.5999999999999999E-7</v>
      </c>
      <c r="DR124">
        <v>9.1800000000000002E-6</v>
      </c>
      <c r="DS124">
        <v>2.1E-7</v>
      </c>
      <c r="DT124" s="2">
        <v>96500</v>
      </c>
      <c r="DU124" s="2">
        <v>3100</v>
      </c>
      <c r="DV124" s="2">
        <v>1825000</v>
      </c>
      <c r="DW124" s="2">
        <v>54000</v>
      </c>
      <c r="DX124">
        <v>-510</v>
      </c>
      <c r="DY124">
        <v>210</v>
      </c>
      <c r="DZ124" s="2">
        <v>132700</v>
      </c>
      <c r="EA124" s="2">
        <v>3900</v>
      </c>
      <c r="EB124">
        <v>8210</v>
      </c>
      <c r="EC124">
        <v>220</v>
      </c>
      <c r="ED124" s="2">
        <v>383000</v>
      </c>
      <c r="EE124" s="2">
        <v>16000</v>
      </c>
      <c r="EF124" s="2">
        <v>132100</v>
      </c>
      <c r="EG124" s="2">
        <v>3300</v>
      </c>
      <c r="EH124" s="2">
        <v>428000</v>
      </c>
      <c r="EI124" s="2">
        <v>12000</v>
      </c>
      <c r="EJ124" s="2">
        <v>97000</v>
      </c>
      <c r="EK124" s="2">
        <v>3000</v>
      </c>
      <c r="EL124" s="2">
        <v>94600</v>
      </c>
      <c r="EM124" s="2">
        <v>2600</v>
      </c>
      <c r="EN124">
        <v>23320</v>
      </c>
      <c r="EO124">
        <v>760</v>
      </c>
      <c r="EP124">
        <v>7200</v>
      </c>
      <c r="EQ124">
        <v>250</v>
      </c>
      <c r="ER124">
        <v>26590</v>
      </c>
      <c r="ES124">
        <v>880</v>
      </c>
      <c r="ET124">
        <v>25080</v>
      </c>
      <c r="EU124">
        <v>830</v>
      </c>
      <c r="EV124" s="2">
        <v>34600</v>
      </c>
      <c r="EW124" s="2">
        <v>1200</v>
      </c>
      <c r="EX124">
        <v>26740</v>
      </c>
      <c r="EY124">
        <v>980</v>
      </c>
      <c r="EZ124">
        <v>24090</v>
      </c>
      <c r="FA124">
        <v>960</v>
      </c>
      <c r="FB124">
        <v>9560</v>
      </c>
      <c r="FC124">
        <v>510</v>
      </c>
      <c r="FD124">
        <v>13510</v>
      </c>
      <c r="FE124">
        <v>680</v>
      </c>
      <c r="FF124">
        <v>9550</v>
      </c>
      <c r="FG124">
        <v>540</v>
      </c>
      <c r="FH124">
        <v>97</v>
      </c>
      <c r="FI124">
        <v>20</v>
      </c>
      <c r="FJ124">
        <v>1070</v>
      </c>
      <c r="FK124">
        <v>170</v>
      </c>
      <c r="FL124">
        <v>710</v>
      </c>
      <c r="FM124">
        <v>130</v>
      </c>
      <c r="FN124">
        <v>2120</v>
      </c>
      <c r="FO124">
        <v>390</v>
      </c>
      <c r="FP124">
        <v>6770</v>
      </c>
      <c r="FQ124">
        <v>300</v>
      </c>
      <c r="FR124">
        <v>2990</v>
      </c>
      <c r="FS124">
        <v>140</v>
      </c>
      <c r="FT124">
        <v>-6.5936200000000003E-4</v>
      </c>
      <c r="FU124">
        <v>2.9000000000000002E-8</v>
      </c>
      <c r="FV124" t="s">
        <v>459</v>
      </c>
      <c r="FW124">
        <v>0</v>
      </c>
      <c r="FX124">
        <v>1.3548</v>
      </c>
      <c r="FY124">
        <v>1.3534999999999999</v>
      </c>
      <c r="FZ124">
        <v>547.22</v>
      </c>
      <c r="GA124">
        <v>0.42698999999999998</v>
      </c>
      <c r="GB124">
        <v>2.4891999999999999</v>
      </c>
      <c r="GC124">
        <v>1.0716000000000001</v>
      </c>
      <c r="GD124">
        <v>0.15160000000000001</v>
      </c>
      <c r="GE124">
        <v>1.1685000000000001</v>
      </c>
      <c r="GF124">
        <v>0.56720000000000004</v>
      </c>
      <c r="GG124">
        <v>0.99356999999999995</v>
      </c>
      <c r="GH124">
        <v>0.20374</v>
      </c>
      <c r="GI124">
        <v>3.1633000000000001E-2</v>
      </c>
      <c r="GJ124">
        <v>0.33238000000000001</v>
      </c>
      <c r="GK124">
        <v>1.5063E-2</v>
      </c>
      <c r="GL124">
        <v>0.10894</v>
      </c>
      <c r="GM124">
        <v>5.5822999999999998E-2</v>
      </c>
      <c r="GN124">
        <v>0.13963999999999999</v>
      </c>
      <c r="GO124">
        <v>0</v>
      </c>
      <c r="GP124">
        <v>0.14251</v>
      </c>
      <c r="GQ124">
        <v>2.1044E-2</v>
      </c>
      <c r="GR124">
        <v>210.44</v>
      </c>
      <c r="GS124">
        <v>2.5038</v>
      </c>
      <c r="GT124">
        <v>3.569E-2</v>
      </c>
      <c r="GU124">
        <v>5.6743000000000002E-2</v>
      </c>
      <c r="GV124">
        <v>4.2682999999999999E-2</v>
      </c>
      <c r="GW124">
        <v>3.4102E-2</v>
      </c>
      <c r="GX124">
        <v>4.9100000000000003E-3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</row>
    <row r="125" spans="1:263" x14ac:dyDescent="0.25">
      <c r="A125" t="s">
        <v>816</v>
      </c>
      <c r="B125" t="s">
        <v>455</v>
      </c>
      <c r="C125" t="s">
        <v>817</v>
      </c>
      <c r="D125" t="s">
        <v>457</v>
      </c>
      <c r="E125" s="1">
        <v>0.5775020833333333</v>
      </c>
      <c r="F125">
        <v>11.067</v>
      </c>
      <c r="G125" t="s">
        <v>818</v>
      </c>
      <c r="H125" s="2">
        <v>490000</v>
      </c>
      <c r="I125" s="2">
        <v>130000</v>
      </c>
      <c r="J125" s="2">
        <v>37100</v>
      </c>
      <c r="K125" s="2">
        <v>4900</v>
      </c>
      <c r="L125">
        <v>27320</v>
      </c>
      <c r="M125">
        <v>310</v>
      </c>
      <c r="N125">
        <v>1210</v>
      </c>
      <c r="O125">
        <v>330</v>
      </c>
      <c r="P125" s="2">
        <v>247000</v>
      </c>
      <c r="Q125" s="2">
        <v>44000</v>
      </c>
      <c r="R125">
        <v>880</v>
      </c>
      <c r="S125">
        <v>130</v>
      </c>
      <c r="T125" s="2">
        <v>11000</v>
      </c>
      <c r="U125" s="2">
        <v>6000</v>
      </c>
      <c r="V125" s="2">
        <v>20000</v>
      </c>
      <c r="W125" s="2">
        <v>13000</v>
      </c>
      <c r="X125" s="2">
        <v>18200</v>
      </c>
      <c r="Y125" s="2">
        <v>9100</v>
      </c>
      <c r="Z125" s="2">
        <v>9600</v>
      </c>
      <c r="AA125" s="2">
        <v>5500</v>
      </c>
      <c r="AB125" s="2">
        <v>4200</v>
      </c>
      <c r="AC125" s="2">
        <v>2400</v>
      </c>
      <c r="AD125">
        <v>410</v>
      </c>
      <c r="AE125">
        <v>140</v>
      </c>
      <c r="AF125">
        <v>105</v>
      </c>
      <c r="AG125">
        <v>58</v>
      </c>
      <c r="AH125">
        <v>280</v>
      </c>
      <c r="AI125">
        <v>140</v>
      </c>
      <c r="AJ125">
        <v>390</v>
      </c>
      <c r="AK125">
        <v>160</v>
      </c>
      <c r="AL125">
        <v>560</v>
      </c>
      <c r="AM125">
        <v>310</v>
      </c>
      <c r="AN125">
        <v>450</v>
      </c>
      <c r="AO125">
        <v>170</v>
      </c>
      <c r="AP125">
        <v>420</v>
      </c>
      <c r="AQ125">
        <v>180</v>
      </c>
      <c r="AR125">
        <v>180</v>
      </c>
      <c r="AS125">
        <v>85</v>
      </c>
      <c r="AT125">
        <v>280</v>
      </c>
      <c r="AU125">
        <v>120</v>
      </c>
      <c r="AV125">
        <v>240</v>
      </c>
      <c r="AW125">
        <v>140</v>
      </c>
      <c r="AX125">
        <v>350</v>
      </c>
      <c r="AY125">
        <v>43</v>
      </c>
      <c r="AZ125">
        <v>440</v>
      </c>
      <c r="BA125">
        <v>170</v>
      </c>
      <c r="BB125" s="2">
        <v>11300</v>
      </c>
      <c r="BC125" s="2">
        <v>6500</v>
      </c>
      <c r="BD125" s="2">
        <v>5700</v>
      </c>
      <c r="BE125" s="2">
        <v>3000</v>
      </c>
      <c r="BF125" s="2">
        <v>13500</v>
      </c>
      <c r="BG125" s="2">
        <v>7200</v>
      </c>
      <c r="BH125">
        <v>50</v>
      </c>
      <c r="BI125">
        <v>51</v>
      </c>
      <c r="BJ125">
        <v>1180</v>
      </c>
      <c r="BK125">
        <v>590</v>
      </c>
      <c r="BL125">
        <v>0</v>
      </c>
      <c r="BM125">
        <v>1</v>
      </c>
      <c r="BN125" s="2">
        <v>3500</v>
      </c>
      <c r="BO125" s="2">
        <v>2400</v>
      </c>
      <c r="BP125">
        <v>110</v>
      </c>
      <c r="BQ125">
        <v>81</v>
      </c>
      <c r="BR125" s="2">
        <v>6200</v>
      </c>
      <c r="BS125" s="2">
        <v>3600</v>
      </c>
      <c r="BT125" s="2">
        <v>4900</v>
      </c>
      <c r="BU125" s="2">
        <v>1700</v>
      </c>
      <c r="BV125">
        <v>31</v>
      </c>
      <c r="BW125">
        <v>11</v>
      </c>
      <c r="BX125">
        <v>166</v>
      </c>
      <c r="BY125">
        <v>82</v>
      </c>
      <c r="BZ125">
        <v>420</v>
      </c>
      <c r="CA125">
        <v>400</v>
      </c>
      <c r="CB125">
        <v>143</v>
      </c>
      <c r="CC125">
        <v>59</v>
      </c>
      <c r="CD125">
        <v>71</v>
      </c>
      <c r="CE125">
        <v>41</v>
      </c>
      <c r="CF125">
        <v>153</v>
      </c>
      <c r="CG125">
        <v>80</v>
      </c>
      <c r="CH125">
        <v>22.7</v>
      </c>
      <c r="CI125">
        <v>9.6999999999999993</v>
      </c>
      <c r="CJ125">
        <v>2.1</v>
      </c>
      <c r="CK125">
        <v>1.4</v>
      </c>
      <c r="CL125">
        <v>20</v>
      </c>
      <c r="CM125">
        <v>11</v>
      </c>
      <c r="CN125">
        <v>2.1</v>
      </c>
      <c r="CO125">
        <v>1.1000000000000001</v>
      </c>
      <c r="CP125">
        <v>15.2</v>
      </c>
      <c r="CQ125">
        <v>8.9</v>
      </c>
      <c r="CR125">
        <v>2.7</v>
      </c>
      <c r="CS125">
        <v>1.1000000000000001</v>
      </c>
      <c r="CT125">
        <v>7.5</v>
      </c>
      <c r="CU125">
        <v>3.6</v>
      </c>
      <c r="CV125">
        <v>1.99</v>
      </c>
      <c r="CW125">
        <v>0.97</v>
      </c>
      <c r="CX125">
        <v>10</v>
      </c>
      <c r="CY125">
        <v>4.5999999999999996</v>
      </c>
      <c r="CZ125">
        <v>2.4</v>
      </c>
      <c r="DA125">
        <v>1.5</v>
      </c>
      <c r="DB125">
        <v>73</v>
      </c>
      <c r="DC125">
        <v>93</v>
      </c>
      <c r="DD125">
        <v>270</v>
      </c>
      <c r="DE125">
        <v>130</v>
      </c>
      <c r="DF125">
        <v>350</v>
      </c>
      <c r="DG125">
        <v>180</v>
      </c>
      <c r="DH125">
        <v>280</v>
      </c>
      <c r="DI125">
        <v>150</v>
      </c>
      <c r="DJ125">
        <v>280</v>
      </c>
      <c r="DK125">
        <v>150</v>
      </c>
      <c r="DL125">
        <v>0.39</v>
      </c>
      <c r="DM125">
        <v>0.44</v>
      </c>
      <c r="DN125">
        <v>7.3</v>
      </c>
      <c r="DO125">
        <v>3.4</v>
      </c>
      <c r="DP125">
        <v>-1.0055299999999999E-3</v>
      </c>
      <c r="DQ125">
        <v>7.3000000000000005E-8</v>
      </c>
      <c r="DR125">
        <v>7.5000000000000002E-4</v>
      </c>
      <c r="DS125">
        <v>4.0000000000000002E-4</v>
      </c>
      <c r="DT125">
        <v>570</v>
      </c>
      <c r="DU125">
        <v>330</v>
      </c>
      <c r="DV125" s="2">
        <v>21000</v>
      </c>
      <c r="DW125" s="2">
        <v>14000</v>
      </c>
      <c r="DX125">
        <v>740</v>
      </c>
      <c r="DY125">
        <v>550</v>
      </c>
      <c r="DZ125" s="2">
        <v>310000</v>
      </c>
      <c r="EA125" s="2">
        <v>110000</v>
      </c>
      <c r="EB125">
        <v>420</v>
      </c>
      <c r="EC125">
        <v>140</v>
      </c>
      <c r="ED125" s="2">
        <v>22000</v>
      </c>
      <c r="EE125" s="2">
        <v>11000</v>
      </c>
      <c r="EF125" s="2">
        <v>73000</v>
      </c>
      <c r="EG125" s="2">
        <v>70000</v>
      </c>
      <c r="EH125" s="2">
        <v>26000</v>
      </c>
      <c r="EI125" s="2">
        <v>11000</v>
      </c>
      <c r="EJ125" s="2">
        <v>16900</v>
      </c>
      <c r="EK125" s="2">
        <v>9800</v>
      </c>
      <c r="EL125" s="2">
        <v>6600</v>
      </c>
      <c r="EM125" s="2">
        <v>3400</v>
      </c>
      <c r="EN125">
        <v>830</v>
      </c>
      <c r="EO125">
        <v>360</v>
      </c>
      <c r="EP125">
        <v>290</v>
      </c>
      <c r="EQ125">
        <v>200</v>
      </c>
      <c r="ER125">
        <v>790</v>
      </c>
      <c r="ES125">
        <v>450</v>
      </c>
      <c r="ET125">
        <v>610</v>
      </c>
      <c r="EU125">
        <v>310</v>
      </c>
      <c r="EV125">
        <v>1030</v>
      </c>
      <c r="EW125">
        <v>610</v>
      </c>
      <c r="EX125">
        <v>770</v>
      </c>
      <c r="EY125">
        <v>300</v>
      </c>
      <c r="EZ125">
        <v>720</v>
      </c>
      <c r="FA125">
        <v>350</v>
      </c>
      <c r="FB125">
        <v>570</v>
      </c>
      <c r="FC125">
        <v>280</v>
      </c>
      <c r="FD125">
        <v>620</v>
      </c>
      <c r="FE125">
        <v>290</v>
      </c>
      <c r="FF125">
        <v>710</v>
      </c>
      <c r="FG125">
        <v>440</v>
      </c>
      <c r="FH125">
        <v>1030</v>
      </c>
      <c r="FI125">
        <v>470</v>
      </c>
      <c r="FJ125" s="2">
        <v>23000</v>
      </c>
      <c r="FK125" s="2">
        <v>12000</v>
      </c>
      <c r="FL125" s="2">
        <v>16700</v>
      </c>
      <c r="FM125" s="2">
        <v>8900</v>
      </c>
      <c r="FN125" s="2">
        <v>41000</v>
      </c>
      <c r="FO125" s="2">
        <v>22000</v>
      </c>
      <c r="FP125">
        <v>100</v>
      </c>
      <c r="FQ125">
        <v>120</v>
      </c>
      <c r="FR125" s="2">
        <v>2300</v>
      </c>
      <c r="FS125" s="2">
        <v>1100</v>
      </c>
      <c r="FT125">
        <v>-6.6002149999999996E-4</v>
      </c>
      <c r="FU125">
        <v>9.6999999999999992E-9</v>
      </c>
      <c r="FV125" t="s">
        <v>459</v>
      </c>
      <c r="FW125">
        <v>0</v>
      </c>
      <c r="FX125">
        <v>24.837</v>
      </c>
      <c r="FY125">
        <v>26.483000000000001</v>
      </c>
      <c r="FZ125">
        <v>7403.3</v>
      </c>
      <c r="GA125">
        <v>37.308999999999997</v>
      </c>
      <c r="GB125">
        <v>45.268999999999998</v>
      </c>
      <c r="GC125">
        <v>30.748000000000001</v>
      </c>
      <c r="GD125">
        <v>61.454000000000001</v>
      </c>
      <c r="GE125">
        <v>51.084000000000003</v>
      </c>
      <c r="GF125">
        <v>11.558</v>
      </c>
      <c r="GG125">
        <v>34.552999999999997</v>
      </c>
      <c r="GH125">
        <v>17.024999999999999</v>
      </c>
      <c r="GI125">
        <v>0.70752999999999999</v>
      </c>
      <c r="GJ125">
        <v>5.2150999999999996</v>
      </c>
      <c r="GK125">
        <v>1.2718</v>
      </c>
      <c r="GL125">
        <v>5.4512999999999998</v>
      </c>
      <c r="GM125">
        <v>1.1604000000000001</v>
      </c>
      <c r="GN125">
        <v>3.8405</v>
      </c>
      <c r="GO125">
        <v>0.77663000000000004</v>
      </c>
      <c r="GP125">
        <v>4.6557000000000004</v>
      </c>
      <c r="GQ125">
        <v>0.55640000000000001</v>
      </c>
      <c r="GR125">
        <v>5564</v>
      </c>
      <c r="GS125">
        <v>60.07</v>
      </c>
      <c r="GT125">
        <v>60.595999999999997</v>
      </c>
      <c r="GU125">
        <v>90.707999999999998</v>
      </c>
      <c r="GV125">
        <v>44.088000000000001</v>
      </c>
      <c r="GW125">
        <v>0.22375999999999999</v>
      </c>
      <c r="GX125">
        <v>1.911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</row>
    <row r="126" spans="1:263" x14ac:dyDescent="0.25">
      <c r="A126" t="s">
        <v>819</v>
      </c>
      <c r="B126" t="s">
        <v>455</v>
      </c>
      <c r="C126" t="s">
        <v>820</v>
      </c>
      <c r="D126" t="s">
        <v>457</v>
      </c>
      <c r="E126" s="1">
        <v>0.57803587962962966</v>
      </c>
      <c r="F126">
        <v>35.262999999999998</v>
      </c>
      <c r="G126" t="s">
        <v>821</v>
      </c>
      <c r="H126" s="2">
        <v>3720000</v>
      </c>
      <c r="I126" s="2">
        <v>100000</v>
      </c>
      <c r="J126" s="2">
        <v>1956000</v>
      </c>
      <c r="K126" s="2">
        <v>64000</v>
      </c>
      <c r="L126">
        <v>24950</v>
      </c>
      <c r="M126">
        <v>240</v>
      </c>
      <c r="N126" s="2">
        <v>103800</v>
      </c>
      <c r="O126" s="2">
        <v>3000</v>
      </c>
      <c r="P126" s="2">
        <v>311900</v>
      </c>
      <c r="Q126" s="2">
        <v>6000</v>
      </c>
      <c r="R126">
        <v>13070</v>
      </c>
      <c r="S126">
        <v>360</v>
      </c>
      <c r="T126" s="2">
        <v>290200</v>
      </c>
      <c r="U126" s="2">
        <v>7900</v>
      </c>
      <c r="V126" s="2">
        <v>160700</v>
      </c>
      <c r="W126" s="2">
        <v>5200</v>
      </c>
      <c r="X126" s="2">
        <v>477000</v>
      </c>
      <c r="Y126" s="2">
        <v>15000</v>
      </c>
      <c r="Z126" s="2">
        <v>103200</v>
      </c>
      <c r="AA126" s="2">
        <v>3400</v>
      </c>
      <c r="AB126" s="2">
        <v>95300</v>
      </c>
      <c r="AC126" s="2">
        <v>3100</v>
      </c>
      <c r="AD126">
        <v>22360</v>
      </c>
      <c r="AE126">
        <v>690</v>
      </c>
      <c r="AF126">
        <v>6740</v>
      </c>
      <c r="AG126">
        <v>250</v>
      </c>
      <c r="AH126">
        <v>24370</v>
      </c>
      <c r="AI126">
        <v>630</v>
      </c>
      <c r="AJ126">
        <v>22020</v>
      </c>
      <c r="AK126">
        <v>550</v>
      </c>
      <c r="AL126">
        <v>29540</v>
      </c>
      <c r="AM126">
        <v>790</v>
      </c>
      <c r="AN126">
        <v>21310</v>
      </c>
      <c r="AO126">
        <v>550</v>
      </c>
      <c r="AP126">
        <v>17370</v>
      </c>
      <c r="AQ126">
        <v>540</v>
      </c>
      <c r="AR126">
        <v>6730</v>
      </c>
      <c r="AS126">
        <v>270</v>
      </c>
      <c r="AT126">
        <v>8220</v>
      </c>
      <c r="AU126">
        <v>260</v>
      </c>
      <c r="AV126">
        <v>5450</v>
      </c>
      <c r="AW126">
        <v>210</v>
      </c>
      <c r="AX126">
        <v>302</v>
      </c>
      <c r="AY126">
        <v>21</v>
      </c>
      <c r="AZ126">
        <v>130</v>
      </c>
      <c r="BA126">
        <v>19</v>
      </c>
      <c r="BB126">
        <v>840</v>
      </c>
      <c r="BC126">
        <v>120</v>
      </c>
      <c r="BD126">
        <v>620</v>
      </c>
      <c r="BE126">
        <v>100</v>
      </c>
      <c r="BF126">
        <v>1610</v>
      </c>
      <c r="BG126">
        <v>260</v>
      </c>
      <c r="BH126">
        <v>2510</v>
      </c>
      <c r="BI126">
        <v>140</v>
      </c>
      <c r="BJ126">
        <v>1935</v>
      </c>
      <c r="BK126">
        <v>67</v>
      </c>
      <c r="BL126">
        <v>0</v>
      </c>
      <c r="BM126">
        <v>1</v>
      </c>
      <c r="BN126" s="2">
        <v>490000</v>
      </c>
      <c r="BO126" s="2">
        <v>10000</v>
      </c>
      <c r="BP126">
        <v>35</v>
      </c>
      <c r="BQ126">
        <v>30</v>
      </c>
      <c r="BR126" s="2">
        <v>1108000</v>
      </c>
      <c r="BS126" s="2">
        <v>32000</v>
      </c>
      <c r="BT126">
        <v>3215</v>
      </c>
      <c r="BU126">
        <v>95</v>
      </c>
      <c r="BV126">
        <v>928</v>
      </c>
      <c r="BW126">
        <v>27</v>
      </c>
      <c r="BX126">
        <v>2148</v>
      </c>
      <c r="BY126">
        <v>58</v>
      </c>
      <c r="BZ126">
        <v>919</v>
      </c>
      <c r="CA126">
        <v>30</v>
      </c>
      <c r="CB126">
        <v>2620</v>
      </c>
      <c r="CC126">
        <v>84</v>
      </c>
      <c r="CD126">
        <v>434</v>
      </c>
      <c r="CE126">
        <v>14</v>
      </c>
      <c r="CF126">
        <v>2233</v>
      </c>
      <c r="CG126">
        <v>73</v>
      </c>
      <c r="CH126">
        <v>613</v>
      </c>
      <c r="CI126">
        <v>19</v>
      </c>
      <c r="CJ126">
        <v>48.3</v>
      </c>
      <c r="CK126">
        <v>1.8</v>
      </c>
      <c r="CL126">
        <v>604</v>
      </c>
      <c r="CM126">
        <v>16</v>
      </c>
      <c r="CN126">
        <v>75</v>
      </c>
      <c r="CO126">
        <v>1.9</v>
      </c>
      <c r="CP126">
        <v>434</v>
      </c>
      <c r="CQ126">
        <v>12</v>
      </c>
      <c r="CR126">
        <v>76.099999999999994</v>
      </c>
      <c r="CS126">
        <v>2</v>
      </c>
      <c r="CT126">
        <v>180.5</v>
      </c>
      <c r="CU126">
        <v>5.6</v>
      </c>
      <c r="CV126">
        <v>23.57</v>
      </c>
      <c r="CW126">
        <v>0.93</v>
      </c>
      <c r="CX126">
        <v>132.30000000000001</v>
      </c>
      <c r="CY126">
        <v>4.0999999999999996</v>
      </c>
      <c r="CZ126">
        <v>18.63</v>
      </c>
      <c r="DA126">
        <v>0.71</v>
      </c>
      <c r="DB126">
        <v>39</v>
      </c>
      <c r="DC126">
        <v>21</v>
      </c>
      <c r="DD126">
        <v>16.399999999999999</v>
      </c>
      <c r="DE126">
        <v>5.0999999999999996</v>
      </c>
      <c r="DF126">
        <v>12.6</v>
      </c>
      <c r="DG126">
        <v>1.8</v>
      </c>
      <c r="DH126">
        <v>10.4</v>
      </c>
      <c r="DI126">
        <v>1.8</v>
      </c>
      <c r="DJ126">
        <v>11.2</v>
      </c>
      <c r="DK126">
        <v>1.8</v>
      </c>
      <c r="DL126">
        <v>9.67</v>
      </c>
      <c r="DM126">
        <v>0.56000000000000005</v>
      </c>
      <c r="DN126">
        <v>6.17</v>
      </c>
      <c r="DO126">
        <v>0.21</v>
      </c>
      <c r="DP126">
        <v>-1.0021229999999999E-3</v>
      </c>
      <c r="DQ126">
        <v>5.1E-8</v>
      </c>
      <c r="DR126">
        <v>5.5500000000000002E-6</v>
      </c>
      <c r="DS126">
        <v>1.6E-7</v>
      </c>
      <c r="DT126" s="2">
        <v>103200</v>
      </c>
      <c r="DU126" s="2">
        <v>3000</v>
      </c>
      <c r="DV126" s="2">
        <v>1926000</v>
      </c>
      <c r="DW126" s="2">
        <v>64000</v>
      </c>
      <c r="DX126">
        <v>250</v>
      </c>
      <c r="DY126">
        <v>210</v>
      </c>
      <c r="DZ126" s="2">
        <v>203700</v>
      </c>
      <c r="EA126" s="2">
        <v>6000</v>
      </c>
      <c r="EB126">
        <v>12440</v>
      </c>
      <c r="EC126">
        <v>360</v>
      </c>
      <c r="ED126" s="2">
        <v>290200</v>
      </c>
      <c r="EE126" s="2">
        <v>7900</v>
      </c>
      <c r="EF126" s="2">
        <v>160700</v>
      </c>
      <c r="EG126" s="2">
        <v>5200</v>
      </c>
      <c r="EH126" s="2">
        <v>477000</v>
      </c>
      <c r="EI126" s="2">
        <v>15000</v>
      </c>
      <c r="EJ126" s="2">
        <v>103200</v>
      </c>
      <c r="EK126" s="2">
        <v>3400</v>
      </c>
      <c r="EL126" s="2">
        <v>95300</v>
      </c>
      <c r="EM126" s="2">
        <v>3100</v>
      </c>
      <c r="EN126">
        <v>22360</v>
      </c>
      <c r="EO126">
        <v>690</v>
      </c>
      <c r="EP126">
        <v>6740</v>
      </c>
      <c r="EQ126">
        <v>250</v>
      </c>
      <c r="ER126">
        <v>24370</v>
      </c>
      <c r="ES126">
        <v>630</v>
      </c>
      <c r="ET126">
        <v>22020</v>
      </c>
      <c r="EU126">
        <v>550</v>
      </c>
      <c r="EV126">
        <v>29540</v>
      </c>
      <c r="EW126">
        <v>790</v>
      </c>
      <c r="EX126">
        <v>21310</v>
      </c>
      <c r="EY126">
        <v>550</v>
      </c>
      <c r="EZ126">
        <v>17370</v>
      </c>
      <c r="FA126">
        <v>540</v>
      </c>
      <c r="FB126">
        <v>6730</v>
      </c>
      <c r="FC126">
        <v>270</v>
      </c>
      <c r="FD126">
        <v>8220</v>
      </c>
      <c r="FE126">
        <v>260</v>
      </c>
      <c r="FF126">
        <v>5450</v>
      </c>
      <c r="FG126">
        <v>210</v>
      </c>
      <c r="FH126">
        <v>62</v>
      </c>
      <c r="FI126">
        <v>19</v>
      </c>
      <c r="FJ126">
        <v>830</v>
      </c>
      <c r="FK126">
        <v>120</v>
      </c>
      <c r="FL126">
        <v>620</v>
      </c>
      <c r="FM126">
        <v>100</v>
      </c>
      <c r="FN126">
        <v>1610</v>
      </c>
      <c r="FO126">
        <v>260</v>
      </c>
      <c r="FP126">
        <v>2510</v>
      </c>
      <c r="FQ126">
        <v>140</v>
      </c>
      <c r="FR126">
        <v>1935</v>
      </c>
      <c r="FS126">
        <v>67</v>
      </c>
      <c r="FT126">
        <v>-6.6067800000000005E-4</v>
      </c>
      <c r="FU126">
        <v>2.7E-8</v>
      </c>
      <c r="FV126" t="s">
        <v>459</v>
      </c>
      <c r="FW126">
        <v>0</v>
      </c>
      <c r="FX126">
        <v>1.8116000000000001</v>
      </c>
      <c r="FY126">
        <v>1.2499</v>
      </c>
      <c r="FZ126">
        <v>364.61</v>
      </c>
      <c r="GA126">
        <v>0.23513000000000001</v>
      </c>
      <c r="GB126">
        <v>2.1145</v>
      </c>
      <c r="GC126">
        <v>0.27451999999999999</v>
      </c>
      <c r="GD126">
        <v>0.1396</v>
      </c>
      <c r="GE126">
        <v>0.53358000000000005</v>
      </c>
      <c r="GF126">
        <v>0.10780000000000001</v>
      </c>
      <c r="GG126">
        <v>0.72941999999999996</v>
      </c>
      <c r="GH126">
        <v>0.16789999999999999</v>
      </c>
      <c r="GI126">
        <v>3.1484999999999999E-2</v>
      </c>
      <c r="GJ126">
        <v>0.15145</v>
      </c>
      <c r="GK126">
        <v>4.8653000000000002E-2</v>
      </c>
      <c r="GL126">
        <v>6.4556000000000002E-2</v>
      </c>
      <c r="GM126">
        <v>3.4680000000000002E-2</v>
      </c>
      <c r="GN126">
        <v>4.5724000000000001E-2</v>
      </c>
      <c r="GO126">
        <v>1.5398E-2</v>
      </c>
      <c r="GP126">
        <v>0</v>
      </c>
      <c r="GQ126">
        <v>2.0908E-2</v>
      </c>
      <c r="GR126">
        <v>209.08</v>
      </c>
      <c r="GS126">
        <v>2.1833</v>
      </c>
      <c r="GT126">
        <v>2.9781999999999999E-2</v>
      </c>
      <c r="GU126">
        <v>7.5015999999999999E-2</v>
      </c>
      <c r="GV126">
        <v>8.1208000000000002E-2</v>
      </c>
      <c r="GW126">
        <v>0</v>
      </c>
      <c r="GX126">
        <v>7.8694000000000004E-3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</row>
    <row r="127" spans="1:263" x14ac:dyDescent="0.25">
      <c r="A127" t="s">
        <v>822</v>
      </c>
      <c r="B127" t="s">
        <v>455</v>
      </c>
      <c r="C127" t="s">
        <v>823</v>
      </c>
      <c r="D127" t="s">
        <v>457</v>
      </c>
      <c r="E127" s="1">
        <v>0.57879398148148142</v>
      </c>
      <c r="F127">
        <v>38.963000000000001</v>
      </c>
      <c r="G127" t="s">
        <v>824</v>
      </c>
      <c r="H127" s="2">
        <v>4560000</v>
      </c>
      <c r="I127" s="2">
        <v>130000</v>
      </c>
      <c r="J127" s="2">
        <v>1850000</v>
      </c>
      <c r="K127" s="2">
        <v>56000</v>
      </c>
      <c r="L127">
        <v>24110</v>
      </c>
      <c r="M127">
        <v>180</v>
      </c>
      <c r="N127" s="2">
        <v>97600</v>
      </c>
      <c r="O127" s="2">
        <v>2800</v>
      </c>
      <c r="P127" s="2">
        <v>245400</v>
      </c>
      <c r="Q127" s="2">
        <v>4400</v>
      </c>
      <c r="R127">
        <v>7090</v>
      </c>
      <c r="S127">
        <v>260</v>
      </c>
      <c r="T127" s="2">
        <v>583000</v>
      </c>
      <c r="U127" s="2">
        <v>12000</v>
      </c>
      <c r="V127" s="2">
        <v>280000</v>
      </c>
      <c r="W127" s="2">
        <v>12000</v>
      </c>
      <c r="X127" s="2">
        <v>827000</v>
      </c>
      <c r="Y127" s="2">
        <v>33000</v>
      </c>
      <c r="Z127" s="2">
        <v>169500</v>
      </c>
      <c r="AA127" s="2">
        <v>6500</v>
      </c>
      <c r="AB127" s="2">
        <v>154400</v>
      </c>
      <c r="AC127" s="2">
        <v>5700</v>
      </c>
      <c r="AD127" s="2">
        <v>34900</v>
      </c>
      <c r="AE127" s="2">
        <v>1000</v>
      </c>
      <c r="AF127">
        <v>5310</v>
      </c>
      <c r="AG127">
        <v>190</v>
      </c>
      <c r="AH127" s="2">
        <v>39100</v>
      </c>
      <c r="AI127" s="2">
        <v>1200</v>
      </c>
      <c r="AJ127">
        <v>36930</v>
      </c>
      <c r="AK127">
        <v>930</v>
      </c>
      <c r="AL127" s="2">
        <v>51000</v>
      </c>
      <c r="AM127" s="2">
        <v>1300</v>
      </c>
      <c r="AN127">
        <v>39100</v>
      </c>
      <c r="AO127">
        <v>840</v>
      </c>
      <c r="AP127">
        <v>34850</v>
      </c>
      <c r="AQ127">
        <v>690</v>
      </c>
      <c r="AR127">
        <v>14120</v>
      </c>
      <c r="AS127">
        <v>330</v>
      </c>
      <c r="AT127">
        <v>19400</v>
      </c>
      <c r="AU127">
        <v>390</v>
      </c>
      <c r="AV127">
        <v>13760</v>
      </c>
      <c r="AW127">
        <v>320</v>
      </c>
      <c r="AX127">
        <v>429</v>
      </c>
      <c r="AY127">
        <v>27</v>
      </c>
      <c r="AZ127">
        <v>166</v>
      </c>
      <c r="BA127">
        <v>16</v>
      </c>
      <c r="BB127">
        <v>1090</v>
      </c>
      <c r="BC127">
        <v>74</v>
      </c>
      <c r="BD127">
        <v>681</v>
      </c>
      <c r="BE127">
        <v>59</v>
      </c>
      <c r="BF127">
        <v>1700</v>
      </c>
      <c r="BG127">
        <v>130</v>
      </c>
      <c r="BH127">
        <v>8900</v>
      </c>
      <c r="BI127">
        <v>190</v>
      </c>
      <c r="BJ127">
        <v>4561</v>
      </c>
      <c r="BK127">
        <v>81</v>
      </c>
      <c r="BL127">
        <v>4.9000000000000004</v>
      </c>
      <c r="BM127">
        <v>2.6</v>
      </c>
      <c r="BN127" s="2">
        <v>1098000</v>
      </c>
      <c r="BO127" s="2">
        <v>30000</v>
      </c>
      <c r="BP127">
        <v>24</v>
      </c>
      <c r="BQ127">
        <v>26</v>
      </c>
      <c r="BR127" s="2">
        <v>1043000</v>
      </c>
      <c r="BS127" s="2">
        <v>31000</v>
      </c>
      <c r="BT127">
        <v>2157</v>
      </c>
      <c r="BU127">
        <v>69</v>
      </c>
      <c r="BV127">
        <v>483</v>
      </c>
      <c r="BW127">
        <v>19</v>
      </c>
      <c r="BX127">
        <v>4322</v>
      </c>
      <c r="BY127">
        <v>90</v>
      </c>
      <c r="BZ127">
        <v>1605</v>
      </c>
      <c r="CA127">
        <v>69</v>
      </c>
      <c r="CB127">
        <v>4550</v>
      </c>
      <c r="CC127">
        <v>180</v>
      </c>
      <c r="CD127">
        <v>714</v>
      </c>
      <c r="CE127">
        <v>27</v>
      </c>
      <c r="CF127">
        <v>3630</v>
      </c>
      <c r="CG127">
        <v>130</v>
      </c>
      <c r="CH127">
        <v>959</v>
      </c>
      <c r="CI127">
        <v>28</v>
      </c>
      <c r="CJ127">
        <v>38.1</v>
      </c>
      <c r="CK127">
        <v>1.3</v>
      </c>
      <c r="CL127">
        <v>969</v>
      </c>
      <c r="CM127">
        <v>31</v>
      </c>
      <c r="CN127">
        <v>125.9</v>
      </c>
      <c r="CO127">
        <v>3.2</v>
      </c>
      <c r="CP127">
        <v>751</v>
      </c>
      <c r="CQ127">
        <v>18</v>
      </c>
      <c r="CR127">
        <v>139.9</v>
      </c>
      <c r="CS127">
        <v>3</v>
      </c>
      <c r="CT127">
        <v>362.2</v>
      </c>
      <c r="CU127">
        <v>7.2</v>
      </c>
      <c r="CV127">
        <v>49.8</v>
      </c>
      <c r="CW127">
        <v>1.1000000000000001</v>
      </c>
      <c r="CX127">
        <v>313</v>
      </c>
      <c r="CY127">
        <v>6.4</v>
      </c>
      <c r="CZ127">
        <v>47.1</v>
      </c>
      <c r="DA127">
        <v>1.1000000000000001</v>
      </c>
      <c r="DB127">
        <v>167</v>
      </c>
      <c r="DC127">
        <v>27</v>
      </c>
      <c r="DD127">
        <v>25.9</v>
      </c>
      <c r="DE127">
        <v>4.2</v>
      </c>
      <c r="DF127">
        <v>16.399999999999999</v>
      </c>
      <c r="DG127">
        <v>1.1000000000000001</v>
      </c>
      <c r="DH127">
        <v>11.47</v>
      </c>
      <c r="DI127">
        <v>0.99</v>
      </c>
      <c r="DJ127">
        <v>11.79</v>
      </c>
      <c r="DK127">
        <v>0.9</v>
      </c>
      <c r="DL127">
        <v>34.35</v>
      </c>
      <c r="DM127">
        <v>0.74</v>
      </c>
      <c r="DN127">
        <v>14.57</v>
      </c>
      <c r="DO127">
        <v>0.26</v>
      </c>
      <c r="DP127">
        <v>7.5</v>
      </c>
      <c r="DQ127">
        <v>4</v>
      </c>
      <c r="DR127">
        <v>1.416E-5</v>
      </c>
      <c r="DS127">
        <v>5.3000000000000001E-7</v>
      </c>
      <c r="DT127" s="2">
        <v>96900</v>
      </c>
      <c r="DU127" s="2">
        <v>2800</v>
      </c>
      <c r="DV127" s="2">
        <v>1820000</v>
      </c>
      <c r="DW127" s="2">
        <v>56000</v>
      </c>
      <c r="DX127">
        <v>170</v>
      </c>
      <c r="DY127">
        <v>190</v>
      </c>
      <c r="DZ127" s="2">
        <v>137000</v>
      </c>
      <c r="EA127" s="2">
        <v>4400</v>
      </c>
      <c r="EB127">
        <v>6460</v>
      </c>
      <c r="EC127">
        <v>260</v>
      </c>
      <c r="ED127" s="2">
        <v>583000</v>
      </c>
      <c r="EE127" s="2">
        <v>12000</v>
      </c>
      <c r="EF127" s="2">
        <v>280000</v>
      </c>
      <c r="EG127" s="2">
        <v>12000</v>
      </c>
      <c r="EH127" s="2">
        <v>827000</v>
      </c>
      <c r="EI127" s="2">
        <v>33000</v>
      </c>
      <c r="EJ127" s="2">
        <v>169500</v>
      </c>
      <c r="EK127" s="2">
        <v>6500</v>
      </c>
      <c r="EL127" s="2">
        <v>154400</v>
      </c>
      <c r="EM127" s="2">
        <v>5700</v>
      </c>
      <c r="EN127" s="2">
        <v>34900</v>
      </c>
      <c r="EO127" s="2">
        <v>1000</v>
      </c>
      <c r="EP127">
        <v>5310</v>
      </c>
      <c r="EQ127">
        <v>190</v>
      </c>
      <c r="ER127" s="2">
        <v>39100</v>
      </c>
      <c r="ES127" s="2">
        <v>1200</v>
      </c>
      <c r="ET127">
        <v>36930</v>
      </c>
      <c r="EU127">
        <v>930</v>
      </c>
      <c r="EV127" s="2">
        <v>51000</v>
      </c>
      <c r="EW127" s="2">
        <v>1300</v>
      </c>
      <c r="EX127">
        <v>39100</v>
      </c>
      <c r="EY127">
        <v>840</v>
      </c>
      <c r="EZ127">
        <v>34850</v>
      </c>
      <c r="FA127">
        <v>690</v>
      </c>
      <c r="FB127">
        <v>14120</v>
      </c>
      <c r="FC127">
        <v>330</v>
      </c>
      <c r="FD127">
        <v>19400</v>
      </c>
      <c r="FE127">
        <v>390</v>
      </c>
      <c r="FF127">
        <v>13760</v>
      </c>
      <c r="FG127">
        <v>320</v>
      </c>
      <c r="FH127">
        <v>98</v>
      </c>
      <c r="FI127">
        <v>16</v>
      </c>
      <c r="FJ127">
        <v>1087</v>
      </c>
      <c r="FK127">
        <v>74</v>
      </c>
      <c r="FL127">
        <v>681</v>
      </c>
      <c r="FM127">
        <v>59</v>
      </c>
      <c r="FN127">
        <v>1700</v>
      </c>
      <c r="FO127">
        <v>130</v>
      </c>
      <c r="FP127">
        <v>8900</v>
      </c>
      <c r="FQ127">
        <v>190</v>
      </c>
      <c r="FR127">
        <v>4561</v>
      </c>
      <c r="FS127">
        <v>81</v>
      </c>
      <c r="FT127">
        <v>4.9000000000000004</v>
      </c>
      <c r="FU127">
        <v>2.6</v>
      </c>
      <c r="FV127" t="s">
        <v>459</v>
      </c>
      <c r="FW127">
        <v>0</v>
      </c>
      <c r="FX127">
        <v>1.9086000000000001</v>
      </c>
      <c r="FY127">
        <v>1.3052999999999999</v>
      </c>
      <c r="FZ127">
        <v>385.4</v>
      </c>
      <c r="GA127">
        <v>0.24793999999999999</v>
      </c>
      <c r="GB127">
        <v>2.2342</v>
      </c>
      <c r="GC127">
        <v>0.28999999999999998</v>
      </c>
      <c r="GD127">
        <v>0.14745</v>
      </c>
      <c r="GE127">
        <v>0.56361000000000006</v>
      </c>
      <c r="GF127">
        <v>0.1139</v>
      </c>
      <c r="GG127">
        <v>0.77088999999999996</v>
      </c>
      <c r="GH127">
        <v>0.17727999999999999</v>
      </c>
      <c r="GI127">
        <v>3.3265999999999997E-2</v>
      </c>
      <c r="GJ127">
        <v>0.15989</v>
      </c>
      <c r="GK127">
        <v>5.1376999999999999E-2</v>
      </c>
      <c r="GL127">
        <v>6.8183999999999995E-2</v>
      </c>
      <c r="GM127">
        <v>3.6623999999999997E-2</v>
      </c>
      <c r="GN127">
        <v>4.8264000000000001E-2</v>
      </c>
      <c r="GO127">
        <v>1.6261000000000001E-2</v>
      </c>
      <c r="GP127">
        <v>0</v>
      </c>
      <c r="GQ127">
        <v>2.2079999999999999E-2</v>
      </c>
      <c r="GR127">
        <v>220.8</v>
      </c>
      <c r="GS127">
        <v>2.3028</v>
      </c>
      <c r="GT127">
        <v>3.1454999999999997E-2</v>
      </c>
      <c r="GU127">
        <v>7.9241000000000006E-2</v>
      </c>
      <c r="GV127">
        <v>8.5759000000000002E-2</v>
      </c>
      <c r="GW127">
        <v>0</v>
      </c>
      <c r="GX127">
        <v>8.3125000000000004E-3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</row>
    <row r="128" spans="1:263" x14ac:dyDescent="0.25">
      <c r="A128" t="s">
        <v>825</v>
      </c>
      <c r="B128" t="s">
        <v>455</v>
      </c>
      <c r="C128" t="s">
        <v>826</v>
      </c>
      <c r="D128" t="s">
        <v>457</v>
      </c>
      <c r="E128" s="1">
        <v>0.5796958333333333</v>
      </c>
      <c r="F128">
        <v>32.868000000000002</v>
      </c>
      <c r="G128" t="s">
        <v>827</v>
      </c>
      <c r="H128" s="2">
        <v>2592000</v>
      </c>
      <c r="I128" s="2">
        <v>74000</v>
      </c>
      <c r="J128" s="2">
        <v>1950000</v>
      </c>
      <c r="K128" s="2">
        <v>62000</v>
      </c>
      <c r="L128">
        <v>24320</v>
      </c>
      <c r="M128">
        <v>210</v>
      </c>
      <c r="N128" s="2">
        <v>102600</v>
      </c>
      <c r="O128" s="2">
        <v>3000</v>
      </c>
      <c r="P128" s="2">
        <v>231600</v>
      </c>
      <c r="Q128" s="2">
        <v>3800</v>
      </c>
      <c r="R128">
        <v>7370</v>
      </c>
      <c r="S128">
        <v>230</v>
      </c>
      <c r="T128" s="2">
        <v>108600</v>
      </c>
      <c r="U128" s="2">
        <v>3100</v>
      </c>
      <c r="V128">
        <v>18540</v>
      </c>
      <c r="W128">
        <v>630</v>
      </c>
      <c r="X128" s="2">
        <v>58800</v>
      </c>
      <c r="Y128" s="2">
        <v>2000</v>
      </c>
      <c r="Z128">
        <v>14250</v>
      </c>
      <c r="AA128">
        <v>580</v>
      </c>
      <c r="AB128">
        <v>15620</v>
      </c>
      <c r="AC128">
        <v>590</v>
      </c>
      <c r="AD128">
        <v>4520</v>
      </c>
      <c r="AE128">
        <v>170</v>
      </c>
      <c r="AF128">
        <v>10440</v>
      </c>
      <c r="AG128">
        <v>330</v>
      </c>
      <c r="AH128">
        <v>6230</v>
      </c>
      <c r="AI128">
        <v>230</v>
      </c>
      <c r="AJ128">
        <v>5440</v>
      </c>
      <c r="AK128">
        <v>230</v>
      </c>
      <c r="AL128">
        <v>7260</v>
      </c>
      <c r="AM128">
        <v>270</v>
      </c>
      <c r="AN128">
        <v>6320</v>
      </c>
      <c r="AO128">
        <v>220</v>
      </c>
      <c r="AP128">
        <v>6010</v>
      </c>
      <c r="AQ128">
        <v>210</v>
      </c>
      <c r="AR128">
        <v>2270</v>
      </c>
      <c r="AS128">
        <v>120</v>
      </c>
      <c r="AT128">
        <v>3240</v>
      </c>
      <c r="AU128">
        <v>140</v>
      </c>
      <c r="AV128">
        <v>3040</v>
      </c>
      <c r="AW128">
        <v>140</v>
      </c>
      <c r="AX128">
        <v>269</v>
      </c>
      <c r="AY128">
        <v>19</v>
      </c>
      <c r="AZ128">
        <v>136</v>
      </c>
      <c r="BA128">
        <v>16</v>
      </c>
      <c r="BB128">
        <v>818</v>
      </c>
      <c r="BC128">
        <v>78</v>
      </c>
      <c r="BD128">
        <v>683</v>
      </c>
      <c r="BE128">
        <v>88</v>
      </c>
      <c r="BF128">
        <v>1600</v>
      </c>
      <c r="BG128">
        <v>170</v>
      </c>
      <c r="BH128">
        <v>397</v>
      </c>
      <c r="BI128">
        <v>39</v>
      </c>
      <c r="BJ128">
        <v>816</v>
      </c>
      <c r="BK128">
        <v>39</v>
      </c>
      <c r="BL128">
        <v>0</v>
      </c>
      <c r="BM128">
        <v>1</v>
      </c>
      <c r="BN128" s="2">
        <v>-2800000</v>
      </c>
      <c r="BO128" s="2">
        <v>360000</v>
      </c>
      <c r="BP128">
        <v>-78</v>
      </c>
      <c r="BQ128">
        <v>28</v>
      </c>
      <c r="BR128" s="2">
        <v>1100000</v>
      </c>
      <c r="BS128" s="2">
        <v>33000</v>
      </c>
      <c r="BT128">
        <v>1934</v>
      </c>
      <c r="BU128">
        <v>60</v>
      </c>
      <c r="BV128">
        <v>505</v>
      </c>
      <c r="BW128">
        <v>17</v>
      </c>
      <c r="BX128">
        <v>806</v>
      </c>
      <c r="BY128">
        <v>23</v>
      </c>
      <c r="BZ128">
        <v>106.3</v>
      </c>
      <c r="CA128">
        <v>3.6</v>
      </c>
      <c r="CB128">
        <v>324</v>
      </c>
      <c r="CC128">
        <v>11</v>
      </c>
      <c r="CD128">
        <v>60.1</v>
      </c>
      <c r="CE128">
        <v>2.4</v>
      </c>
      <c r="CF128">
        <v>368</v>
      </c>
      <c r="CG128">
        <v>14</v>
      </c>
      <c r="CH128">
        <v>124.4</v>
      </c>
      <c r="CI128">
        <v>4.7</v>
      </c>
      <c r="CJ128">
        <v>75</v>
      </c>
      <c r="CK128">
        <v>2.4</v>
      </c>
      <c r="CL128">
        <v>154.69999999999999</v>
      </c>
      <c r="CM128">
        <v>5.7</v>
      </c>
      <c r="CN128">
        <v>18.55</v>
      </c>
      <c r="CO128">
        <v>0.8</v>
      </c>
      <c r="CP128">
        <v>106.9</v>
      </c>
      <c r="CQ128">
        <v>4</v>
      </c>
      <c r="CR128">
        <v>22.64</v>
      </c>
      <c r="CS128">
        <v>0.79</v>
      </c>
      <c r="CT128">
        <v>62.5</v>
      </c>
      <c r="CU128">
        <v>2.1</v>
      </c>
      <c r="CV128">
        <v>7.96</v>
      </c>
      <c r="CW128">
        <v>0.4</v>
      </c>
      <c r="CX128">
        <v>52.4</v>
      </c>
      <c r="CY128">
        <v>2.2999999999999998</v>
      </c>
      <c r="CZ128">
        <v>10.41</v>
      </c>
      <c r="DA128">
        <v>0.48</v>
      </c>
      <c r="DB128">
        <v>9</v>
      </c>
      <c r="DC128">
        <v>19</v>
      </c>
      <c r="DD128">
        <v>18</v>
      </c>
      <c r="DE128">
        <v>4.3</v>
      </c>
      <c r="DF128">
        <v>12.3</v>
      </c>
      <c r="DG128">
        <v>1.2</v>
      </c>
      <c r="DH128">
        <v>11.5</v>
      </c>
      <c r="DI128">
        <v>1.5</v>
      </c>
      <c r="DJ128">
        <v>11.1</v>
      </c>
      <c r="DK128">
        <v>1.2</v>
      </c>
      <c r="DL128">
        <v>1.53</v>
      </c>
      <c r="DM128">
        <v>0.15</v>
      </c>
      <c r="DN128">
        <v>2.61</v>
      </c>
      <c r="DO128">
        <v>0.12</v>
      </c>
      <c r="DP128">
        <v>-1.0103899999999999E-3</v>
      </c>
      <c r="DQ128">
        <v>3.2000000000000001E-7</v>
      </c>
      <c r="DR128">
        <v>2.4099999999999998E-6</v>
      </c>
      <c r="DS128">
        <v>1.1000000000000001E-7</v>
      </c>
      <c r="DT128" s="2">
        <v>102000</v>
      </c>
      <c r="DU128" s="2">
        <v>3000</v>
      </c>
      <c r="DV128" s="2">
        <v>1920000</v>
      </c>
      <c r="DW128" s="2">
        <v>62000</v>
      </c>
      <c r="DX128">
        <v>-580</v>
      </c>
      <c r="DY128">
        <v>200</v>
      </c>
      <c r="DZ128" s="2">
        <v>123100</v>
      </c>
      <c r="EA128" s="2">
        <v>3800</v>
      </c>
      <c r="EB128">
        <v>6740</v>
      </c>
      <c r="EC128">
        <v>230</v>
      </c>
      <c r="ED128" s="2">
        <v>108600</v>
      </c>
      <c r="EE128" s="2">
        <v>3100</v>
      </c>
      <c r="EF128">
        <v>18540</v>
      </c>
      <c r="EG128">
        <v>630</v>
      </c>
      <c r="EH128" s="2">
        <v>58800</v>
      </c>
      <c r="EI128" s="2">
        <v>2000</v>
      </c>
      <c r="EJ128">
        <v>14250</v>
      </c>
      <c r="EK128">
        <v>580</v>
      </c>
      <c r="EL128">
        <v>15620</v>
      </c>
      <c r="EM128">
        <v>590</v>
      </c>
      <c r="EN128">
        <v>4520</v>
      </c>
      <c r="EO128">
        <v>170</v>
      </c>
      <c r="EP128">
        <v>10440</v>
      </c>
      <c r="EQ128">
        <v>330</v>
      </c>
      <c r="ER128">
        <v>6230</v>
      </c>
      <c r="ES128">
        <v>230</v>
      </c>
      <c r="ET128">
        <v>5440</v>
      </c>
      <c r="EU128">
        <v>230</v>
      </c>
      <c r="EV128">
        <v>7260</v>
      </c>
      <c r="EW128">
        <v>270</v>
      </c>
      <c r="EX128">
        <v>6320</v>
      </c>
      <c r="EY128">
        <v>220</v>
      </c>
      <c r="EZ128">
        <v>6010</v>
      </c>
      <c r="FA128">
        <v>210</v>
      </c>
      <c r="FB128">
        <v>2270</v>
      </c>
      <c r="FC128">
        <v>120</v>
      </c>
      <c r="FD128">
        <v>3240</v>
      </c>
      <c r="FE128">
        <v>140</v>
      </c>
      <c r="FF128">
        <v>3040</v>
      </c>
      <c r="FG128">
        <v>140</v>
      </c>
      <c r="FH128">
        <v>68</v>
      </c>
      <c r="FI128">
        <v>16</v>
      </c>
      <c r="FJ128">
        <v>815</v>
      </c>
      <c r="FK128">
        <v>78</v>
      </c>
      <c r="FL128">
        <v>683</v>
      </c>
      <c r="FM128">
        <v>88</v>
      </c>
      <c r="FN128">
        <v>1600</v>
      </c>
      <c r="FO128">
        <v>170</v>
      </c>
      <c r="FP128">
        <v>397</v>
      </c>
      <c r="FQ128">
        <v>39</v>
      </c>
      <c r="FR128">
        <v>815</v>
      </c>
      <c r="FS128">
        <v>39</v>
      </c>
      <c r="FT128">
        <v>-6.6220999999999999E-4</v>
      </c>
      <c r="FU128">
        <v>2.4999999999999999E-8</v>
      </c>
      <c r="FV128" t="s">
        <v>459</v>
      </c>
      <c r="FW128">
        <v>0</v>
      </c>
      <c r="FX128">
        <v>2.2139000000000002</v>
      </c>
      <c r="FY128">
        <v>1.1983999999999999</v>
      </c>
      <c r="FZ128">
        <v>516.36</v>
      </c>
      <c r="GA128">
        <v>0.30182999999999999</v>
      </c>
      <c r="GB128">
        <v>1.9538</v>
      </c>
      <c r="GC128">
        <v>0.45262000000000002</v>
      </c>
      <c r="GD128">
        <v>4.6463999999999998E-2</v>
      </c>
      <c r="GE128">
        <v>0.17405000000000001</v>
      </c>
      <c r="GF128">
        <v>6.5454999999999999E-2</v>
      </c>
      <c r="GG128">
        <v>0.19176000000000001</v>
      </c>
      <c r="GH128">
        <v>0.26644000000000001</v>
      </c>
      <c r="GI128">
        <v>4.0580999999999999E-2</v>
      </c>
      <c r="GJ128">
        <v>0.10051</v>
      </c>
      <c r="GK128">
        <v>3.0585000000000001E-2</v>
      </c>
      <c r="GL128">
        <v>0.10033</v>
      </c>
      <c r="GM128">
        <v>3.2086000000000003E-2</v>
      </c>
      <c r="GN128">
        <v>0</v>
      </c>
      <c r="GO128">
        <v>0</v>
      </c>
      <c r="GP128">
        <v>0</v>
      </c>
      <c r="GQ128">
        <v>2.3349000000000002E-2</v>
      </c>
      <c r="GR128">
        <v>233.49</v>
      </c>
      <c r="GS128">
        <v>2.6644000000000001</v>
      </c>
      <c r="GT128">
        <v>5.3232000000000002E-2</v>
      </c>
      <c r="GU128">
        <v>8.4286E-2</v>
      </c>
      <c r="GV128">
        <v>5.9263000000000003E-2</v>
      </c>
      <c r="GW128">
        <v>1.5644999999999999E-2</v>
      </c>
      <c r="GX128">
        <v>4.5193999999999998E-3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</row>
    <row r="129" spans="1:263" x14ac:dyDescent="0.25">
      <c r="A129" t="s">
        <v>828</v>
      </c>
      <c r="B129" t="s">
        <v>455</v>
      </c>
      <c r="C129" t="s">
        <v>829</v>
      </c>
      <c r="D129" t="s">
        <v>457</v>
      </c>
      <c r="E129" s="1">
        <v>0.58042893518518512</v>
      </c>
      <c r="F129">
        <v>38.527999999999999</v>
      </c>
      <c r="G129" t="s">
        <v>830</v>
      </c>
      <c r="H129" s="2">
        <v>5190000</v>
      </c>
      <c r="I129" s="2">
        <v>160000</v>
      </c>
      <c r="J129" s="2">
        <v>1964000</v>
      </c>
      <c r="K129" s="2">
        <v>59000</v>
      </c>
      <c r="L129">
        <v>26790</v>
      </c>
      <c r="M129">
        <v>220</v>
      </c>
      <c r="N129" s="2">
        <v>102500</v>
      </c>
      <c r="O129" s="2">
        <v>2900</v>
      </c>
      <c r="P129" s="2">
        <v>288900</v>
      </c>
      <c r="Q129" s="2">
        <v>5600</v>
      </c>
      <c r="R129">
        <v>9110</v>
      </c>
      <c r="S129">
        <v>210</v>
      </c>
      <c r="T129" s="2">
        <v>932000</v>
      </c>
      <c r="U129" s="2">
        <v>51000</v>
      </c>
      <c r="V129" s="2">
        <v>236600</v>
      </c>
      <c r="W129" s="2">
        <v>4500</v>
      </c>
      <c r="X129" s="2">
        <v>776000</v>
      </c>
      <c r="Y129" s="2">
        <v>18000</v>
      </c>
      <c r="Z129" s="2">
        <v>179500</v>
      </c>
      <c r="AA129" s="2">
        <v>3800</v>
      </c>
      <c r="AB129" s="2">
        <v>175600</v>
      </c>
      <c r="AC129" s="2">
        <v>4300</v>
      </c>
      <c r="AD129" s="2">
        <v>47700</v>
      </c>
      <c r="AE129" s="2">
        <v>1500</v>
      </c>
      <c r="AF129">
        <v>13170</v>
      </c>
      <c r="AG129">
        <v>340</v>
      </c>
      <c r="AH129" s="2">
        <v>59300</v>
      </c>
      <c r="AI129" s="2">
        <v>1800</v>
      </c>
      <c r="AJ129" s="2">
        <v>56700</v>
      </c>
      <c r="AK129" s="2">
        <v>2000</v>
      </c>
      <c r="AL129" s="2">
        <v>79000</v>
      </c>
      <c r="AM129" s="2">
        <v>3300</v>
      </c>
      <c r="AN129" s="2">
        <v>60300</v>
      </c>
      <c r="AO129" s="2">
        <v>2900</v>
      </c>
      <c r="AP129" s="2">
        <v>54700</v>
      </c>
      <c r="AQ129" s="2">
        <v>2800</v>
      </c>
      <c r="AR129" s="2">
        <v>24600</v>
      </c>
      <c r="AS129" s="2">
        <v>1500</v>
      </c>
      <c r="AT129" s="2">
        <v>35400</v>
      </c>
      <c r="AU129" s="2">
        <v>2300</v>
      </c>
      <c r="AV129" s="2">
        <v>26400</v>
      </c>
      <c r="AW129" s="2">
        <v>1700</v>
      </c>
      <c r="AX129">
        <v>268</v>
      </c>
      <c r="AY129">
        <v>21</v>
      </c>
      <c r="AZ129">
        <v>126</v>
      </c>
      <c r="BA129">
        <v>14</v>
      </c>
      <c r="BB129">
        <v>1294</v>
      </c>
      <c r="BC129">
        <v>94</v>
      </c>
      <c r="BD129">
        <v>753</v>
      </c>
      <c r="BE129">
        <v>64</v>
      </c>
      <c r="BF129">
        <v>2360</v>
      </c>
      <c r="BG129">
        <v>170</v>
      </c>
      <c r="BH129" s="2">
        <v>30000</v>
      </c>
      <c r="BI129" s="2">
        <v>1200</v>
      </c>
      <c r="BJ129">
        <v>7340</v>
      </c>
      <c r="BK129">
        <v>420</v>
      </c>
      <c r="BL129">
        <v>18.899999999999999</v>
      </c>
      <c r="BM129">
        <v>4.9000000000000004</v>
      </c>
      <c r="BN129" s="2">
        <v>-664000</v>
      </c>
      <c r="BO129" s="2">
        <v>36000</v>
      </c>
      <c r="BP129">
        <v>-23</v>
      </c>
      <c r="BQ129">
        <v>28</v>
      </c>
      <c r="BR129" s="2">
        <v>1100000</v>
      </c>
      <c r="BS129" s="2">
        <v>31000</v>
      </c>
      <c r="BT129">
        <v>2832</v>
      </c>
      <c r="BU129">
        <v>88</v>
      </c>
      <c r="BV129">
        <v>637</v>
      </c>
      <c r="BW129">
        <v>16</v>
      </c>
      <c r="BX129">
        <v>6930</v>
      </c>
      <c r="BY129">
        <v>380</v>
      </c>
      <c r="BZ129">
        <v>1358</v>
      </c>
      <c r="CA129">
        <v>26</v>
      </c>
      <c r="CB129">
        <v>4280</v>
      </c>
      <c r="CC129">
        <v>100</v>
      </c>
      <c r="CD129">
        <v>758</v>
      </c>
      <c r="CE129">
        <v>16</v>
      </c>
      <c r="CF129">
        <v>4140</v>
      </c>
      <c r="CG129">
        <v>100</v>
      </c>
      <c r="CH129">
        <v>1314</v>
      </c>
      <c r="CI129">
        <v>40</v>
      </c>
      <c r="CJ129">
        <v>94.8</v>
      </c>
      <c r="CK129">
        <v>2.5</v>
      </c>
      <c r="CL129">
        <v>1473</v>
      </c>
      <c r="CM129">
        <v>45</v>
      </c>
      <c r="CN129">
        <v>193.7</v>
      </c>
      <c r="CO129">
        <v>6.9</v>
      </c>
      <c r="CP129">
        <v>1165</v>
      </c>
      <c r="CQ129">
        <v>49</v>
      </c>
      <c r="CR129">
        <v>216</v>
      </c>
      <c r="CS129">
        <v>11</v>
      </c>
      <c r="CT129">
        <v>570</v>
      </c>
      <c r="CU129">
        <v>29</v>
      </c>
      <c r="CV129">
        <v>86.3</v>
      </c>
      <c r="CW129">
        <v>5.0999999999999996</v>
      </c>
      <c r="CX129">
        <v>573</v>
      </c>
      <c r="CY129">
        <v>37</v>
      </c>
      <c r="CZ129">
        <v>90.5</v>
      </c>
      <c r="DA129">
        <v>5.7</v>
      </c>
      <c r="DB129">
        <v>9</v>
      </c>
      <c r="DC129">
        <v>21</v>
      </c>
      <c r="DD129">
        <v>15.3</v>
      </c>
      <c r="DE129">
        <v>3.6</v>
      </c>
      <c r="DF129">
        <v>19.600000000000001</v>
      </c>
      <c r="DG129">
        <v>1.4</v>
      </c>
      <c r="DH129">
        <v>12.7</v>
      </c>
      <c r="DI129">
        <v>1.1000000000000001</v>
      </c>
      <c r="DJ129">
        <v>16.399999999999999</v>
      </c>
      <c r="DK129">
        <v>1.2</v>
      </c>
      <c r="DL129">
        <v>115.8</v>
      </c>
      <c r="DM129">
        <v>4.5999999999999996</v>
      </c>
      <c r="DN129">
        <v>23.5</v>
      </c>
      <c r="DO129">
        <v>1.3</v>
      </c>
      <c r="DP129">
        <v>29.1</v>
      </c>
      <c r="DQ129">
        <v>7.5</v>
      </c>
      <c r="DR129">
        <v>2.09E-5</v>
      </c>
      <c r="DS129">
        <v>6.7000000000000004E-7</v>
      </c>
      <c r="DT129" s="2">
        <v>101800</v>
      </c>
      <c r="DU129" s="2">
        <v>2900</v>
      </c>
      <c r="DV129" s="2">
        <v>1934000</v>
      </c>
      <c r="DW129" s="2">
        <v>59000</v>
      </c>
      <c r="DX129">
        <v>-140</v>
      </c>
      <c r="DY129">
        <v>210</v>
      </c>
      <c r="DZ129" s="2">
        <v>180700</v>
      </c>
      <c r="EA129" s="2">
        <v>5600</v>
      </c>
      <c r="EB129">
        <v>8480</v>
      </c>
      <c r="EC129">
        <v>210</v>
      </c>
      <c r="ED129" s="2">
        <v>932000</v>
      </c>
      <c r="EE129" s="2">
        <v>51000</v>
      </c>
      <c r="EF129" s="2">
        <v>236600</v>
      </c>
      <c r="EG129" s="2">
        <v>4500</v>
      </c>
      <c r="EH129" s="2">
        <v>776000</v>
      </c>
      <c r="EI129" s="2">
        <v>18000</v>
      </c>
      <c r="EJ129" s="2">
        <v>179500</v>
      </c>
      <c r="EK129" s="2">
        <v>3800</v>
      </c>
      <c r="EL129" s="2">
        <v>175600</v>
      </c>
      <c r="EM129" s="2">
        <v>4300</v>
      </c>
      <c r="EN129" s="2">
        <v>47700</v>
      </c>
      <c r="EO129" s="2">
        <v>1500</v>
      </c>
      <c r="EP129">
        <v>13170</v>
      </c>
      <c r="EQ129">
        <v>340</v>
      </c>
      <c r="ER129" s="2">
        <v>59300</v>
      </c>
      <c r="ES129" s="2">
        <v>1800</v>
      </c>
      <c r="ET129" s="2">
        <v>56700</v>
      </c>
      <c r="EU129" s="2">
        <v>2000</v>
      </c>
      <c r="EV129" s="2">
        <v>79000</v>
      </c>
      <c r="EW129" s="2">
        <v>3300</v>
      </c>
      <c r="EX129" s="2">
        <v>60300</v>
      </c>
      <c r="EY129" s="2">
        <v>2900</v>
      </c>
      <c r="EZ129" s="2">
        <v>54700</v>
      </c>
      <c r="FA129" s="2">
        <v>2800</v>
      </c>
      <c r="FB129" s="2">
        <v>24600</v>
      </c>
      <c r="FC129" s="2">
        <v>1500</v>
      </c>
      <c r="FD129" s="2">
        <v>35400</v>
      </c>
      <c r="FE129" s="2">
        <v>2300</v>
      </c>
      <c r="FF129" s="2">
        <v>26400</v>
      </c>
      <c r="FG129" s="2">
        <v>1700</v>
      </c>
      <c r="FH129">
        <v>58</v>
      </c>
      <c r="FI129">
        <v>14</v>
      </c>
      <c r="FJ129">
        <v>1291</v>
      </c>
      <c r="FK129">
        <v>94</v>
      </c>
      <c r="FL129">
        <v>753</v>
      </c>
      <c r="FM129">
        <v>64</v>
      </c>
      <c r="FN129">
        <v>2360</v>
      </c>
      <c r="FO129">
        <v>170</v>
      </c>
      <c r="FP129" s="2">
        <v>30000</v>
      </c>
      <c r="FQ129" s="2">
        <v>1200</v>
      </c>
      <c r="FR129">
        <v>7340</v>
      </c>
      <c r="FS129">
        <v>420</v>
      </c>
      <c r="FT129">
        <v>18.899999999999999</v>
      </c>
      <c r="FU129">
        <v>4.9000000000000004</v>
      </c>
      <c r="FV129" t="s">
        <v>459</v>
      </c>
      <c r="FW129">
        <v>0</v>
      </c>
      <c r="FX129">
        <v>2.1595</v>
      </c>
      <c r="FY129">
        <v>1.1601999999999999</v>
      </c>
      <c r="FZ129">
        <v>505.39</v>
      </c>
      <c r="GA129">
        <v>0.29487999999999998</v>
      </c>
      <c r="GB129">
        <v>1.9117999999999999</v>
      </c>
      <c r="GC129">
        <v>0.44279000000000002</v>
      </c>
      <c r="GD129">
        <v>4.5449999999999997E-2</v>
      </c>
      <c r="GE129">
        <v>0.17025999999999999</v>
      </c>
      <c r="GF129">
        <v>6.4045000000000005E-2</v>
      </c>
      <c r="GG129">
        <v>0.18765999999999999</v>
      </c>
      <c r="GH129">
        <v>0.26056000000000001</v>
      </c>
      <c r="GI129">
        <v>3.9704000000000003E-2</v>
      </c>
      <c r="GJ129">
        <v>9.8277000000000003E-2</v>
      </c>
      <c r="GK129">
        <v>2.9912000000000001E-2</v>
      </c>
      <c r="GL129">
        <v>9.8139000000000004E-2</v>
      </c>
      <c r="GM129">
        <v>3.1380999999999999E-2</v>
      </c>
      <c r="GN129">
        <v>0</v>
      </c>
      <c r="GO129">
        <v>0</v>
      </c>
      <c r="GP129">
        <v>0</v>
      </c>
      <c r="GQ129">
        <v>2.2835999999999999E-2</v>
      </c>
      <c r="GR129">
        <v>228.36</v>
      </c>
      <c r="GS129">
        <v>2.6031</v>
      </c>
      <c r="GT129">
        <v>5.2068000000000003E-2</v>
      </c>
      <c r="GU129">
        <v>8.2450999999999997E-2</v>
      </c>
      <c r="GV129">
        <v>5.7959999999999998E-2</v>
      </c>
      <c r="GW129">
        <v>1.5296000000000001E-2</v>
      </c>
      <c r="GX129">
        <v>4.4209000000000002E-3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</row>
    <row r="130" spans="1:263" x14ac:dyDescent="0.25">
      <c r="A130" t="s">
        <v>831</v>
      </c>
      <c r="B130" t="s">
        <v>455</v>
      </c>
      <c r="C130" t="s">
        <v>832</v>
      </c>
      <c r="D130" t="s">
        <v>457</v>
      </c>
      <c r="E130" s="1">
        <v>0.5814417824074074</v>
      </c>
      <c r="F130">
        <v>31.78</v>
      </c>
      <c r="G130" t="s">
        <v>833</v>
      </c>
      <c r="H130" s="2">
        <v>5450000</v>
      </c>
      <c r="I130" s="2">
        <v>130000</v>
      </c>
      <c r="J130" s="2">
        <v>1884000</v>
      </c>
      <c r="K130" s="2">
        <v>58000</v>
      </c>
      <c r="L130">
        <v>30020</v>
      </c>
      <c r="M130">
        <v>250</v>
      </c>
      <c r="N130" s="2">
        <v>100500</v>
      </c>
      <c r="O130" s="2">
        <v>2600</v>
      </c>
      <c r="P130" s="2">
        <v>330900</v>
      </c>
      <c r="Q130" s="2">
        <v>5900</v>
      </c>
      <c r="R130">
        <v>4350</v>
      </c>
      <c r="S130">
        <v>170</v>
      </c>
      <c r="T130" s="2">
        <v>1764000</v>
      </c>
      <c r="U130" s="2">
        <v>42000</v>
      </c>
      <c r="V130" s="2">
        <v>84300</v>
      </c>
      <c r="W130" s="2">
        <v>2600</v>
      </c>
      <c r="X130" s="2">
        <v>345300</v>
      </c>
      <c r="Y130" s="2">
        <v>9800</v>
      </c>
      <c r="Z130" s="2">
        <v>91300</v>
      </c>
      <c r="AA130" s="2">
        <v>2600</v>
      </c>
      <c r="AB130" s="2">
        <v>97600</v>
      </c>
      <c r="AC130" s="2">
        <v>2500</v>
      </c>
      <c r="AD130">
        <v>33970</v>
      </c>
      <c r="AE130">
        <v>890</v>
      </c>
      <c r="AF130">
        <v>10640</v>
      </c>
      <c r="AG130">
        <v>360</v>
      </c>
      <c r="AH130" s="2">
        <v>50600</v>
      </c>
      <c r="AI130" s="2">
        <v>1100</v>
      </c>
      <c r="AJ130" s="2">
        <v>57400</v>
      </c>
      <c r="AK130" s="2">
        <v>1400</v>
      </c>
      <c r="AL130" s="2">
        <v>95400</v>
      </c>
      <c r="AM130" s="2">
        <v>2100</v>
      </c>
      <c r="AN130" s="2">
        <v>92400</v>
      </c>
      <c r="AO130" s="2">
        <v>2100</v>
      </c>
      <c r="AP130" s="2">
        <v>108000</v>
      </c>
      <c r="AQ130" s="2">
        <v>2000</v>
      </c>
      <c r="AR130" s="2">
        <v>55900</v>
      </c>
      <c r="AS130" s="2">
        <v>1300</v>
      </c>
      <c r="AT130" s="2">
        <v>93400</v>
      </c>
      <c r="AU130" s="2">
        <v>2000</v>
      </c>
      <c r="AV130" s="2">
        <v>82500</v>
      </c>
      <c r="AW130" s="2">
        <v>1700</v>
      </c>
      <c r="AX130">
        <v>270</v>
      </c>
      <c r="AY130">
        <v>23</v>
      </c>
      <c r="AZ130">
        <v>135</v>
      </c>
      <c r="BA130">
        <v>17</v>
      </c>
      <c r="BB130">
        <v>1917</v>
      </c>
      <c r="BC130">
        <v>97</v>
      </c>
      <c r="BD130">
        <v>931</v>
      </c>
      <c r="BE130">
        <v>66</v>
      </c>
      <c r="BF130">
        <v>2610</v>
      </c>
      <c r="BG130">
        <v>200</v>
      </c>
      <c r="BH130">
        <v>21020</v>
      </c>
      <c r="BI130">
        <v>630</v>
      </c>
      <c r="BJ130">
        <v>13610</v>
      </c>
      <c r="BK130">
        <v>350</v>
      </c>
      <c r="BL130">
        <v>7.8</v>
      </c>
      <c r="BM130">
        <v>3.6</v>
      </c>
      <c r="BN130" s="2">
        <v>-331000</v>
      </c>
      <c r="BO130" s="2">
        <v>14000</v>
      </c>
      <c r="BP130">
        <v>-17</v>
      </c>
      <c r="BQ130">
        <v>33</v>
      </c>
      <c r="BR130" s="2">
        <v>1082000</v>
      </c>
      <c r="BS130" s="2">
        <v>28000</v>
      </c>
      <c r="BT130">
        <v>3486</v>
      </c>
      <c r="BU130">
        <v>93</v>
      </c>
      <c r="BV130">
        <v>280</v>
      </c>
      <c r="BW130">
        <v>13</v>
      </c>
      <c r="BX130">
        <v>13140</v>
      </c>
      <c r="BY130">
        <v>310</v>
      </c>
      <c r="BZ130">
        <v>485</v>
      </c>
      <c r="CA130">
        <v>15</v>
      </c>
      <c r="CB130">
        <v>1907</v>
      </c>
      <c r="CC130">
        <v>54</v>
      </c>
      <c r="CD130">
        <v>386</v>
      </c>
      <c r="CE130">
        <v>11</v>
      </c>
      <c r="CF130">
        <v>2309</v>
      </c>
      <c r="CG130">
        <v>58</v>
      </c>
      <c r="CH130">
        <v>936</v>
      </c>
      <c r="CI130">
        <v>25</v>
      </c>
      <c r="CJ130">
        <v>76.7</v>
      </c>
      <c r="CK130">
        <v>2.6</v>
      </c>
      <c r="CL130">
        <v>1258</v>
      </c>
      <c r="CM130">
        <v>28</v>
      </c>
      <c r="CN130">
        <v>196.4</v>
      </c>
      <c r="CO130">
        <v>4.9000000000000004</v>
      </c>
      <c r="CP130">
        <v>1409</v>
      </c>
      <c r="CQ130">
        <v>31</v>
      </c>
      <c r="CR130">
        <v>331.8</v>
      </c>
      <c r="CS130">
        <v>7.6</v>
      </c>
      <c r="CT130">
        <v>1125</v>
      </c>
      <c r="CU130">
        <v>20</v>
      </c>
      <c r="CV130">
        <v>196.7</v>
      </c>
      <c r="CW130">
        <v>4.5999999999999996</v>
      </c>
      <c r="CX130">
        <v>1514</v>
      </c>
      <c r="CY130">
        <v>32</v>
      </c>
      <c r="CZ130">
        <v>283.39999999999998</v>
      </c>
      <c r="DA130">
        <v>5.9</v>
      </c>
      <c r="DB130">
        <v>13</v>
      </c>
      <c r="DC130">
        <v>23</v>
      </c>
      <c r="DD130">
        <v>17.8</v>
      </c>
      <c r="DE130">
        <v>4.4000000000000004</v>
      </c>
      <c r="DF130">
        <v>29.1</v>
      </c>
      <c r="DG130">
        <v>1.5</v>
      </c>
      <c r="DH130">
        <v>15.8</v>
      </c>
      <c r="DI130">
        <v>1.1000000000000001</v>
      </c>
      <c r="DJ130">
        <v>18.100000000000001</v>
      </c>
      <c r="DK130">
        <v>1.4</v>
      </c>
      <c r="DL130">
        <v>81.3</v>
      </c>
      <c r="DM130">
        <v>2.5</v>
      </c>
      <c r="DN130">
        <v>43.7</v>
      </c>
      <c r="DO130">
        <v>1.1000000000000001</v>
      </c>
      <c r="DP130">
        <v>12.3</v>
      </c>
      <c r="DQ130">
        <v>5.6</v>
      </c>
      <c r="DR130">
        <v>4.0259999999999997E-5</v>
      </c>
      <c r="DS130">
        <v>6.0999999999999998E-7</v>
      </c>
      <c r="DT130" s="2">
        <v>99860</v>
      </c>
      <c r="DU130" s="2">
        <v>2600</v>
      </c>
      <c r="DV130" s="2">
        <v>1854000</v>
      </c>
      <c r="DW130" s="2">
        <v>58000</v>
      </c>
      <c r="DX130">
        <v>-130</v>
      </c>
      <c r="DY130">
        <v>250</v>
      </c>
      <c r="DZ130" s="2">
        <v>223000</v>
      </c>
      <c r="EA130" s="2">
        <v>5900</v>
      </c>
      <c r="EB130">
        <v>3720</v>
      </c>
      <c r="EC130">
        <v>170</v>
      </c>
      <c r="ED130" s="2">
        <v>1764000</v>
      </c>
      <c r="EE130" s="2">
        <v>42000</v>
      </c>
      <c r="EF130" s="2">
        <v>84300</v>
      </c>
      <c r="EG130" s="2">
        <v>2600</v>
      </c>
      <c r="EH130" s="2">
        <v>345300</v>
      </c>
      <c r="EI130" s="2">
        <v>9800</v>
      </c>
      <c r="EJ130" s="2">
        <v>91300</v>
      </c>
      <c r="EK130" s="2">
        <v>2600</v>
      </c>
      <c r="EL130" s="2">
        <v>97600</v>
      </c>
      <c r="EM130" s="2">
        <v>2500</v>
      </c>
      <c r="EN130">
        <v>33970</v>
      </c>
      <c r="EO130">
        <v>890</v>
      </c>
      <c r="EP130">
        <v>10640</v>
      </c>
      <c r="EQ130">
        <v>360</v>
      </c>
      <c r="ER130" s="2">
        <v>50600</v>
      </c>
      <c r="ES130" s="2">
        <v>1100</v>
      </c>
      <c r="ET130" s="2">
        <v>57400</v>
      </c>
      <c r="EU130" s="2">
        <v>1400</v>
      </c>
      <c r="EV130" s="2">
        <v>95400</v>
      </c>
      <c r="EW130" s="2">
        <v>2100</v>
      </c>
      <c r="EX130" s="2">
        <v>92400</v>
      </c>
      <c r="EY130" s="2">
        <v>2100</v>
      </c>
      <c r="EZ130" s="2">
        <v>108000</v>
      </c>
      <c r="FA130" s="2">
        <v>2000</v>
      </c>
      <c r="FB130" s="2">
        <v>55900</v>
      </c>
      <c r="FC130" s="2">
        <v>1300</v>
      </c>
      <c r="FD130" s="2">
        <v>93400</v>
      </c>
      <c r="FE130" s="2">
        <v>2000</v>
      </c>
      <c r="FF130" s="2">
        <v>82500</v>
      </c>
      <c r="FG130" s="2">
        <v>1700</v>
      </c>
      <c r="FH130">
        <v>67</v>
      </c>
      <c r="FI130">
        <v>17</v>
      </c>
      <c r="FJ130">
        <v>1914</v>
      </c>
      <c r="FK130">
        <v>97</v>
      </c>
      <c r="FL130">
        <v>931</v>
      </c>
      <c r="FM130">
        <v>66</v>
      </c>
      <c r="FN130">
        <v>2610</v>
      </c>
      <c r="FO130">
        <v>200</v>
      </c>
      <c r="FP130">
        <v>21020</v>
      </c>
      <c r="FQ130">
        <v>630</v>
      </c>
      <c r="FR130">
        <v>13610</v>
      </c>
      <c r="FS130">
        <v>350</v>
      </c>
      <c r="FT130">
        <v>7.8</v>
      </c>
      <c r="FU130">
        <v>3.6</v>
      </c>
      <c r="FV130" t="s">
        <v>459</v>
      </c>
      <c r="FW130">
        <v>0</v>
      </c>
      <c r="FX130">
        <v>1.9914000000000001</v>
      </c>
      <c r="FY130">
        <v>1.7575000000000001</v>
      </c>
      <c r="FZ130">
        <v>381.79</v>
      </c>
      <c r="GA130">
        <v>0.35081000000000001</v>
      </c>
      <c r="GB130">
        <v>1.5826</v>
      </c>
      <c r="GC130">
        <v>3.9264000000000001</v>
      </c>
      <c r="GD130">
        <v>0.17391000000000001</v>
      </c>
      <c r="GE130">
        <v>0.91266999999999998</v>
      </c>
      <c r="GF130">
        <v>0.31143999999999999</v>
      </c>
      <c r="GG130">
        <v>1.1808000000000001</v>
      </c>
      <c r="GH130">
        <v>0.51429000000000002</v>
      </c>
      <c r="GI130">
        <v>4.8952000000000002E-2</v>
      </c>
      <c r="GJ130">
        <v>0.66579999999999995</v>
      </c>
      <c r="GK130">
        <v>5.4747999999999998E-2</v>
      </c>
      <c r="GL130">
        <v>0.45701000000000003</v>
      </c>
      <c r="GM130">
        <v>0.11685</v>
      </c>
      <c r="GN130">
        <v>0.41770000000000002</v>
      </c>
      <c r="GO130">
        <v>7.6295000000000002E-2</v>
      </c>
      <c r="GP130">
        <v>0.50360000000000005</v>
      </c>
      <c r="GQ130">
        <v>9.1493000000000005E-2</v>
      </c>
      <c r="GR130">
        <v>914.93</v>
      </c>
      <c r="GS130">
        <v>2.0712000000000002</v>
      </c>
      <c r="GT130">
        <v>4.8210999999999997E-2</v>
      </c>
      <c r="GU130">
        <v>9.1082999999999997E-2</v>
      </c>
      <c r="GV130">
        <v>8.1934999999999994E-2</v>
      </c>
      <c r="GW130">
        <v>4.3818999999999997E-2</v>
      </c>
      <c r="GX130">
        <v>1.2836E-2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</row>
    <row r="131" spans="1:263" x14ac:dyDescent="0.25">
      <c r="A131" t="s">
        <v>834</v>
      </c>
      <c r="B131" t="s">
        <v>455</v>
      </c>
      <c r="C131" t="s">
        <v>835</v>
      </c>
      <c r="D131" t="s">
        <v>457</v>
      </c>
      <c r="E131" s="1">
        <v>0.58217650462962967</v>
      </c>
      <c r="F131">
        <v>37.656999999999996</v>
      </c>
      <c r="G131" t="s">
        <v>836</v>
      </c>
      <c r="H131" s="2">
        <v>2331000</v>
      </c>
      <c r="I131" s="2">
        <v>65000</v>
      </c>
      <c r="J131" s="2">
        <v>1861000</v>
      </c>
      <c r="K131" s="2">
        <v>56000</v>
      </c>
      <c r="L131">
        <v>31480</v>
      </c>
      <c r="M131">
        <v>240</v>
      </c>
      <c r="N131" s="2">
        <v>96800</v>
      </c>
      <c r="O131" s="2">
        <v>2700</v>
      </c>
      <c r="P131" s="2">
        <v>204800</v>
      </c>
      <c r="Q131" s="2">
        <v>2800</v>
      </c>
      <c r="R131">
        <v>7430</v>
      </c>
      <c r="S131">
        <v>230</v>
      </c>
      <c r="T131" s="2">
        <v>52200</v>
      </c>
      <c r="U131" s="2">
        <v>2000</v>
      </c>
      <c r="V131">
        <v>7070</v>
      </c>
      <c r="W131">
        <v>390</v>
      </c>
      <c r="X131" s="2">
        <v>25700</v>
      </c>
      <c r="Y131" s="2">
        <v>1200</v>
      </c>
      <c r="Z131">
        <v>6290</v>
      </c>
      <c r="AA131">
        <v>320</v>
      </c>
      <c r="AB131">
        <v>6700</v>
      </c>
      <c r="AC131">
        <v>290</v>
      </c>
      <c r="AD131">
        <v>1798</v>
      </c>
      <c r="AE131">
        <v>98</v>
      </c>
      <c r="AF131">
        <v>1920</v>
      </c>
      <c r="AG131">
        <v>110</v>
      </c>
      <c r="AH131">
        <v>2810</v>
      </c>
      <c r="AI131">
        <v>130</v>
      </c>
      <c r="AJ131">
        <v>2310</v>
      </c>
      <c r="AK131">
        <v>130</v>
      </c>
      <c r="AL131">
        <v>3500</v>
      </c>
      <c r="AM131">
        <v>170</v>
      </c>
      <c r="AN131">
        <v>3200</v>
      </c>
      <c r="AO131">
        <v>160</v>
      </c>
      <c r="AP131">
        <v>3210</v>
      </c>
      <c r="AQ131">
        <v>140</v>
      </c>
      <c r="AR131">
        <v>1296</v>
      </c>
      <c r="AS131">
        <v>90</v>
      </c>
      <c r="AT131">
        <v>1870</v>
      </c>
      <c r="AU131">
        <v>100</v>
      </c>
      <c r="AV131">
        <v>1500</v>
      </c>
      <c r="AW131">
        <v>110</v>
      </c>
      <c r="AX131">
        <v>289</v>
      </c>
      <c r="AY131">
        <v>20</v>
      </c>
      <c r="AZ131">
        <v>117</v>
      </c>
      <c r="BA131">
        <v>17</v>
      </c>
      <c r="BB131">
        <v>720</v>
      </c>
      <c r="BC131">
        <v>120</v>
      </c>
      <c r="BD131">
        <v>606</v>
      </c>
      <c r="BE131">
        <v>97</v>
      </c>
      <c r="BF131">
        <v>1520</v>
      </c>
      <c r="BG131">
        <v>280</v>
      </c>
      <c r="BH131">
        <v>951</v>
      </c>
      <c r="BI131">
        <v>84</v>
      </c>
      <c r="BJ131">
        <v>775</v>
      </c>
      <c r="BK131">
        <v>47</v>
      </c>
      <c r="BL131">
        <v>0</v>
      </c>
      <c r="BM131">
        <v>1</v>
      </c>
      <c r="BN131" s="2">
        <v>-239800</v>
      </c>
      <c r="BO131" s="2">
        <v>9200</v>
      </c>
      <c r="BP131">
        <v>-10</v>
      </c>
      <c r="BQ131">
        <v>31</v>
      </c>
      <c r="BR131" s="2">
        <v>1044000</v>
      </c>
      <c r="BS131" s="2">
        <v>30000</v>
      </c>
      <c r="BT131">
        <v>1517</v>
      </c>
      <c r="BU131">
        <v>43</v>
      </c>
      <c r="BV131">
        <v>513</v>
      </c>
      <c r="BW131">
        <v>17</v>
      </c>
      <c r="BX131">
        <v>389</v>
      </c>
      <c r="BY131">
        <v>15</v>
      </c>
      <c r="BZ131">
        <v>40.700000000000003</v>
      </c>
      <c r="CA131">
        <v>2.2999999999999998</v>
      </c>
      <c r="CB131">
        <v>142.19999999999999</v>
      </c>
      <c r="CC131">
        <v>6.4</v>
      </c>
      <c r="CD131">
        <v>26.7</v>
      </c>
      <c r="CE131">
        <v>1.3</v>
      </c>
      <c r="CF131">
        <v>158.80000000000001</v>
      </c>
      <c r="CG131">
        <v>6.9</v>
      </c>
      <c r="CH131">
        <v>49.6</v>
      </c>
      <c r="CI131">
        <v>2.7</v>
      </c>
      <c r="CJ131">
        <v>13.84</v>
      </c>
      <c r="CK131">
        <v>0.79</v>
      </c>
      <c r="CL131">
        <v>69.900000000000006</v>
      </c>
      <c r="CM131">
        <v>3.2</v>
      </c>
      <c r="CN131">
        <v>7.9</v>
      </c>
      <c r="CO131">
        <v>0.43</v>
      </c>
      <c r="CP131">
        <v>51.7</v>
      </c>
      <c r="CQ131">
        <v>2.6</v>
      </c>
      <c r="CR131">
        <v>11.44</v>
      </c>
      <c r="CS131">
        <v>0.55000000000000004</v>
      </c>
      <c r="CT131">
        <v>33.5</v>
      </c>
      <c r="CU131">
        <v>1.5</v>
      </c>
      <c r="CV131">
        <v>4.5599999999999996</v>
      </c>
      <c r="CW131">
        <v>0.32</v>
      </c>
      <c r="CX131">
        <v>30.3</v>
      </c>
      <c r="CY131">
        <v>1.6</v>
      </c>
      <c r="CZ131">
        <v>5.15</v>
      </c>
      <c r="DA131">
        <v>0.36</v>
      </c>
      <c r="DB131">
        <v>34</v>
      </c>
      <c r="DC131">
        <v>20</v>
      </c>
      <c r="DD131">
        <v>13.1</v>
      </c>
      <c r="DE131">
        <v>4.4000000000000004</v>
      </c>
      <c r="DF131">
        <v>10.9</v>
      </c>
      <c r="DG131">
        <v>1.8</v>
      </c>
      <c r="DH131">
        <v>10.3</v>
      </c>
      <c r="DI131">
        <v>1.6</v>
      </c>
      <c r="DJ131">
        <v>10.6</v>
      </c>
      <c r="DK131">
        <v>2</v>
      </c>
      <c r="DL131">
        <v>3.68</v>
      </c>
      <c r="DM131">
        <v>0.33</v>
      </c>
      <c r="DN131">
        <v>2.4900000000000002</v>
      </c>
      <c r="DO131">
        <v>0.15</v>
      </c>
      <c r="DP131">
        <v>-1.0675000000000001E-3</v>
      </c>
      <c r="DQ131">
        <v>9.9999999999999995E-7</v>
      </c>
      <c r="DR131">
        <v>2.3700000000000002E-6</v>
      </c>
      <c r="DS131">
        <v>1.1000000000000001E-7</v>
      </c>
      <c r="DT131" s="2">
        <v>96200</v>
      </c>
      <c r="DU131" s="2">
        <v>2700</v>
      </c>
      <c r="DV131" s="2">
        <v>1830000</v>
      </c>
      <c r="DW131" s="2">
        <v>56000</v>
      </c>
      <c r="DX131">
        <v>-80</v>
      </c>
      <c r="DY131">
        <v>240</v>
      </c>
      <c r="DZ131" s="2">
        <v>97300</v>
      </c>
      <c r="EA131" s="2">
        <v>2700</v>
      </c>
      <c r="EB131">
        <v>6800</v>
      </c>
      <c r="EC131">
        <v>230</v>
      </c>
      <c r="ED131" s="2">
        <v>52200</v>
      </c>
      <c r="EE131" s="2">
        <v>2000</v>
      </c>
      <c r="EF131">
        <v>7070</v>
      </c>
      <c r="EG131">
        <v>390</v>
      </c>
      <c r="EH131" s="2">
        <v>25700</v>
      </c>
      <c r="EI131" s="2">
        <v>1200</v>
      </c>
      <c r="EJ131">
        <v>6290</v>
      </c>
      <c r="EK131">
        <v>320</v>
      </c>
      <c r="EL131">
        <v>6700</v>
      </c>
      <c r="EM131">
        <v>290</v>
      </c>
      <c r="EN131">
        <v>1798</v>
      </c>
      <c r="EO131">
        <v>98</v>
      </c>
      <c r="EP131">
        <v>1920</v>
      </c>
      <c r="EQ131">
        <v>110</v>
      </c>
      <c r="ER131">
        <v>2810</v>
      </c>
      <c r="ES131">
        <v>130</v>
      </c>
      <c r="ET131">
        <v>2310</v>
      </c>
      <c r="EU131">
        <v>130</v>
      </c>
      <c r="EV131">
        <v>3500</v>
      </c>
      <c r="EW131">
        <v>170</v>
      </c>
      <c r="EX131">
        <v>3200</v>
      </c>
      <c r="EY131">
        <v>160</v>
      </c>
      <c r="EZ131">
        <v>3210</v>
      </c>
      <c r="FA131">
        <v>140</v>
      </c>
      <c r="FB131">
        <v>1296</v>
      </c>
      <c r="FC131">
        <v>90</v>
      </c>
      <c r="FD131">
        <v>1870</v>
      </c>
      <c r="FE131">
        <v>100</v>
      </c>
      <c r="FF131">
        <v>1500</v>
      </c>
      <c r="FG131">
        <v>110</v>
      </c>
      <c r="FH131">
        <v>49</v>
      </c>
      <c r="FI131">
        <v>17</v>
      </c>
      <c r="FJ131">
        <v>720</v>
      </c>
      <c r="FK131">
        <v>120</v>
      </c>
      <c r="FL131">
        <v>606</v>
      </c>
      <c r="FM131">
        <v>97</v>
      </c>
      <c r="FN131">
        <v>1520</v>
      </c>
      <c r="FO131">
        <v>280</v>
      </c>
      <c r="FP131">
        <v>951</v>
      </c>
      <c r="FQ131">
        <v>84</v>
      </c>
      <c r="FR131">
        <v>775</v>
      </c>
      <c r="FS131">
        <v>47</v>
      </c>
      <c r="FT131">
        <v>-6.6453900000000002E-4</v>
      </c>
      <c r="FU131">
        <v>2.7999999999999999E-8</v>
      </c>
      <c r="FV131" t="s">
        <v>459</v>
      </c>
      <c r="FW131">
        <v>0</v>
      </c>
      <c r="FX131">
        <v>2.004</v>
      </c>
      <c r="FY131">
        <v>1.7558</v>
      </c>
      <c r="FZ131">
        <v>385.74</v>
      </c>
      <c r="GA131">
        <v>0.35383999999999999</v>
      </c>
      <c r="GB131">
        <v>1.5985</v>
      </c>
      <c r="GC131">
        <v>3.9651000000000001</v>
      </c>
      <c r="GD131">
        <v>0.17560000000000001</v>
      </c>
      <c r="GE131">
        <v>0.92159999999999997</v>
      </c>
      <c r="GF131">
        <v>0.31457000000000002</v>
      </c>
      <c r="GG131">
        <v>1.1929000000000001</v>
      </c>
      <c r="GH131">
        <v>0.51917000000000002</v>
      </c>
      <c r="GI131">
        <v>4.9440999999999999E-2</v>
      </c>
      <c r="GJ131">
        <v>0.67203999999999997</v>
      </c>
      <c r="GK131">
        <v>5.5271000000000001E-2</v>
      </c>
      <c r="GL131">
        <v>0.46145999999999998</v>
      </c>
      <c r="GM131">
        <v>0.11797000000000001</v>
      </c>
      <c r="GN131">
        <v>0.42154999999999998</v>
      </c>
      <c r="GO131">
        <v>7.7024999999999996E-2</v>
      </c>
      <c r="GP131">
        <v>0.50849999999999995</v>
      </c>
      <c r="GQ131">
        <v>9.2369999999999994E-2</v>
      </c>
      <c r="GR131">
        <v>923.7</v>
      </c>
      <c r="GS131">
        <v>2.0886999999999998</v>
      </c>
      <c r="GT131">
        <v>4.8679E-2</v>
      </c>
      <c r="GU131">
        <v>9.1976000000000002E-2</v>
      </c>
      <c r="GV131">
        <v>8.2721000000000003E-2</v>
      </c>
      <c r="GW131">
        <v>4.4226000000000001E-2</v>
      </c>
      <c r="GX131">
        <v>1.2962E-2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</row>
    <row r="132" spans="1:263" x14ac:dyDescent="0.25">
      <c r="A132" t="s">
        <v>837</v>
      </c>
      <c r="B132" t="s">
        <v>455</v>
      </c>
      <c r="C132" t="s">
        <v>838</v>
      </c>
      <c r="D132" t="s">
        <v>457</v>
      </c>
      <c r="E132" s="1">
        <v>0.58312372685185188</v>
      </c>
      <c r="F132">
        <v>25.902999999999999</v>
      </c>
      <c r="G132" t="s">
        <v>839</v>
      </c>
      <c r="H132" s="2">
        <v>2246000</v>
      </c>
      <c r="I132" s="2">
        <v>48000</v>
      </c>
      <c r="J132" s="2">
        <v>1929000</v>
      </c>
      <c r="K132" s="2">
        <v>46000</v>
      </c>
      <c r="L132">
        <v>32590</v>
      </c>
      <c r="M132">
        <v>240</v>
      </c>
      <c r="N132" s="2">
        <v>102200</v>
      </c>
      <c r="O132" s="2">
        <v>2000</v>
      </c>
      <c r="P132" s="2">
        <v>162200</v>
      </c>
      <c r="Q132" s="2">
        <v>1300</v>
      </c>
      <c r="R132">
        <v>7490</v>
      </c>
      <c r="S132">
        <v>200</v>
      </c>
      <c r="T132">
        <v>5840</v>
      </c>
      <c r="U132">
        <v>360</v>
      </c>
      <c r="V132">
        <v>38</v>
      </c>
      <c r="W132">
        <v>22</v>
      </c>
      <c r="X132">
        <v>154</v>
      </c>
      <c r="Y132">
        <v>51</v>
      </c>
      <c r="Z132">
        <v>44</v>
      </c>
      <c r="AA132">
        <v>22</v>
      </c>
      <c r="AB132">
        <v>30</v>
      </c>
      <c r="AC132">
        <v>20</v>
      </c>
      <c r="AD132">
        <v>0</v>
      </c>
      <c r="AE132">
        <v>1</v>
      </c>
      <c r="AF132">
        <v>34</v>
      </c>
      <c r="AG132">
        <v>13</v>
      </c>
      <c r="AH132">
        <v>31</v>
      </c>
      <c r="AI132">
        <v>13</v>
      </c>
      <c r="AJ132">
        <v>89</v>
      </c>
      <c r="AK132">
        <v>27</v>
      </c>
      <c r="AL132">
        <v>181</v>
      </c>
      <c r="AM132">
        <v>38</v>
      </c>
      <c r="AN132">
        <v>311</v>
      </c>
      <c r="AO132">
        <v>43</v>
      </c>
      <c r="AP132">
        <v>498</v>
      </c>
      <c r="AQ132">
        <v>43</v>
      </c>
      <c r="AR132">
        <v>228</v>
      </c>
      <c r="AS132">
        <v>40</v>
      </c>
      <c r="AT132">
        <v>439</v>
      </c>
      <c r="AU132">
        <v>60</v>
      </c>
      <c r="AV132">
        <v>330</v>
      </c>
      <c r="AW132">
        <v>43</v>
      </c>
      <c r="AX132">
        <v>264</v>
      </c>
      <c r="AY132">
        <v>31</v>
      </c>
      <c r="AZ132">
        <v>119</v>
      </c>
      <c r="BA132">
        <v>18</v>
      </c>
      <c r="BB132">
        <v>567</v>
      </c>
      <c r="BC132">
        <v>86</v>
      </c>
      <c r="BD132">
        <v>453</v>
      </c>
      <c r="BE132">
        <v>81</v>
      </c>
      <c r="BF132">
        <v>950</v>
      </c>
      <c r="BG132">
        <v>150</v>
      </c>
      <c r="BH132">
        <v>9.6</v>
      </c>
      <c r="BI132">
        <v>8.3000000000000007</v>
      </c>
      <c r="BJ132">
        <v>0</v>
      </c>
      <c r="BK132">
        <v>1</v>
      </c>
      <c r="BL132">
        <v>0</v>
      </c>
      <c r="BM132">
        <v>1</v>
      </c>
      <c r="BN132" s="2">
        <v>-194700</v>
      </c>
      <c r="BO132" s="2">
        <v>5300</v>
      </c>
      <c r="BP132">
        <v>4</v>
      </c>
      <c r="BQ132">
        <v>32</v>
      </c>
      <c r="BR132" s="2">
        <v>1105000</v>
      </c>
      <c r="BS132" s="2">
        <v>22000</v>
      </c>
      <c r="BT132">
        <v>858</v>
      </c>
      <c r="BU132">
        <v>21</v>
      </c>
      <c r="BV132">
        <v>519</v>
      </c>
      <c r="BW132">
        <v>15</v>
      </c>
      <c r="BX132">
        <v>43.6</v>
      </c>
      <c r="BY132">
        <v>2.7</v>
      </c>
      <c r="BZ132">
        <v>0.22</v>
      </c>
      <c r="CA132">
        <v>0.13</v>
      </c>
      <c r="CB132">
        <v>0.85</v>
      </c>
      <c r="CC132">
        <v>0.28000000000000003</v>
      </c>
      <c r="CD132">
        <v>0.185</v>
      </c>
      <c r="CE132">
        <v>9.5000000000000001E-2</v>
      </c>
      <c r="CF132">
        <v>0.7</v>
      </c>
      <c r="CG132">
        <v>0.46</v>
      </c>
      <c r="CH132">
        <v>-1.1142299999999999E-3</v>
      </c>
      <c r="CI132">
        <v>9.6999999999999995E-8</v>
      </c>
      <c r="CJ132">
        <v>0.246</v>
      </c>
      <c r="CK132">
        <v>9.5000000000000001E-2</v>
      </c>
      <c r="CL132">
        <v>0.76</v>
      </c>
      <c r="CM132">
        <v>0.33</v>
      </c>
      <c r="CN132">
        <v>0.30499999999999999</v>
      </c>
      <c r="CO132">
        <v>9.4E-2</v>
      </c>
      <c r="CP132">
        <v>2.68</v>
      </c>
      <c r="CQ132">
        <v>0.56000000000000005</v>
      </c>
      <c r="CR132">
        <v>1.1200000000000001</v>
      </c>
      <c r="CS132">
        <v>0.15</v>
      </c>
      <c r="CT132">
        <v>5.2</v>
      </c>
      <c r="CU132">
        <v>0.45</v>
      </c>
      <c r="CV132">
        <v>0.8</v>
      </c>
      <c r="CW132">
        <v>0.14000000000000001</v>
      </c>
      <c r="CX132">
        <v>7.13</v>
      </c>
      <c r="CY132">
        <v>0.97</v>
      </c>
      <c r="CZ132">
        <v>1.1399999999999999</v>
      </c>
      <c r="DA132">
        <v>0.15</v>
      </c>
      <c r="DB132">
        <v>10</v>
      </c>
      <c r="DC132">
        <v>31</v>
      </c>
      <c r="DD132">
        <v>13.4</v>
      </c>
      <c r="DE132">
        <v>4.7</v>
      </c>
      <c r="DF132">
        <v>8.6</v>
      </c>
      <c r="DG132">
        <v>1.3</v>
      </c>
      <c r="DH132">
        <v>7.7</v>
      </c>
      <c r="DI132">
        <v>1.4</v>
      </c>
      <c r="DJ132">
        <v>6.6</v>
      </c>
      <c r="DK132">
        <v>1</v>
      </c>
      <c r="DL132">
        <v>3.6999999999999998E-2</v>
      </c>
      <c r="DM132">
        <v>3.2000000000000001E-2</v>
      </c>
      <c r="DN132">
        <v>-7.6435999999999995E-4</v>
      </c>
      <c r="DO132">
        <v>1.9000000000000001E-7</v>
      </c>
      <c r="DP132">
        <v>-1.1019000000000001E-3</v>
      </c>
      <c r="DQ132">
        <v>9.9999999999999995E-7</v>
      </c>
      <c r="DR132" s="2">
        <v>-6.9699999999999997E-10</v>
      </c>
      <c r="DS132" s="2">
        <v>1.6E-11</v>
      </c>
      <c r="DT132" s="2">
        <v>101500</v>
      </c>
      <c r="DU132" s="2">
        <v>2000</v>
      </c>
      <c r="DV132" s="2">
        <v>1898000</v>
      </c>
      <c r="DW132" s="2">
        <v>46000</v>
      </c>
      <c r="DX132">
        <v>30</v>
      </c>
      <c r="DY132">
        <v>240</v>
      </c>
      <c r="DZ132" s="2">
        <v>55200</v>
      </c>
      <c r="EA132" s="2">
        <v>1300</v>
      </c>
      <c r="EB132">
        <v>6870</v>
      </c>
      <c r="EC132">
        <v>200</v>
      </c>
      <c r="ED132">
        <v>5840</v>
      </c>
      <c r="EE132">
        <v>360</v>
      </c>
      <c r="EF132">
        <v>38</v>
      </c>
      <c r="EG132">
        <v>22</v>
      </c>
      <c r="EH132">
        <v>154</v>
      </c>
      <c r="EI132">
        <v>51</v>
      </c>
      <c r="EJ132">
        <v>44</v>
      </c>
      <c r="EK132">
        <v>22</v>
      </c>
      <c r="EL132">
        <v>30</v>
      </c>
      <c r="EM132">
        <v>20</v>
      </c>
      <c r="EN132">
        <v>-4.03407E-2</v>
      </c>
      <c r="EO132">
        <v>2.2000000000000001E-6</v>
      </c>
      <c r="EP132">
        <v>34</v>
      </c>
      <c r="EQ132">
        <v>13</v>
      </c>
      <c r="ER132">
        <v>31</v>
      </c>
      <c r="ES132">
        <v>13</v>
      </c>
      <c r="ET132">
        <v>89</v>
      </c>
      <c r="EU132">
        <v>27</v>
      </c>
      <c r="EV132">
        <v>181</v>
      </c>
      <c r="EW132">
        <v>38</v>
      </c>
      <c r="EX132">
        <v>311</v>
      </c>
      <c r="EY132">
        <v>43</v>
      </c>
      <c r="EZ132">
        <v>498</v>
      </c>
      <c r="FA132">
        <v>43</v>
      </c>
      <c r="FB132">
        <v>228</v>
      </c>
      <c r="FC132">
        <v>40</v>
      </c>
      <c r="FD132">
        <v>439</v>
      </c>
      <c r="FE132">
        <v>60</v>
      </c>
      <c r="FF132">
        <v>330</v>
      </c>
      <c r="FG132">
        <v>43</v>
      </c>
      <c r="FH132">
        <v>51</v>
      </c>
      <c r="FI132">
        <v>18</v>
      </c>
      <c r="FJ132">
        <v>564</v>
      </c>
      <c r="FK132">
        <v>86</v>
      </c>
      <c r="FL132">
        <v>453</v>
      </c>
      <c r="FM132">
        <v>81</v>
      </c>
      <c r="FN132">
        <v>950</v>
      </c>
      <c r="FO132">
        <v>150</v>
      </c>
      <c r="FP132">
        <v>9.6</v>
      </c>
      <c r="FQ132">
        <v>8.3000000000000007</v>
      </c>
      <c r="FR132">
        <v>-0.23744199999999999</v>
      </c>
      <c r="FS132">
        <v>7.1000000000000005E-5</v>
      </c>
      <c r="FT132">
        <v>-6.6535699999999999E-4</v>
      </c>
      <c r="FU132">
        <v>2.1999999999999998E-8</v>
      </c>
      <c r="FV132" t="s">
        <v>459</v>
      </c>
      <c r="FW132">
        <v>0</v>
      </c>
      <c r="FX132">
        <v>1.1853</v>
      </c>
      <c r="FY132">
        <v>1.1194999999999999</v>
      </c>
      <c r="FZ132">
        <v>568.03</v>
      </c>
      <c r="GA132">
        <v>0.33532000000000001</v>
      </c>
      <c r="GB132">
        <v>2.2113</v>
      </c>
      <c r="GC132">
        <v>8.5655999999999996E-2</v>
      </c>
      <c r="GD132">
        <v>0</v>
      </c>
      <c r="GE132">
        <v>6.3568E-2</v>
      </c>
      <c r="GF132">
        <v>3.4960999999999999E-2</v>
      </c>
      <c r="GG132">
        <v>0</v>
      </c>
      <c r="GH132">
        <v>0.11354</v>
      </c>
      <c r="GI132">
        <v>0</v>
      </c>
      <c r="GJ132">
        <v>0</v>
      </c>
      <c r="GK132">
        <v>2.8199999999999999E-2</v>
      </c>
      <c r="GL132">
        <v>0</v>
      </c>
      <c r="GM132">
        <v>1.4795000000000001E-2</v>
      </c>
      <c r="GN132">
        <v>4.2929000000000002E-2</v>
      </c>
      <c r="GO132">
        <v>0</v>
      </c>
      <c r="GP132">
        <v>0</v>
      </c>
      <c r="GQ132">
        <v>3.1285E-2</v>
      </c>
      <c r="GR132">
        <v>312.85000000000002</v>
      </c>
      <c r="GS132">
        <v>2.5087000000000002</v>
      </c>
      <c r="GT132">
        <v>3.7412000000000001E-2</v>
      </c>
      <c r="GU132">
        <v>5.3464999999999999E-2</v>
      </c>
      <c r="GV132">
        <v>6.5239000000000005E-2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</row>
    <row r="133" spans="1:263" x14ac:dyDescent="0.25">
      <c r="A133" t="s">
        <v>840</v>
      </c>
      <c r="B133" t="s">
        <v>455</v>
      </c>
      <c r="C133" t="s">
        <v>841</v>
      </c>
      <c r="D133" t="s">
        <v>457</v>
      </c>
      <c r="E133" s="1">
        <v>0.58379641203703703</v>
      </c>
      <c r="F133">
        <v>38.963000000000001</v>
      </c>
      <c r="G133" t="s">
        <v>842</v>
      </c>
      <c r="H133" s="2">
        <v>4600000</v>
      </c>
      <c r="I133" s="2">
        <v>180000</v>
      </c>
      <c r="J133" s="2">
        <v>1849000</v>
      </c>
      <c r="K133" s="2">
        <v>60000</v>
      </c>
      <c r="L133">
        <v>33250</v>
      </c>
      <c r="M133">
        <v>230</v>
      </c>
      <c r="N133" s="2">
        <v>97400</v>
      </c>
      <c r="O133" s="2">
        <v>3000</v>
      </c>
      <c r="P133" s="2">
        <v>298600</v>
      </c>
      <c r="Q133" s="2">
        <v>6700</v>
      </c>
      <c r="R133">
        <v>12240</v>
      </c>
      <c r="S133">
        <v>480</v>
      </c>
      <c r="T133" s="2">
        <v>418000</v>
      </c>
      <c r="U133" s="2">
        <v>17000</v>
      </c>
      <c r="V133" s="2">
        <v>324000</v>
      </c>
      <c r="W133" s="2">
        <v>18000</v>
      </c>
      <c r="X133" s="2">
        <v>922000</v>
      </c>
      <c r="Y133" s="2">
        <v>50000</v>
      </c>
      <c r="Z133" s="2">
        <v>189000</v>
      </c>
      <c r="AA133" s="2">
        <v>10000</v>
      </c>
      <c r="AB133" s="2">
        <v>169400</v>
      </c>
      <c r="AC133" s="2">
        <v>9500</v>
      </c>
      <c r="AD133" s="2">
        <v>35700</v>
      </c>
      <c r="AE133" s="2">
        <v>1800</v>
      </c>
      <c r="AF133">
        <v>11010</v>
      </c>
      <c r="AG133">
        <v>510</v>
      </c>
      <c r="AH133" s="2">
        <v>36200</v>
      </c>
      <c r="AI133" s="2">
        <v>1700</v>
      </c>
      <c r="AJ133" s="2">
        <v>33000</v>
      </c>
      <c r="AK133" s="2">
        <v>1500</v>
      </c>
      <c r="AL133" s="2">
        <v>43800</v>
      </c>
      <c r="AM133" s="2">
        <v>2000</v>
      </c>
      <c r="AN133" s="2">
        <v>32100</v>
      </c>
      <c r="AO133" s="2">
        <v>1400</v>
      </c>
      <c r="AP133" s="2">
        <v>25900</v>
      </c>
      <c r="AQ133" s="2">
        <v>1100</v>
      </c>
      <c r="AR133">
        <v>9680</v>
      </c>
      <c r="AS133">
        <v>380</v>
      </c>
      <c r="AT133">
        <v>11540</v>
      </c>
      <c r="AU133">
        <v>430</v>
      </c>
      <c r="AV133">
        <v>7370</v>
      </c>
      <c r="AW133">
        <v>220</v>
      </c>
      <c r="AX133">
        <v>265</v>
      </c>
      <c r="AY133">
        <v>18</v>
      </c>
      <c r="AZ133">
        <v>118</v>
      </c>
      <c r="BA133">
        <v>14</v>
      </c>
      <c r="BB133">
        <v>611</v>
      </c>
      <c r="BC133">
        <v>62</v>
      </c>
      <c r="BD133">
        <v>497</v>
      </c>
      <c r="BE133">
        <v>53</v>
      </c>
      <c r="BF133">
        <v>1370</v>
      </c>
      <c r="BG133">
        <v>140</v>
      </c>
      <c r="BH133">
        <v>14930</v>
      </c>
      <c r="BI133">
        <v>810</v>
      </c>
      <c r="BJ133">
        <v>973</v>
      </c>
      <c r="BK133">
        <v>53</v>
      </c>
      <c r="BL133">
        <v>5.8</v>
      </c>
      <c r="BM133">
        <v>2.8</v>
      </c>
      <c r="BN133" s="2">
        <v>-160200</v>
      </c>
      <c r="BO133" s="2">
        <v>6000</v>
      </c>
      <c r="BP133">
        <v>2</v>
      </c>
      <c r="BQ133">
        <v>31</v>
      </c>
      <c r="BR133" s="2">
        <v>1055000</v>
      </c>
      <c r="BS133" s="2">
        <v>32000</v>
      </c>
      <c r="BT133">
        <v>2980</v>
      </c>
      <c r="BU133">
        <v>100</v>
      </c>
      <c r="BV133">
        <v>879</v>
      </c>
      <c r="BW133">
        <v>36</v>
      </c>
      <c r="BX133">
        <v>3130</v>
      </c>
      <c r="BY133">
        <v>130</v>
      </c>
      <c r="BZ133">
        <v>1870</v>
      </c>
      <c r="CA133">
        <v>100</v>
      </c>
      <c r="CB133">
        <v>5120</v>
      </c>
      <c r="CC133">
        <v>280</v>
      </c>
      <c r="CD133">
        <v>805</v>
      </c>
      <c r="CE133">
        <v>43</v>
      </c>
      <c r="CF133">
        <v>4040</v>
      </c>
      <c r="CG133">
        <v>230</v>
      </c>
      <c r="CH133">
        <v>986</v>
      </c>
      <c r="CI133">
        <v>50</v>
      </c>
      <c r="CJ133">
        <v>79.8</v>
      </c>
      <c r="CK133">
        <v>3.7</v>
      </c>
      <c r="CL133">
        <v>904</v>
      </c>
      <c r="CM133">
        <v>43</v>
      </c>
      <c r="CN133">
        <v>113.3</v>
      </c>
      <c r="CO133">
        <v>5.2</v>
      </c>
      <c r="CP133">
        <v>649</v>
      </c>
      <c r="CQ133">
        <v>30</v>
      </c>
      <c r="CR133">
        <v>115.6</v>
      </c>
      <c r="CS133">
        <v>5</v>
      </c>
      <c r="CT133">
        <v>271</v>
      </c>
      <c r="CU133">
        <v>12</v>
      </c>
      <c r="CV133">
        <v>34.200000000000003</v>
      </c>
      <c r="CW133">
        <v>1.4</v>
      </c>
      <c r="CX133">
        <v>187.7</v>
      </c>
      <c r="CY133">
        <v>6.9</v>
      </c>
      <c r="CZ133">
        <v>25.41</v>
      </c>
      <c r="DA133">
        <v>0.77</v>
      </c>
      <c r="DB133">
        <v>11</v>
      </c>
      <c r="DC133">
        <v>18</v>
      </c>
      <c r="DD133">
        <v>13.1</v>
      </c>
      <c r="DE133">
        <v>3.8</v>
      </c>
      <c r="DF133">
        <v>9.26</v>
      </c>
      <c r="DG133">
        <v>0.95</v>
      </c>
      <c r="DH133">
        <v>8.4499999999999993</v>
      </c>
      <c r="DI133">
        <v>0.9</v>
      </c>
      <c r="DJ133">
        <v>9.5500000000000007</v>
      </c>
      <c r="DK133">
        <v>0.99</v>
      </c>
      <c r="DL133">
        <v>57.9</v>
      </c>
      <c r="DM133">
        <v>3.2</v>
      </c>
      <c r="DN133">
        <v>3.14</v>
      </c>
      <c r="DO133">
        <v>0.17</v>
      </c>
      <c r="DP133">
        <v>9.9</v>
      </c>
      <c r="DQ133">
        <v>4.9000000000000004</v>
      </c>
      <c r="DR133">
        <v>2.9399999999999998E-6</v>
      </c>
      <c r="DS133">
        <v>1.3E-7</v>
      </c>
      <c r="DT133" s="2">
        <v>96700</v>
      </c>
      <c r="DU133" s="2">
        <v>3000</v>
      </c>
      <c r="DV133" s="2">
        <v>1818000</v>
      </c>
      <c r="DW133" s="2">
        <v>60000</v>
      </c>
      <c r="DX133">
        <v>10</v>
      </c>
      <c r="DY133">
        <v>230</v>
      </c>
      <c r="DZ133" s="2">
        <v>192600</v>
      </c>
      <c r="EA133" s="2">
        <v>6600</v>
      </c>
      <c r="EB133">
        <v>11620</v>
      </c>
      <c r="EC133">
        <v>480</v>
      </c>
      <c r="ED133" s="2">
        <v>418000</v>
      </c>
      <c r="EE133" s="2">
        <v>17000</v>
      </c>
      <c r="EF133" s="2">
        <v>324000</v>
      </c>
      <c r="EG133" s="2">
        <v>18000</v>
      </c>
      <c r="EH133" s="2">
        <v>922000</v>
      </c>
      <c r="EI133" s="2">
        <v>50000</v>
      </c>
      <c r="EJ133" s="2">
        <v>189000</v>
      </c>
      <c r="EK133" s="2">
        <v>10000</v>
      </c>
      <c r="EL133" s="2">
        <v>169400</v>
      </c>
      <c r="EM133" s="2">
        <v>9500</v>
      </c>
      <c r="EN133" s="2">
        <v>35700</v>
      </c>
      <c r="EO133" s="2">
        <v>1800</v>
      </c>
      <c r="EP133">
        <v>11010</v>
      </c>
      <c r="EQ133">
        <v>510</v>
      </c>
      <c r="ER133" s="2">
        <v>36200</v>
      </c>
      <c r="ES133" s="2">
        <v>1700</v>
      </c>
      <c r="ET133" s="2">
        <v>33000</v>
      </c>
      <c r="EU133" s="2">
        <v>1500</v>
      </c>
      <c r="EV133" s="2">
        <v>43800</v>
      </c>
      <c r="EW133" s="2">
        <v>2000</v>
      </c>
      <c r="EX133" s="2">
        <v>32100</v>
      </c>
      <c r="EY133" s="2">
        <v>1400</v>
      </c>
      <c r="EZ133" s="2">
        <v>25900</v>
      </c>
      <c r="FA133" s="2">
        <v>1100</v>
      </c>
      <c r="FB133">
        <v>9680</v>
      </c>
      <c r="FC133">
        <v>380</v>
      </c>
      <c r="FD133">
        <v>11540</v>
      </c>
      <c r="FE133">
        <v>430</v>
      </c>
      <c r="FF133">
        <v>7370</v>
      </c>
      <c r="FG133">
        <v>220</v>
      </c>
      <c r="FH133">
        <v>50</v>
      </c>
      <c r="FI133">
        <v>14</v>
      </c>
      <c r="FJ133">
        <v>608</v>
      </c>
      <c r="FK133">
        <v>62</v>
      </c>
      <c r="FL133">
        <v>497</v>
      </c>
      <c r="FM133">
        <v>53</v>
      </c>
      <c r="FN133">
        <v>1370</v>
      </c>
      <c r="FO133">
        <v>140</v>
      </c>
      <c r="FP133">
        <v>14930</v>
      </c>
      <c r="FQ133">
        <v>810</v>
      </c>
      <c r="FR133">
        <v>973</v>
      </c>
      <c r="FS133">
        <v>53</v>
      </c>
      <c r="FT133">
        <v>5.8</v>
      </c>
      <c r="FU133">
        <v>2.8</v>
      </c>
      <c r="FV133" t="s">
        <v>459</v>
      </c>
      <c r="FW133">
        <v>0</v>
      </c>
      <c r="FX133">
        <v>1.163</v>
      </c>
      <c r="FY133">
        <v>1.0913999999999999</v>
      </c>
      <c r="FZ133">
        <v>559.66999999999996</v>
      </c>
      <c r="GA133">
        <v>0.32990000000000003</v>
      </c>
      <c r="GB133">
        <v>2.1781000000000001</v>
      </c>
      <c r="GC133">
        <v>8.4353999999999998E-2</v>
      </c>
      <c r="GD133">
        <v>0</v>
      </c>
      <c r="GE133">
        <v>6.2598000000000001E-2</v>
      </c>
      <c r="GF133">
        <v>3.4436000000000001E-2</v>
      </c>
      <c r="GG133">
        <v>0</v>
      </c>
      <c r="GH133">
        <v>0.11176999999999999</v>
      </c>
      <c r="GI133">
        <v>0</v>
      </c>
      <c r="GJ133">
        <v>0</v>
      </c>
      <c r="GK133">
        <v>2.7762999999999999E-2</v>
      </c>
      <c r="GL133">
        <v>0</v>
      </c>
      <c r="GM133">
        <v>1.4566000000000001E-2</v>
      </c>
      <c r="GN133">
        <v>4.2250000000000003E-2</v>
      </c>
      <c r="GO133">
        <v>0</v>
      </c>
      <c r="GP133">
        <v>0</v>
      </c>
      <c r="GQ133">
        <v>3.0800999999999999E-2</v>
      </c>
      <c r="GR133">
        <v>308.01</v>
      </c>
      <c r="GS133">
        <v>2.4670000000000001</v>
      </c>
      <c r="GT133">
        <v>3.6838000000000003E-2</v>
      </c>
      <c r="GU133">
        <v>5.2650000000000002E-2</v>
      </c>
      <c r="GV133">
        <v>6.4230999999999996E-2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</row>
    <row r="134" spans="1:263" x14ac:dyDescent="0.25">
      <c r="A134" t="s">
        <v>843</v>
      </c>
      <c r="B134" t="s">
        <v>455</v>
      </c>
      <c r="C134" t="s">
        <v>844</v>
      </c>
      <c r="D134" t="s">
        <v>457</v>
      </c>
      <c r="E134" s="1">
        <v>0.58464293981481485</v>
      </c>
      <c r="F134">
        <v>36.133000000000003</v>
      </c>
      <c r="G134" t="s">
        <v>845</v>
      </c>
      <c r="H134" s="2">
        <v>3982000</v>
      </c>
      <c r="I134" s="2">
        <v>96000</v>
      </c>
      <c r="J134" s="2">
        <v>1976000</v>
      </c>
      <c r="K134" s="2">
        <v>61000</v>
      </c>
      <c r="L134">
        <v>33720</v>
      </c>
      <c r="M134">
        <v>230</v>
      </c>
      <c r="N134" s="2">
        <v>101200</v>
      </c>
      <c r="O134" s="2">
        <v>2600</v>
      </c>
      <c r="P134" s="2">
        <v>307600</v>
      </c>
      <c r="Q134" s="2">
        <v>4200</v>
      </c>
      <c r="R134">
        <v>8340</v>
      </c>
      <c r="S134">
        <v>250</v>
      </c>
      <c r="T134" s="2">
        <v>502000</v>
      </c>
      <c r="U134" s="2">
        <v>12000</v>
      </c>
      <c r="V134" s="2">
        <v>137800</v>
      </c>
      <c r="W134" s="2">
        <v>4200</v>
      </c>
      <c r="X134" s="2">
        <v>448000</v>
      </c>
      <c r="Y134" s="2">
        <v>13000</v>
      </c>
      <c r="Z134" s="2">
        <v>99840</v>
      </c>
      <c r="AA134" s="2">
        <v>2600</v>
      </c>
      <c r="AB134" s="2">
        <v>97900</v>
      </c>
      <c r="AC134" s="2">
        <v>2500</v>
      </c>
      <c r="AD134">
        <v>24990</v>
      </c>
      <c r="AE134">
        <v>730</v>
      </c>
      <c r="AF134">
        <v>8020</v>
      </c>
      <c r="AG134">
        <v>250</v>
      </c>
      <c r="AH134">
        <v>28390</v>
      </c>
      <c r="AI134">
        <v>760</v>
      </c>
      <c r="AJ134">
        <v>27810</v>
      </c>
      <c r="AK134">
        <v>750</v>
      </c>
      <c r="AL134">
        <v>40210</v>
      </c>
      <c r="AM134">
        <v>850</v>
      </c>
      <c r="AN134">
        <v>32220</v>
      </c>
      <c r="AO134">
        <v>840</v>
      </c>
      <c r="AP134">
        <v>30080</v>
      </c>
      <c r="AQ134">
        <v>680</v>
      </c>
      <c r="AR134">
        <v>12960</v>
      </c>
      <c r="AS134">
        <v>410</v>
      </c>
      <c r="AT134">
        <v>19370</v>
      </c>
      <c r="AU134">
        <v>470</v>
      </c>
      <c r="AV134">
        <v>14700</v>
      </c>
      <c r="AW134">
        <v>380</v>
      </c>
      <c r="AX134">
        <v>262</v>
      </c>
      <c r="AY134">
        <v>23</v>
      </c>
      <c r="AZ134">
        <v>130</v>
      </c>
      <c r="BA134">
        <v>17</v>
      </c>
      <c r="BB134">
        <v>1160</v>
      </c>
      <c r="BC134">
        <v>120</v>
      </c>
      <c r="BD134">
        <v>790</v>
      </c>
      <c r="BE134">
        <v>100</v>
      </c>
      <c r="BF134">
        <v>1930</v>
      </c>
      <c r="BG134">
        <v>240</v>
      </c>
      <c r="BH134">
        <v>7980</v>
      </c>
      <c r="BI134">
        <v>290</v>
      </c>
      <c r="BJ134">
        <v>4190</v>
      </c>
      <c r="BK134">
        <v>130</v>
      </c>
      <c r="BL134">
        <v>0</v>
      </c>
      <c r="BM134">
        <v>1</v>
      </c>
      <c r="BN134" s="2">
        <v>-150600</v>
      </c>
      <c r="BO134" s="2">
        <v>5000</v>
      </c>
      <c r="BP134">
        <v>14</v>
      </c>
      <c r="BQ134">
        <v>32</v>
      </c>
      <c r="BR134" s="2">
        <v>1099000</v>
      </c>
      <c r="BS134" s="2">
        <v>29000</v>
      </c>
      <c r="BT134">
        <v>3113</v>
      </c>
      <c r="BU134">
        <v>64</v>
      </c>
      <c r="BV134">
        <v>586</v>
      </c>
      <c r="BW134">
        <v>19</v>
      </c>
      <c r="BX134">
        <v>3759</v>
      </c>
      <c r="BY134">
        <v>89</v>
      </c>
      <c r="BZ134">
        <v>797</v>
      </c>
      <c r="CA134">
        <v>24</v>
      </c>
      <c r="CB134">
        <v>2491</v>
      </c>
      <c r="CC134">
        <v>73</v>
      </c>
      <c r="CD134">
        <v>425</v>
      </c>
      <c r="CE134">
        <v>11</v>
      </c>
      <c r="CF134">
        <v>2337</v>
      </c>
      <c r="CG134">
        <v>60</v>
      </c>
      <c r="CH134">
        <v>692</v>
      </c>
      <c r="CI134">
        <v>20</v>
      </c>
      <c r="CJ134">
        <v>58.2</v>
      </c>
      <c r="CK134">
        <v>1.8</v>
      </c>
      <c r="CL134">
        <v>709</v>
      </c>
      <c r="CM134">
        <v>19</v>
      </c>
      <c r="CN134">
        <v>95.6</v>
      </c>
      <c r="CO134">
        <v>2.6</v>
      </c>
      <c r="CP134">
        <v>595</v>
      </c>
      <c r="CQ134">
        <v>13</v>
      </c>
      <c r="CR134">
        <v>116.3</v>
      </c>
      <c r="CS134">
        <v>3</v>
      </c>
      <c r="CT134">
        <v>314.39999999999998</v>
      </c>
      <c r="CU134">
        <v>7.1</v>
      </c>
      <c r="CV134">
        <v>45.8</v>
      </c>
      <c r="CW134">
        <v>1.5</v>
      </c>
      <c r="CX134">
        <v>315.60000000000002</v>
      </c>
      <c r="CY134">
        <v>7.7</v>
      </c>
      <c r="CZ134">
        <v>50.7</v>
      </c>
      <c r="DA134">
        <v>1.3</v>
      </c>
      <c r="DB134">
        <v>9</v>
      </c>
      <c r="DC134">
        <v>23</v>
      </c>
      <c r="DD134">
        <v>16.399999999999999</v>
      </c>
      <c r="DE134">
        <v>4.4000000000000004</v>
      </c>
      <c r="DF134">
        <v>17.7</v>
      </c>
      <c r="DG134">
        <v>1.8</v>
      </c>
      <c r="DH134">
        <v>13.5</v>
      </c>
      <c r="DI134">
        <v>1.8</v>
      </c>
      <c r="DJ134">
        <v>13.5</v>
      </c>
      <c r="DK134">
        <v>1.7</v>
      </c>
      <c r="DL134">
        <v>31</v>
      </c>
      <c r="DM134">
        <v>1.1000000000000001</v>
      </c>
      <c r="DN134">
        <v>13.52</v>
      </c>
      <c r="DO134">
        <v>0.41</v>
      </c>
      <c r="DP134">
        <v>-1.1871E-3</v>
      </c>
      <c r="DQ134">
        <v>1.9E-6</v>
      </c>
      <c r="DR134">
        <v>1.2130000000000001E-5</v>
      </c>
      <c r="DS134">
        <v>2.8999999999999998E-7</v>
      </c>
      <c r="DT134" s="2">
        <v>100600</v>
      </c>
      <c r="DU134" s="2">
        <v>2600</v>
      </c>
      <c r="DV134" s="2">
        <v>1945000</v>
      </c>
      <c r="DW134" s="2">
        <v>61000</v>
      </c>
      <c r="DX134">
        <v>100</v>
      </c>
      <c r="DY134">
        <v>230</v>
      </c>
      <c r="DZ134" s="2">
        <v>201200</v>
      </c>
      <c r="EA134" s="2">
        <v>4200</v>
      </c>
      <c r="EB134">
        <v>7720</v>
      </c>
      <c r="EC134">
        <v>250</v>
      </c>
      <c r="ED134" s="2">
        <v>502000</v>
      </c>
      <c r="EE134" s="2">
        <v>12000</v>
      </c>
      <c r="EF134" s="2">
        <v>137800</v>
      </c>
      <c r="EG134" s="2">
        <v>4200</v>
      </c>
      <c r="EH134" s="2">
        <v>448000</v>
      </c>
      <c r="EI134" s="2">
        <v>13000</v>
      </c>
      <c r="EJ134" s="2">
        <v>99840</v>
      </c>
      <c r="EK134" s="2">
        <v>2600</v>
      </c>
      <c r="EL134" s="2">
        <v>97900</v>
      </c>
      <c r="EM134" s="2">
        <v>2500</v>
      </c>
      <c r="EN134">
        <v>24990</v>
      </c>
      <c r="EO134">
        <v>730</v>
      </c>
      <c r="EP134">
        <v>8020</v>
      </c>
      <c r="EQ134">
        <v>250</v>
      </c>
      <c r="ER134">
        <v>28390</v>
      </c>
      <c r="ES134">
        <v>760</v>
      </c>
      <c r="ET134">
        <v>27810</v>
      </c>
      <c r="EU134">
        <v>750</v>
      </c>
      <c r="EV134">
        <v>40210</v>
      </c>
      <c r="EW134">
        <v>850</v>
      </c>
      <c r="EX134">
        <v>32220</v>
      </c>
      <c r="EY134">
        <v>840</v>
      </c>
      <c r="EZ134">
        <v>30080</v>
      </c>
      <c r="FA134">
        <v>680</v>
      </c>
      <c r="FB134">
        <v>12960</v>
      </c>
      <c r="FC134">
        <v>410</v>
      </c>
      <c r="FD134">
        <v>19370</v>
      </c>
      <c r="FE134">
        <v>470</v>
      </c>
      <c r="FF134">
        <v>14700</v>
      </c>
      <c r="FG134">
        <v>380</v>
      </c>
      <c r="FH134">
        <v>62</v>
      </c>
      <c r="FI134">
        <v>17</v>
      </c>
      <c r="FJ134">
        <v>1160</v>
      </c>
      <c r="FK134">
        <v>120</v>
      </c>
      <c r="FL134">
        <v>790</v>
      </c>
      <c r="FM134">
        <v>100</v>
      </c>
      <c r="FN134">
        <v>1930</v>
      </c>
      <c r="FO134">
        <v>240</v>
      </c>
      <c r="FP134">
        <v>7980</v>
      </c>
      <c r="FQ134">
        <v>290</v>
      </c>
      <c r="FR134">
        <v>4190</v>
      </c>
      <c r="FS134">
        <v>130</v>
      </c>
      <c r="FT134">
        <v>-6.6681599999999998E-4</v>
      </c>
      <c r="FU134">
        <v>2.7E-8</v>
      </c>
      <c r="FV134" t="s">
        <v>459</v>
      </c>
      <c r="FW134">
        <v>0</v>
      </c>
      <c r="FX134">
        <v>1.8839999999999999</v>
      </c>
      <c r="FY134">
        <v>1.0649</v>
      </c>
      <c r="FZ134">
        <v>331.58</v>
      </c>
      <c r="GA134">
        <v>0.30409999999999998</v>
      </c>
      <c r="GB134">
        <v>2.1692</v>
      </c>
      <c r="GC134">
        <v>0.54937000000000002</v>
      </c>
      <c r="GD134">
        <v>0.55440999999999996</v>
      </c>
      <c r="GE134">
        <v>1.8098000000000001</v>
      </c>
      <c r="GF134">
        <v>0.40171000000000001</v>
      </c>
      <c r="GG134">
        <v>1.1047</v>
      </c>
      <c r="GH134">
        <v>0.36892999999999998</v>
      </c>
      <c r="GI134">
        <v>5.3217E-2</v>
      </c>
      <c r="GJ134">
        <v>9.5427999999999999E-2</v>
      </c>
      <c r="GK134">
        <v>2.5218999999999998E-2</v>
      </c>
      <c r="GL134">
        <v>0.25324999999999998</v>
      </c>
      <c r="GM134">
        <v>3.5228000000000002E-2</v>
      </c>
      <c r="GN134">
        <v>0.17358000000000001</v>
      </c>
      <c r="GO134">
        <v>1.3524E-2</v>
      </c>
      <c r="GP134">
        <v>0.18246000000000001</v>
      </c>
      <c r="GQ134">
        <v>1.3200999999999999E-2</v>
      </c>
      <c r="GR134">
        <v>132.01</v>
      </c>
      <c r="GS134">
        <v>2.5268000000000002</v>
      </c>
      <c r="GT134">
        <v>2.827E-2</v>
      </c>
      <c r="GU134">
        <v>6.3113000000000002E-2</v>
      </c>
      <c r="GV134">
        <v>4.5109000000000003E-2</v>
      </c>
      <c r="GW134">
        <v>1.4845000000000001E-2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</row>
    <row r="135" spans="1:263" x14ac:dyDescent="0.25">
      <c r="A135" t="s">
        <v>846</v>
      </c>
      <c r="B135" t="s">
        <v>455</v>
      </c>
      <c r="C135" t="s">
        <v>847</v>
      </c>
      <c r="D135" t="s">
        <v>457</v>
      </c>
      <c r="E135" s="1">
        <v>0.58557800925925929</v>
      </c>
      <c r="F135">
        <v>12.675000000000001</v>
      </c>
      <c r="G135" t="s">
        <v>848</v>
      </c>
      <c r="H135" s="2">
        <v>176200</v>
      </c>
      <c r="I135" s="2">
        <v>3600</v>
      </c>
      <c r="J135" s="2">
        <v>32200</v>
      </c>
      <c r="K135" s="2">
        <v>2000</v>
      </c>
      <c r="L135">
        <v>34610</v>
      </c>
      <c r="M135">
        <v>430</v>
      </c>
      <c r="N135">
        <v>635</v>
      </c>
      <c r="O135">
        <v>86</v>
      </c>
      <c r="P135" s="2">
        <v>106600</v>
      </c>
      <c r="Q135" s="2">
        <v>1300</v>
      </c>
      <c r="R135">
        <v>562</v>
      </c>
      <c r="S135">
        <v>65</v>
      </c>
      <c r="T135">
        <v>92</v>
      </c>
      <c r="U135">
        <v>76</v>
      </c>
      <c r="V135">
        <v>840</v>
      </c>
      <c r="W135">
        <v>670</v>
      </c>
      <c r="X135">
        <v>570</v>
      </c>
      <c r="Y135">
        <v>520</v>
      </c>
      <c r="Z135">
        <v>350</v>
      </c>
      <c r="AA135">
        <v>310</v>
      </c>
      <c r="AB135">
        <v>140</v>
      </c>
      <c r="AC135">
        <v>140</v>
      </c>
      <c r="AD135">
        <v>16</v>
      </c>
      <c r="AE135">
        <v>19</v>
      </c>
      <c r="AF135">
        <v>12</v>
      </c>
      <c r="AG135">
        <v>13</v>
      </c>
      <c r="AH135">
        <v>24</v>
      </c>
      <c r="AI135">
        <v>21</v>
      </c>
      <c r="AJ135">
        <v>16</v>
      </c>
      <c r="AK135">
        <v>15</v>
      </c>
      <c r="AL135">
        <v>16</v>
      </c>
      <c r="AM135">
        <v>15</v>
      </c>
      <c r="AN135">
        <v>0</v>
      </c>
      <c r="AO135">
        <v>1</v>
      </c>
      <c r="AP135">
        <v>12</v>
      </c>
      <c r="AQ135">
        <v>13</v>
      </c>
      <c r="AR135">
        <v>12</v>
      </c>
      <c r="AS135">
        <v>13</v>
      </c>
      <c r="AT135">
        <v>0</v>
      </c>
      <c r="AU135">
        <v>1</v>
      </c>
      <c r="AV135">
        <v>0</v>
      </c>
      <c r="AW135">
        <v>1</v>
      </c>
      <c r="AX135">
        <v>298</v>
      </c>
      <c r="AY135">
        <v>41</v>
      </c>
      <c r="AZ135">
        <v>82</v>
      </c>
      <c r="BA135">
        <v>23</v>
      </c>
      <c r="BB135">
        <v>220</v>
      </c>
      <c r="BC135">
        <v>160</v>
      </c>
      <c r="BD135">
        <v>103</v>
      </c>
      <c r="BE135">
        <v>59</v>
      </c>
      <c r="BF135">
        <v>350</v>
      </c>
      <c r="BG135">
        <v>250</v>
      </c>
      <c r="BH135">
        <v>56</v>
      </c>
      <c r="BI135">
        <v>53</v>
      </c>
      <c r="BJ135">
        <v>24</v>
      </c>
      <c r="BK135">
        <v>14</v>
      </c>
      <c r="BL135">
        <v>2.6</v>
      </c>
      <c r="BM135">
        <v>3.6</v>
      </c>
      <c r="BN135" t="s">
        <v>658</v>
      </c>
      <c r="BO135" t="s">
        <v>659</v>
      </c>
      <c r="BP135" t="s">
        <v>658</v>
      </c>
      <c r="BQ135" t="s">
        <v>659</v>
      </c>
      <c r="BR135">
        <v>-20</v>
      </c>
      <c r="BS135">
        <v>950</v>
      </c>
      <c r="BT135" t="s">
        <v>658</v>
      </c>
      <c r="BU135" t="s">
        <v>659</v>
      </c>
      <c r="BV135" t="s">
        <v>658</v>
      </c>
      <c r="BW135" t="s">
        <v>659</v>
      </c>
      <c r="BX135" t="s">
        <v>658</v>
      </c>
      <c r="BY135" t="s">
        <v>659</v>
      </c>
      <c r="BZ135" t="s">
        <v>658</v>
      </c>
      <c r="CA135" t="s">
        <v>659</v>
      </c>
      <c r="CB135" t="s">
        <v>658</v>
      </c>
      <c r="CC135" t="s">
        <v>659</v>
      </c>
      <c r="CD135" t="s">
        <v>658</v>
      </c>
      <c r="CE135" t="s">
        <v>659</v>
      </c>
      <c r="CF135" t="s">
        <v>658</v>
      </c>
      <c r="CG135" t="s">
        <v>659</v>
      </c>
      <c r="CH135" t="s">
        <v>658</v>
      </c>
      <c r="CI135" t="s">
        <v>659</v>
      </c>
      <c r="CJ135" t="s">
        <v>658</v>
      </c>
      <c r="CK135" t="s">
        <v>659</v>
      </c>
      <c r="CL135" t="s">
        <v>658</v>
      </c>
      <c r="CM135" t="s">
        <v>659</v>
      </c>
      <c r="CN135" t="s">
        <v>658</v>
      </c>
      <c r="CO135" t="s">
        <v>659</v>
      </c>
      <c r="CP135" t="s">
        <v>658</v>
      </c>
      <c r="CQ135" t="s">
        <v>659</v>
      </c>
      <c r="CR135" t="s">
        <v>658</v>
      </c>
      <c r="CS135" t="s">
        <v>659</v>
      </c>
      <c r="CT135" t="s">
        <v>658</v>
      </c>
      <c r="CU135" t="s">
        <v>659</v>
      </c>
      <c r="CV135" t="s">
        <v>658</v>
      </c>
      <c r="CW135" t="s">
        <v>659</v>
      </c>
      <c r="CX135" t="s">
        <v>658</v>
      </c>
      <c r="CY135" t="s">
        <v>659</v>
      </c>
      <c r="CZ135" t="s">
        <v>658</v>
      </c>
      <c r="DA135" t="s">
        <v>659</v>
      </c>
      <c r="DB135" t="s">
        <v>658</v>
      </c>
      <c r="DC135" t="s">
        <v>659</v>
      </c>
      <c r="DD135" t="s">
        <v>658</v>
      </c>
      <c r="DE135" t="s">
        <v>659</v>
      </c>
      <c r="DF135" t="s">
        <v>658</v>
      </c>
      <c r="DG135" t="s">
        <v>659</v>
      </c>
      <c r="DH135" t="s">
        <v>658</v>
      </c>
      <c r="DI135" t="s">
        <v>659</v>
      </c>
      <c r="DJ135" t="s">
        <v>658</v>
      </c>
      <c r="DK135" t="s">
        <v>659</v>
      </c>
      <c r="DL135" t="s">
        <v>658</v>
      </c>
      <c r="DM135" t="s">
        <v>659</v>
      </c>
      <c r="DN135" t="s">
        <v>658</v>
      </c>
      <c r="DO135" t="s">
        <v>659</v>
      </c>
      <c r="DP135" t="s">
        <v>658</v>
      </c>
      <c r="DQ135" t="s">
        <v>659</v>
      </c>
      <c r="DR135" t="s">
        <v>658</v>
      </c>
      <c r="DS135" t="s">
        <v>659</v>
      </c>
      <c r="DT135">
        <v>-2</v>
      </c>
      <c r="DU135">
        <v>86</v>
      </c>
      <c r="DV135" t="s">
        <v>658</v>
      </c>
      <c r="DW135" t="s">
        <v>659</v>
      </c>
      <c r="DX135" t="s">
        <v>658</v>
      </c>
      <c r="DY135" t="s">
        <v>659</v>
      </c>
      <c r="DZ135" t="s">
        <v>658</v>
      </c>
      <c r="EA135" t="s">
        <v>659</v>
      </c>
      <c r="EB135" t="s">
        <v>658</v>
      </c>
      <c r="EC135" t="s">
        <v>659</v>
      </c>
      <c r="ED135" t="s">
        <v>658</v>
      </c>
      <c r="EE135" t="s">
        <v>659</v>
      </c>
      <c r="EF135" t="s">
        <v>658</v>
      </c>
      <c r="EG135" t="s">
        <v>659</v>
      </c>
      <c r="EH135" t="s">
        <v>658</v>
      </c>
      <c r="EI135" t="s">
        <v>659</v>
      </c>
      <c r="EJ135" t="s">
        <v>658</v>
      </c>
      <c r="EK135" t="s">
        <v>659</v>
      </c>
      <c r="EL135" t="s">
        <v>658</v>
      </c>
      <c r="EM135" t="s">
        <v>659</v>
      </c>
      <c r="EN135" t="s">
        <v>658</v>
      </c>
      <c r="EO135" t="s">
        <v>659</v>
      </c>
      <c r="EP135" t="s">
        <v>658</v>
      </c>
      <c r="EQ135" t="s">
        <v>659</v>
      </c>
      <c r="ER135" t="s">
        <v>658</v>
      </c>
      <c r="ES135" t="s">
        <v>659</v>
      </c>
      <c r="ET135" t="s">
        <v>658</v>
      </c>
      <c r="EU135" t="s">
        <v>659</v>
      </c>
      <c r="EV135" t="s">
        <v>658</v>
      </c>
      <c r="EW135" t="s">
        <v>659</v>
      </c>
      <c r="EX135" t="s">
        <v>658</v>
      </c>
      <c r="EY135" t="s">
        <v>659</v>
      </c>
      <c r="EZ135" t="s">
        <v>658</v>
      </c>
      <c r="FA135" t="s">
        <v>659</v>
      </c>
      <c r="FB135" t="s">
        <v>658</v>
      </c>
      <c r="FC135" t="s">
        <v>659</v>
      </c>
      <c r="FD135" t="s">
        <v>658</v>
      </c>
      <c r="FE135" t="s">
        <v>659</v>
      </c>
      <c r="FF135" t="s">
        <v>658</v>
      </c>
      <c r="FG135" t="s">
        <v>659</v>
      </c>
      <c r="FH135" t="s">
        <v>658</v>
      </c>
      <c r="FI135" t="s">
        <v>659</v>
      </c>
      <c r="FJ135" t="s">
        <v>658</v>
      </c>
      <c r="FK135" t="s">
        <v>659</v>
      </c>
      <c r="FL135" t="s">
        <v>658</v>
      </c>
      <c r="FM135" t="s">
        <v>659</v>
      </c>
      <c r="FN135" t="s">
        <v>658</v>
      </c>
      <c r="FO135" t="s">
        <v>659</v>
      </c>
      <c r="FP135" t="s">
        <v>658</v>
      </c>
      <c r="FQ135" t="s">
        <v>659</v>
      </c>
      <c r="FR135" t="s">
        <v>658</v>
      </c>
      <c r="FS135" t="s">
        <v>659</v>
      </c>
      <c r="FT135" t="s">
        <v>658</v>
      </c>
      <c r="FU135" t="s">
        <v>659</v>
      </c>
      <c r="FV135" t="s">
        <v>459</v>
      </c>
      <c r="FW135">
        <v>0</v>
      </c>
      <c r="FX135">
        <v>182.28</v>
      </c>
      <c r="FY135">
        <v>172.91</v>
      </c>
      <c r="FZ135">
        <v>60284</v>
      </c>
      <c r="GA135">
        <v>41.402999999999999</v>
      </c>
      <c r="GB135">
        <v>310.45999999999998</v>
      </c>
      <c r="GC135">
        <v>34.76</v>
      </c>
      <c r="GD135">
        <v>50.173999999999999</v>
      </c>
      <c r="GE135">
        <v>29.033999999999999</v>
      </c>
      <c r="GF135">
        <v>12.385999999999999</v>
      </c>
      <c r="GG135">
        <v>54.878999999999998</v>
      </c>
      <c r="GH135">
        <v>31.687000000000001</v>
      </c>
      <c r="GI135">
        <v>3.2082000000000002</v>
      </c>
      <c r="GJ135">
        <v>30.280999999999999</v>
      </c>
      <c r="GK135">
        <v>2.1316000000000002</v>
      </c>
      <c r="GL135">
        <v>23.122</v>
      </c>
      <c r="GM135">
        <v>2.2368000000000001</v>
      </c>
      <c r="GN135">
        <v>14.894</v>
      </c>
      <c r="GO135">
        <v>2.1915</v>
      </c>
      <c r="GP135">
        <v>0</v>
      </c>
      <c r="GQ135">
        <v>0</v>
      </c>
      <c r="GR135">
        <v>0</v>
      </c>
      <c r="GS135">
        <v>384.1</v>
      </c>
      <c r="GT135">
        <v>47.152000000000001</v>
      </c>
      <c r="GU135">
        <v>48.161999999999999</v>
      </c>
      <c r="GV135">
        <v>128.32</v>
      </c>
      <c r="GW135">
        <v>17.308</v>
      </c>
      <c r="GX135">
        <v>2.2288000000000001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</row>
    <row r="136" spans="1:263" x14ac:dyDescent="0.25">
      <c r="A136" t="s">
        <v>849</v>
      </c>
      <c r="B136" t="s">
        <v>455</v>
      </c>
      <c r="C136" t="s">
        <v>850</v>
      </c>
      <c r="D136" t="s">
        <v>457</v>
      </c>
      <c r="E136" s="1">
        <v>0.58598761574074076</v>
      </c>
      <c r="F136">
        <v>21.06</v>
      </c>
      <c r="G136" t="s">
        <v>851</v>
      </c>
      <c r="H136" s="2">
        <v>177100</v>
      </c>
      <c r="I136" s="2">
        <v>4300</v>
      </c>
      <c r="J136">
        <v>31290</v>
      </c>
      <c r="K136">
        <v>950</v>
      </c>
      <c r="L136">
        <v>35000</v>
      </c>
      <c r="M136">
        <v>220</v>
      </c>
      <c r="N136">
        <v>649</v>
      </c>
      <c r="O136">
        <v>52</v>
      </c>
      <c r="P136">
        <v>105770</v>
      </c>
      <c r="Q136">
        <v>950</v>
      </c>
      <c r="R136">
        <v>635</v>
      </c>
      <c r="S136">
        <v>54</v>
      </c>
      <c r="T136">
        <v>57</v>
      </c>
      <c r="U136">
        <v>79</v>
      </c>
      <c r="V136">
        <v>200</v>
      </c>
      <c r="W136">
        <v>150</v>
      </c>
      <c r="X136">
        <v>360</v>
      </c>
      <c r="Y136">
        <v>340</v>
      </c>
      <c r="Z136">
        <v>52</v>
      </c>
      <c r="AA136">
        <v>53</v>
      </c>
      <c r="AB136">
        <v>170</v>
      </c>
      <c r="AC136">
        <v>190</v>
      </c>
      <c r="AD136">
        <v>21</v>
      </c>
      <c r="AE136">
        <v>16</v>
      </c>
      <c r="AF136">
        <v>0</v>
      </c>
      <c r="AG136">
        <v>1</v>
      </c>
      <c r="AH136">
        <v>7.1</v>
      </c>
      <c r="AI136">
        <v>8</v>
      </c>
      <c r="AJ136">
        <v>6.8</v>
      </c>
      <c r="AK136">
        <v>7.7</v>
      </c>
      <c r="AL136">
        <v>2.4</v>
      </c>
      <c r="AM136">
        <v>4.8</v>
      </c>
      <c r="AN136">
        <v>0</v>
      </c>
      <c r="AO136">
        <v>1</v>
      </c>
      <c r="AP136">
        <v>0</v>
      </c>
      <c r="AQ136">
        <v>1</v>
      </c>
      <c r="AR136">
        <v>9</v>
      </c>
      <c r="AS136">
        <v>11</v>
      </c>
      <c r="AT136">
        <v>4.7</v>
      </c>
      <c r="AU136">
        <v>6.5</v>
      </c>
      <c r="AV136">
        <v>0</v>
      </c>
      <c r="AW136">
        <v>1</v>
      </c>
      <c r="AX136">
        <v>290</v>
      </c>
      <c r="AY136">
        <v>34</v>
      </c>
      <c r="AZ136">
        <v>96</v>
      </c>
      <c r="BA136">
        <v>18</v>
      </c>
      <c r="BB136">
        <v>170</v>
      </c>
      <c r="BC136">
        <v>140</v>
      </c>
      <c r="BD136">
        <v>93</v>
      </c>
      <c r="BE136">
        <v>69</v>
      </c>
      <c r="BF136">
        <v>300</v>
      </c>
      <c r="BG136">
        <v>250</v>
      </c>
      <c r="BH136">
        <v>0</v>
      </c>
      <c r="BI136">
        <v>1</v>
      </c>
      <c r="BJ136">
        <v>6.5</v>
      </c>
      <c r="BK136">
        <v>4.5</v>
      </c>
      <c r="BL136">
        <v>0</v>
      </c>
      <c r="BM136">
        <v>1</v>
      </c>
      <c r="BN136" s="2">
        <v>-1600</v>
      </c>
      <c r="BO136" s="2">
        <v>-1600</v>
      </c>
      <c r="BP136">
        <v>38</v>
      </c>
      <c r="BQ136">
        <v>38</v>
      </c>
      <c r="BR136">
        <v>160</v>
      </c>
      <c r="BS136">
        <v>570</v>
      </c>
      <c r="BT136">
        <v>14</v>
      </c>
      <c r="BU136">
        <v>14</v>
      </c>
      <c r="BV136">
        <v>-1.6</v>
      </c>
      <c r="BW136">
        <v>-1.6</v>
      </c>
      <c r="BX136">
        <v>39</v>
      </c>
      <c r="BY136">
        <v>39</v>
      </c>
      <c r="BZ136">
        <v>36</v>
      </c>
      <c r="CA136">
        <v>36</v>
      </c>
      <c r="CB136">
        <v>78</v>
      </c>
      <c r="CC136">
        <v>78</v>
      </c>
      <c r="CD136">
        <v>14</v>
      </c>
      <c r="CE136">
        <v>14</v>
      </c>
      <c r="CF136">
        <v>82</v>
      </c>
      <c r="CG136">
        <v>82</v>
      </c>
      <c r="CH136">
        <v>5.5</v>
      </c>
      <c r="CI136">
        <v>5.5</v>
      </c>
      <c r="CJ136">
        <v>1.5</v>
      </c>
      <c r="CK136">
        <v>1.5</v>
      </c>
      <c r="CL136">
        <v>7.5</v>
      </c>
      <c r="CM136">
        <v>7.5</v>
      </c>
      <c r="CN136">
        <v>1.7</v>
      </c>
      <c r="CO136">
        <v>1.7</v>
      </c>
      <c r="CP136">
        <v>4.5</v>
      </c>
      <c r="CQ136">
        <v>4.5</v>
      </c>
      <c r="CR136">
        <v>-1.9000000000000001E-4</v>
      </c>
      <c r="CS136">
        <v>-1.9000000000000001E-4</v>
      </c>
      <c r="CT136">
        <v>1</v>
      </c>
      <c r="CU136">
        <v>1</v>
      </c>
      <c r="CV136">
        <v>0.35</v>
      </c>
      <c r="CW136">
        <v>0.35</v>
      </c>
      <c r="CX136">
        <v>-2.9E-4</v>
      </c>
      <c r="CY136">
        <v>-2.9E-4</v>
      </c>
      <c r="CZ136">
        <v>1</v>
      </c>
      <c r="DA136">
        <v>1</v>
      </c>
      <c r="DB136">
        <v>110</v>
      </c>
      <c r="DC136">
        <v>110</v>
      </c>
      <c r="DD136">
        <v>67</v>
      </c>
      <c r="DE136">
        <v>67</v>
      </c>
      <c r="DF136">
        <v>93</v>
      </c>
      <c r="DG136">
        <v>93</v>
      </c>
      <c r="DH136">
        <v>55</v>
      </c>
      <c r="DI136">
        <v>55</v>
      </c>
      <c r="DJ136">
        <v>90</v>
      </c>
      <c r="DK136">
        <v>90</v>
      </c>
      <c r="DL136">
        <v>-1.4999999999999999E-4</v>
      </c>
      <c r="DM136">
        <v>-1.4999999999999999E-4</v>
      </c>
      <c r="DN136">
        <v>0.32</v>
      </c>
      <c r="DO136">
        <v>0.32</v>
      </c>
      <c r="DP136">
        <v>-1.2999999999999999E-3</v>
      </c>
      <c r="DQ136">
        <v>-1.2999999999999999E-3</v>
      </c>
      <c r="DR136">
        <v>9.1000000000000003E-5</v>
      </c>
      <c r="DS136">
        <v>9.1000000000000003E-5</v>
      </c>
      <c r="DT136">
        <v>15</v>
      </c>
      <c r="DU136">
        <v>52</v>
      </c>
      <c r="DV136" s="2">
        <v>24000</v>
      </c>
      <c r="DW136" s="2">
        <v>24000</v>
      </c>
      <c r="DX136">
        <v>260</v>
      </c>
      <c r="DY136">
        <v>260</v>
      </c>
      <c r="DZ136">
        <v>910</v>
      </c>
      <c r="EA136">
        <v>910</v>
      </c>
      <c r="EB136">
        <v>-21</v>
      </c>
      <c r="EC136">
        <v>-21</v>
      </c>
      <c r="ED136" s="2">
        <v>5200</v>
      </c>
      <c r="EE136" s="2">
        <v>5200</v>
      </c>
      <c r="EF136" s="2">
        <v>6200</v>
      </c>
      <c r="EG136" s="2">
        <v>6200</v>
      </c>
      <c r="EH136" s="2">
        <v>14000</v>
      </c>
      <c r="EI136" s="2">
        <v>14000</v>
      </c>
      <c r="EJ136" s="2">
        <v>3200</v>
      </c>
      <c r="EK136" s="2">
        <v>3200</v>
      </c>
      <c r="EL136" s="2">
        <v>3400</v>
      </c>
      <c r="EM136" s="2">
        <v>3400</v>
      </c>
      <c r="EN136">
        <v>200</v>
      </c>
      <c r="EO136">
        <v>200</v>
      </c>
      <c r="EP136">
        <v>200</v>
      </c>
      <c r="EQ136">
        <v>200</v>
      </c>
      <c r="ER136">
        <v>300</v>
      </c>
      <c r="ES136">
        <v>300</v>
      </c>
      <c r="ET136">
        <v>500</v>
      </c>
      <c r="EU136">
        <v>500</v>
      </c>
      <c r="EV136">
        <v>300</v>
      </c>
      <c r="EW136">
        <v>300</v>
      </c>
      <c r="EX136">
        <v>-5.3999999999999999E-2</v>
      </c>
      <c r="EY136">
        <v>-5.3999999999999999E-2</v>
      </c>
      <c r="EZ136">
        <v>100</v>
      </c>
      <c r="FA136">
        <v>100</v>
      </c>
      <c r="FB136">
        <v>100</v>
      </c>
      <c r="FC136">
        <v>100</v>
      </c>
      <c r="FD136">
        <v>-1.7999999999999999E-2</v>
      </c>
      <c r="FE136">
        <v>-1.7999999999999999E-2</v>
      </c>
      <c r="FF136">
        <v>300</v>
      </c>
      <c r="FG136">
        <v>300</v>
      </c>
      <c r="FH136">
        <v>250</v>
      </c>
      <c r="FI136">
        <v>250</v>
      </c>
      <c r="FJ136" s="2">
        <v>6100</v>
      </c>
      <c r="FK136" s="2">
        <v>6100</v>
      </c>
      <c r="FL136" s="2">
        <v>3200</v>
      </c>
      <c r="FM136" s="2">
        <v>3200</v>
      </c>
      <c r="FN136" s="2">
        <v>13000</v>
      </c>
      <c r="FO136" s="2">
        <v>13000</v>
      </c>
      <c r="FP136">
        <v>-3.7999999999999999E-2</v>
      </c>
      <c r="FQ136">
        <v>-3.7999999999999999E-2</v>
      </c>
      <c r="FR136">
        <v>100</v>
      </c>
      <c r="FS136">
        <v>100</v>
      </c>
      <c r="FT136">
        <v>-6.7000000000000002E-4</v>
      </c>
      <c r="FU136">
        <v>-6.7000000000000002E-4</v>
      </c>
      <c r="FV136" t="s">
        <v>459</v>
      </c>
      <c r="FW136">
        <v>0</v>
      </c>
      <c r="FX136">
        <v>170.01</v>
      </c>
      <c r="FY136">
        <v>162.68</v>
      </c>
      <c r="FZ136">
        <v>59829</v>
      </c>
      <c r="GA136">
        <v>35.832999999999998</v>
      </c>
      <c r="GB136">
        <v>310.54000000000002</v>
      </c>
      <c r="GC136">
        <v>212.43</v>
      </c>
      <c r="GD136">
        <v>56.494999999999997</v>
      </c>
      <c r="GE136">
        <v>106.98</v>
      </c>
      <c r="GF136">
        <v>19.376999999999999</v>
      </c>
      <c r="GG136">
        <v>233.45</v>
      </c>
      <c r="GH136">
        <v>32.332999999999998</v>
      </c>
      <c r="GI136">
        <v>5.72</v>
      </c>
      <c r="GJ136">
        <v>17.143000000000001</v>
      </c>
      <c r="GK136">
        <v>1.9449000000000001</v>
      </c>
      <c r="GL136">
        <v>8.3986000000000001</v>
      </c>
      <c r="GM136">
        <v>1.4540999999999999</v>
      </c>
      <c r="GN136">
        <v>7.1870000000000003</v>
      </c>
      <c r="GO136">
        <v>21.420999999999999</v>
      </c>
      <c r="GP136">
        <v>9.2205999999999992</v>
      </c>
      <c r="GQ136">
        <v>0</v>
      </c>
      <c r="GR136">
        <v>0</v>
      </c>
      <c r="GS136">
        <v>369.02</v>
      </c>
      <c r="GT136">
        <v>112.55</v>
      </c>
      <c r="GU136">
        <v>104.77</v>
      </c>
      <c r="GV136">
        <v>117.22</v>
      </c>
      <c r="GW136">
        <v>12.503</v>
      </c>
      <c r="GX136">
        <v>1.3063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</row>
    <row r="137" spans="1:263" x14ac:dyDescent="0.25">
      <c r="A137" t="s">
        <v>852</v>
      </c>
      <c r="B137" t="s">
        <v>455</v>
      </c>
      <c r="C137" t="s">
        <v>853</v>
      </c>
      <c r="D137" t="s">
        <v>457</v>
      </c>
      <c r="E137" s="1">
        <v>0.58648043981481479</v>
      </c>
      <c r="F137">
        <v>35.262999999999998</v>
      </c>
      <c r="G137" t="s">
        <v>854</v>
      </c>
      <c r="H137" s="2">
        <v>3230000</v>
      </c>
      <c r="I137" s="2">
        <v>120000</v>
      </c>
      <c r="J137" s="2">
        <v>1936000</v>
      </c>
      <c r="K137" s="2">
        <v>59000</v>
      </c>
      <c r="L137">
        <v>34490</v>
      </c>
      <c r="M137">
        <v>270</v>
      </c>
      <c r="N137" s="2">
        <v>102300</v>
      </c>
      <c r="O137" s="2">
        <v>2800</v>
      </c>
      <c r="P137" s="2">
        <v>298800</v>
      </c>
      <c r="Q137" s="2">
        <v>6200</v>
      </c>
      <c r="R137">
        <v>5520</v>
      </c>
      <c r="S137">
        <v>160</v>
      </c>
      <c r="T137" s="2">
        <v>363000</v>
      </c>
      <c r="U137" s="2">
        <v>27000</v>
      </c>
      <c r="V137" s="2">
        <v>58900</v>
      </c>
      <c r="W137" s="2">
        <v>2700</v>
      </c>
      <c r="X137" s="2">
        <v>185000</v>
      </c>
      <c r="Y137" s="2">
        <v>9300</v>
      </c>
      <c r="Z137" s="2">
        <v>39300</v>
      </c>
      <c r="AA137" s="2">
        <v>2400</v>
      </c>
      <c r="AB137" s="2">
        <v>37600</v>
      </c>
      <c r="AC137" s="2">
        <v>2500</v>
      </c>
      <c r="AD137">
        <v>10320</v>
      </c>
      <c r="AE137">
        <v>810</v>
      </c>
      <c r="AF137">
        <v>7830</v>
      </c>
      <c r="AG137">
        <v>310</v>
      </c>
      <c r="AH137">
        <v>13680</v>
      </c>
      <c r="AI137">
        <v>980</v>
      </c>
      <c r="AJ137" s="2">
        <v>14300</v>
      </c>
      <c r="AK137" s="2">
        <v>1100</v>
      </c>
      <c r="AL137" s="2">
        <v>22400</v>
      </c>
      <c r="AM137" s="2">
        <v>1700</v>
      </c>
      <c r="AN137" s="2">
        <v>20100</v>
      </c>
      <c r="AO137" s="2">
        <v>1500</v>
      </c>
      <c r="AP137" s="2">
        <v>21800</v>
      </c>
      <c r="AQ137" s="2">
        <v>1700</v>
      </c>
      <c r="AR137">
        <v>9490</v>
      </c>
      <c r="AS137">
        <v>750</v>
      </c>
      <c r="AT137" s="2">
        <v>15600</v>
      </c>
      <c r="AU137" s="2">
        <v>1100</v>
      </c>
      <c r="AV137">
        <v>13460</v>
      </c>
      <c r="AW137">
        <v>970</v>
      </c>
      <c r="AX137">
        <v>257</v>
      </c>
      <c r="AY137">
        <v>17</v>
      </c>
      <c r="AZ137">
        <v>136</v>
      </c>
      <c r="BA137">
        <v>16</v>
      </c>
      <c r="BB137">
        <v>1154</v>
      </c>
      <c r="BC137">
        <v>81</v>
      </c>
      <c r="BD137">
        <v>668</v>
      </c>
      <c r="BE137">
        <v>64</v>
      </c>
      <c r="BF137">
        <v>1670</v>
      </c>
      <c r="BG137">
        <v>160</v>
      </c>
      <c r="BH137">
        <v>8120</v>
      </c>
      <c r="BI137">
        <v>340</v>
      </c>
      <c r="BJ137">
        <v>6340</v>
      </c>
      <c r="BK137">
        <v>300</v>
      </c>
      <c r="BL137">
        <v>0</v>
      </c>
      <c r="BM137">
        <v>1</v>
      </c>
      <c r="BN137" s="2">
        <v>-124500</v>
      </c>
      <c r="BO137" s="2">
        <v>4000</v>
      </c>
      <c r="BP137">
        <v>29</v>
      </c>
      <c r="BQ137">
        <v>42</v>
      </c>
      <c r="BR137" s="2">
        <v>1116000</v>
      </c>
      <c r="BS137" s="2">
        <v>31000</v>
      </c>
      <c r="BT137">
        <v>2974</v>
      </c>
      <c r="BU137">
        <v>96</v>
      </c>
      <c r="BV137">
        <v>373</v>
      </c>
      <c r="BW137">
        <v>12</v>
      </c>
      <c r="BX137">
        <v>2730</v>
      </c>
      <c r="BY137">
        <v>200</v>
      </c>
      <c r="BZ137">
        <v>341</v>
      </c>
      <c r="CA137">
        <v>16</v>
      </c>
      <c r="CB137">
        <v>1032</v>
      </c>
      <c r="CC137">
        <v>52</v>
      </c>
      <c r="CD137">
        <v>168</v>
      </c>
      <c r="CE137">
        <v>10</v>
      </c>
      <c r="CF137">
        <v>903</v>
      </c>
      <c r="CG137">
        <v>59</v>
      </c>
      <c r="CH137">
        <v>286</v>
      </c>
      <c r="CI137">
        <v>22</v>
      </c>
      <c r="CJ137">
        <v>57.1</v>
      </c>
      <c r="CK137">
        <v>2.2999999999999998</v>
      </c>
      <c r="CL137">
        <v>342</v>
      </c>
      <c r="CM137">
        <v>25</v>
      </c>
      <c r="CN137">
        <v>49.3</v>
      </c>
      <c r="CO137">
        <v>3.8</v>
      </c>
      <c r="CP137">
        <v>334</v>
      </c>
      <c r="CQ137">
        <v>26</v>
      </c>
      <c r="CR137">
        <v>72.7</v>
      </c>
      <c r="CS137">
        <v>5.5</v>
      </c>
      <c r="CT137">
        <v>228</v>
      </c>
      <c r="CU137">
        <v>18</v>
      </c>
      <c r="CV137">
        <v>33.6</v>
      </c>
      <c r="CW137">
        <v>2.7</v>
      </c>
      <c r="CX137">
        <v>254</v>
      </c>
      <c r="CY137">
        <v>18</v>
      </c>
      <c r="CZ137">
        <v>46.6</v>
      </c>
      <c r="DA137">
        <v>3.3</v>
      </c>
      <c r="DB137">
        <v>9</v>
      </c>
      <c r="DC137">
        <v>17</v>
      </c>
      <c r="DD137">
        <v>18.100000000000001</v>
      </c>
      <c r="DE137">
        <v>4.0999999999999996</v>
      </c>
      <c r="DF137">
        <v>17.600000000000001</v>
      </c>
      <c r="DG137">
        <v>1.2</v>
      </c>
      <c r="DH137">
        <v>11.4</v>
      </c>
      <c r="DI137">
        <v>1.1000000000000001</v>
      </c>
      <c r="DJ137">
        <v>11.7</v>
      </c>
      <c r="DK137">
        <v>1.1000000000000001</v>
      </c>
      <c r="DL137">
        <v>31.6</v>
      </c>
      <c r="DM137">
        <v>1.3</v>
      </c>
      <c r="DN137">
        <v>20.53</v>
      </c>
      <c r="DO137">
        <v>0.96</v>
      </c>
      <c r="DP137">
        <v>-1.3396E-3</v>
      </c>
      <c r="DQ137">
        <v>3.0000000000000001E-6</v>
      </c>
      <c r="DR137">
        <v>1.8320000000000001E-5</v>
      </c>
      <c r="DS137">
        <v>4.9999999999999998E-7</v>
      </c>
      <c r="DT137" s="2">
        <v>101700</v>
      </c>
      <c r="DU137" s="2">
        <v>2800</v>
      </c>
      <c r="DV137" s="2">
        <v>1905000</v>
      </c>
      <c r="DW137" s="2">
        <v>59000</v>
      </c>
      <c r="DX137">
        <v>190</v>
      </c>
      <c r="DY137">
        <v>280</v>
      </c>
      <c r="DZ137" s="2">
        <v>193400</v>
      </c>
      <c r="EA137" s="2">
        <v>6200</v>
      </c>
      <c r="EB137">
        <v>4900</v>
      </c>
      <c r="EC137">
        <v>160</v>
      </c>
      <c r="ED137" s="2">
        <v>363000</v>
      </c>
      <c r="EE137" s="2">
        <v>27000</v>
      </c>
      <c r="EF137" s="2">
        <v>58900</v>
      </c>
      <c r="EG137" s="2">
        <v>2700</v>
      </c>
      <c r="EH137" s="2">
        <v>185000</v>
      </c>
      <c r="EI137" s="2">
        <v>9300</v>
      </c>
      <c r="EJ137" s="2">
        <v>39300</v>
      </c>
      <c r="EK137" s="2">
        <v>2400</v>
      </c>
      <c r="EL137" s="2">
        <v>37600</v>
      </c>
      <c r="EM137" s="2">
        <v>2500</v>
      </c>
      <c r="EN137">
        <v>10320</v>
      </c>
      <c r="EO137">
        <v>810</v>
      </c>
      <c r="EP137">
        <v>7830</v>
      </c>
      <c r="EQ137">
        <v>310</v>
      </c>
      <c r="ER137">
        <v>13680</v>
      </c>
      <c r="ES137">
        <v>980</v>
      </c>
      <c r="ET137" s="2">
        <v>14300</v>
      </c>
      <c r="EU137" s="2">
        <v>1100</v>
      </c>
      <c r="EV137" s="2">
        <v>22400</v>
      </c>
      <c r="EW137" s="2">
        <v>1700</v>
      </c>
      <c r="EX137" s="2">
        <v>20100</v>
      </c>
      <c r="EY137" s="2">
        <v>1500</v>
      </c>
      <c r="EZ137" s="2">
        <v>21800</v>
      </c>
      <c r="FA137" s="2">
        <v>1700</v>
      </c>
      <c r="FB137">
        <v>9490</v>
      </c>
      <c r="FC137">
        <v>750</v>
      </c>
      <c r="FD137" s="2">
        <v>15600</v>
      </c>
      <c r="FE137" s="2">
        <v>1100</v>
      </c>
      <c r="FF137">
        <v>13460</v>
      </c>
      <c r="FG137">
        <v>970</v>
      </c>
      <c r="FH137">
        <v>69</v>
      </c>
      <c r="FI137">
        <v>16</v>
      </c>
      <c r="FJ137">
        <v>1151</v>
      </c>
      <c r="FK137">
        <v>81</v>
      </c>
      <c r="FL137">
        <v>668</v>
      </c>
      <c r="FM137">
        <v>64</v>
      </c>
      <c r="FN137">
        <v>1670</v>
      </c>
      <c r="FO137">
        <v>160</v>
      </c>
      <c r="FP137">
        <v>8120</v>
      </c>
      <c r="FQ137">
        <v>340</v>
      </c>
      <c r="FR137">
        <v>6340</v>
      </c>
      <c r="FS137">
        <v>300</v>
      </c>
      <c r="FT137">
        <v>-6.6853300000000002E-4</v>
      </c>
      <c r="FU137">
        <v>2.7999999999999999E-8</v>
      </c>
      <c r="FV137" t="s">
        <v>459</v>
      </c>
      <c r="FW137">
        <v>0</v>
      </c>
      <c r="FX137">
        <v>1.1637999999999999</v>
      </c>
      <c r="FY137">
        <v>1.2152000000000001</v>
      </c>
      <c r="FZ137">
        <v>404.1</v>
      </c>
      <c r="GA137">
        <v>0.30676999999999999</v>
      </c>
      <c r="GB137">
        <v>2.2244999999999999</v>
      </c>
      <c r="GC137">
        <v>0.56174999999999997</v>
      </c>
      <c r="GD137">
        <v>0.13366</v>
      </c>
      <c r="GE137">
        <v>0.15223999999999999</v>
      </c>
      <c r="GF137">
        <v>7.4671000000000001E-2</v>
      </c>
      <c r="GG137">
        <v>0</v>
      </c>
      <c r="GH137">
        <v>0.26157000000000002</v>
      </c>
      <c r="GI137">
        <v>4.0029000000000002E-2</v>
      </c>
      <c r="GJ137">
        <v>0.25103999999999999</v>
      </c>
      <c r="GK137">
        <v>2.2863000000000001E-2</v>
      </c>
      <c r="GL137">
        <v>8.1835000000000005E-2</v>
      </c>
      <c r="GM137">
        <v>1.9883999999999999E-2</v>
      </c>
      <c r="GN137">
        <v>0.12572</v>
      </c>
      <c r="GO137">
        <v>1.9480999999999998E-2</v>
      </c>
      <c r="GP137">
        <v>8.9846999999999996E-2</v>
      </c>
      <c r="GQ137">
        <v>0</v>
      </c>
      <c r="GR137">
        <v>0</v>
      </c>
      <c r="GS137">
        <v>2.4089</v>
      </c>
      <c r="GT137">
        <v>4.0592000000000003E-2</v>
      </c>
      <c r="GU137">
        <v>6.1116999999999998E-2</v>
      </c>
      <c r="GV137">
        <v>7.0479E-2</v>
      </c>
      <c r="GW137">
        <v>0</v>
      </c>
      <c r="GX137">
        <v>7.0567E-3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</row>
    <row r="138" spans="1:263" x14ac:dyDescent="0.25">
      <c r="A138" t="s">
        <v>855</v>
      </c>
      <c r="B138" t="s">
        <v>455</v>
      </c>
      <c r="C138" t="s">
        <v>856</v>
      </c>
      <c r="D138" t="s">
        <v>457</v>
      </c>
      <c r="E138" s="1">
        <v>0.58724131944444447</v>
      </c>
      <c r="F138">
        <v>38.527999999999999</v>
      </c>
      <c r="G138" t="s">
        <v>857</v>
      </c>
      <c r="H138" s="2">
        <v>2652000</v>
      </c>
      <c r="I138" s="2">
        <v>91000</v>
      </c>
      <c r="J138" s="2">
        <v>1885000</v>
      </c>
      <c r="K138" s="2">
        <v>72000</v>
      </c>
      <c r="L138">
        <v>34300</v>
      </c>
      <c r="M138">
        <v>270</v>
      </c>
      <c r="N138" s="2">
        <v>97700</v>
      </c>
      <c r="O138" s="2">
        <v>3100</v>
      </c>
      <c r="P138" s="2">
        <v>246600</v>
      </c>
      <c r="Q138" s="2">
        <v>5000</v>
      </c>
      <c r="R138">
        <v>6430</v>
      </c>
      <c r="S138">
        <v>230</v>
      </c>
      <c r="T138" s="2">
        <v>126500</v>
      </c>
      <c r="U138" s="2">
        <v>4000</v>
      </c>
      <c r="V138" s="2">
        <v>36700</v>
      </c>
      <c r="W138" s="2">
        <v>1200</v>
      </c>
      <c r="X138" s="2">
        <v>108800</v>
      </c>
      <c r="Y138" s="2">
        <v>3900</v>
      </c>
      <c r="Z138">
        <v>23890</v>
      </c>
      <c r="AA138">
        <v>860</v>
      </c>
      <c r="AB138">
        <v>22720</v>
      </c>
      <c r="AC138">
        <v>710</v>
      </c>
      <c r="AD138">
        <v>5010</v>
      </c>
      <c r="AE138">
        <v>200</v>
      </c>
      <c r="AF138">
        <v>8290</v>
      </c>
      <c r="AG138">
        <v>340</v>
      </c>
      <c r="AH138">
        <v>6780</v>
      </c>
      <c r="AI138">
        <v>280</v>
      </c>
      <c r="AJ138">
        <v>5550</v>
      </c>
      <c r="AK138">
        <v>230</v>
      </c>
      <c r="AL138">
        <v>7850</v>
      </c>
      <c r="AM138">
        <v>310</v>
      </c>
      <c r="AN138">
        <v>6810</v>
      </c>
      <c r="AO138">
        <v>270</v>
      </c>
      <c r="AP138">
        <v>6820</v>
      </c>
      <c r="AQ138">
        <v>280</v>
      </c>
      <c r="AR138">
        <v>2750</v>
      </c>
      <c r="AS138">
        <v>130</v>
      </c>
      <c r="AT138">
        <v>4000</v>
      </c>
      <c r="AU138">
        <v>170</v>
      </c>
      <c r="AV138">
        <v>3820</v>
      </c>
      <c r="AW138">
        <v>190</v>
      </c>
      <c r="AX138">
        <v>386</v>
      </c>
      <c r="AY138">
        <v>29</v>
      </c>
      <c r="AZ138">
        <v>167</v>
      </c>
      <c r="BA138">
        <v>21</v>
      </c>
      <c r="BB138">
        <v>860</v>
      </c>
      <c r="BC138">
        <v>96</v>
      </c>
      <c r="BD138">
        <v>597</v>
      </c>
      <c r="BE138">
        <v>67</v>
      </c>
      <c r="BF138">
        <v>1530</v>
      </c>
      <c r="BG138">
        <v>180</v>
      </c>
      <c r="BH138">
        <v>2760</v>
      </c>
      <c r="BI138">
        <v>160</v>
      </c>
      <c r="BJ138">
        <v>2076</v>
      </c>
      <c r="BK138">
        <v>79</v>
      </c>
      <c r="BL138">
        <v>0</v>
      </c>
      <c r="BM138">
        <v>1</v>
      </c>
      <c r="BN138" s="2">
        <v>-117600</v>
      </c>
      <c r="BO138" s="2">
        <v>4600</v>
      </c>
      <c r="BP138">
        <v>58</v>
      </c>
      <c r="BQ138">
        <v>43</v>
      </c>
      <c r="BR138" s="2">
        <v>1069000</v>
      </c>
      <c r="BS138" s="2">
        <v>35000</v>
      </c>
      <c r="BT138">
        <v>2170</v>
      </c>
      <c r="BU138">
        <v>76</v>
      </c>
      <c r="BV138">
        <v>443</v>
      </c>
      <c r="BW138">
        <v>18</v>
      </c>
      <c r="BX138">
        <v>953</v>
      </c>
      <c r="BY138">
        <v>30</v>
      </c>
      <c r="BZ138">
        <v>212.9</v>
      </c>
      <c r="CA138">
        <v>7.2</v>
      </c>
      <c r="CB138">
        <v>608</v>
      </c>
      <c r="CC138">
        <v>22</v>
      </c>
      <c r="CD138">
        <v>102.3</v>
      </c>
      <c r="CE138">
        <v>3.7</v>
      </c>
      <c r="CF138">
        <v>547</v>
      </c>
      <c r="CG138">
        <v>17</v>
      </c>
      <c r="CH138">
        <v>139.30000000000001</v>
      </c>
      <c r="CI138">
        <v>5.6</v>
      </c>
      <c r="CJ138">
        <v>60.5</v>
      </c>
      <c r="CK138">
        <v>2.5</v>
      </c>
      <c r="CL138">
        <v>169.9</v>
      </c>
      <c r="CM138">
        <v>6.9</v>
      </c>
      <c r="CN138">
        <v>19.16</v>
      </c>
      <c r="CO138">
        <v>0.8</v>
      </c>
      <c r="CP138">
        <v>117.1</v>
      </c>
      <c r="CQ138">
        <v>4.5999999999999996</v>
      </c>
      <c r="CR138">
        <v>24.67</v>
      </c>
      <c r="CS138">
        <v>0.96</v>
      </c>
      <c r="CT138">
        <v>71.400000000000006</v>
      </c>
      <c r="CU138">
        <v>3</v>
      </c>
      <c r="CV138">
        <v>9.74</v>
      </c>
      <c r="CW138">
        <v>0.45</v>
      </c>
      <c r="CX138">
        <v>65.5</v>
      </c>
      <c r="CY138">
        <v>2.8</v>
      </c>
      <c r="CZ138">
        <v>13.24</v>
      </c>
      <c r="DA138">
        <v>0.65</v>
      </c>
      <c r="DB138">
        <v>140</v>
      </c>
      <c r="DC138">
        <v>29</v>
      </c>
      <c r="DD138">
        <v>26.2</v>
      </c>
      <c r="DE138">
        <v>5.4</v>
      </c>
      <c r="DF138">
        <v>13.1</v>
      </c>
      <c r="DG138">
        <v>1.5</v>
      </c>
      <c r="DH138">
        <v>10.199999999999999</v>
      </c>
      <c r="DI138">
        <v>1.1000000000000001</v>
      </c>
      <c r="DJ138">
        <v>10.7</v>
      </c>
      <c r="DK138">
        <v>1.3</v>
      </c>
      <c r="DL138">
        <v>10.75</v>
      </c>
      <c r="DM138">
        <v>0.61</v>
      </c>
      <c r="DN138">
        <v>6.73</v>
      </c>
      <c r="DO138">
        <v>0.26</v>
      </c>
      <c r="DP138">
        <v>-1.4269E-3</v>
      </c>
      <c r="DQ138">
        <v>3.8E-6</v>
      </c>
      <c r="DR138">
        <v>6.3500000000000002E-6</v>
      </c>
      <c r="DS138">
        <v>1.4999999999999999E-7</v>
      </c>
      <c r="DT138" s="2">
        <v>97100</v>
      </c>
      <c r="DU138" s="2">
        <v>3100</v>
      </c>
      <c r="DV138" s="2">
        <v>1854000</v>
      </c>
      <c r="DW138" s="2">
        <v>72000</v>
      </c>
      <c r="DX138">
        <v>320</v>
      </c>
      <c r="DY138">
        <v>260</v>
      </c>
      <c r="DZ138" s="2">
        <v>141500</v>
      </c>
      <c r="EA138" s="2">
        <v>5000</v>
      </c>
      <c r="EB138">
        <v>5810</v>
      </c>
      <c r="EC138">
        <v>230</v>
      </c>
      <c r="ED138" s="2">
        <v>126500</v>
      </c>
      <c r="EE138" s="2">
        <v>4000</v>
      </c>
      <c r="EF138" s="2">
        <v>36700</v>
      </c>
      <c r="EG138" s="2">
        <v>1200</v>
      </c>
      <c r="EH138" s="2">
        <v>108800</v>
      </c>
      <c r="EI138" s="2">
        <v>3900</v>
      </c>
      <c r="EJ138">
        <v>23890</v>
      </c>
      <c r="EK138">
        <v>860</v>
      </c>
      <c r="EL138">
        <v>22720</v>
      </c>
      <c r="EM138">
        <v>710</v>
      </c>
      <c r="EN138">
        <v>5010</v>
      </c>
      <c r="EO138">
        <v>200</v>
      </c>
      <c r="EP138">
        <v>8290</v>
      </c>
      <c r="EQ138">
        <v>340</v>
      </c>
      <c r="ER138">
        <v>6780</v>
      </c>
      <c r="ES138">
        <v>280</v>
      </c>
      <c r="ET138">
        <v>5550</v>
      </c>
      <c r="EU138">
        <v>230</v>
      </c>
      <c r="EV138">
        <v>7850</v>
      </c>
      <c r="EW138">
        <v>310</v>
      </c>
      <c r="EX138">
        <v>6810</v>
      </c>
      <c r="EY138">
        <v>270</v>
      </c>
      <c r="EZ138">
        <v>6820</v>
      </c>
      <c r="FA138">
        <v>280</v>
      </c>
      <c r="FB138">
        <v>2750</v>
      </c>
      <c r="FC138">
        <v>130</v>
      </c>
      <c r="FD138">
        <v>4000</v>
      </c>
      <c r="FE138">
        <v>170</v>
      </c>
      <c r="FF138">
        <v>3820</v>
      </c>
      <c r="FG138">
        <v>190</v>
      </c>
      <c r="FH138">
        <v>100</v>
      </c>
      <c r="FI138">
        <v>21</v>
      </c>
      <c r="FJ138">
        <v>857</v>
      </c>
      <c r="FK138">
        <v>96</v>
      </c>
      <c r="FL138">
        <v>597</v>
      </c>
      <c r="FM138">
        <v>67</v>
      </c>
      <c r="FN138">
        <v>1530</v>
      </c>
      <c r="FO138">
        <v>180</v>
      </c>
      <c r="FP138">
        <v>2760</v>
      </c>
      <c r="FQ138">
        <v>160</v>
      </c>
      <c r="FR138">
        <v>2076</v>
      </c>
      <c r="FS138">
        <v>79</v>
      </c>
      <c r="FT138">
        <v>-6.6924599999999997E-4</v>
      </c>
      <c r="FU138">
        <v>2.9000000000000002E-8</v>
      </c>
      <c r="FV138" t="s">
        <v>459</v>
      </c>
      <c r="FW138">
        <v>0</v>
      </c>
      <c r="FX138">
        <v>1.2108000000000001</v>
      </c>
      <c r="FY138">
        <v>1.26</v>
      </c>
      <c r="FZ138">
        <v>422.52</v>
      </c>
      <c r="GA138">
        <v>0.32038</v>
      </c>
      <c r="GB138">
        <v>2.3250000000000002</v>
      </c>
      <c r="GC138">
        <v>0.58699000000000001</v>
      </c>
      <c r="GD138">
        <v>0.13963999999999999</v>
      </c>
      <c r="GE138">
        <v>0.15906000000000001</v>
      </c>
      <c r="GF138">
        <v>7.8042E-2</v>
      </c>
      <c r="GG138">
        <v>0</v>
      </c>
      <c r="GH138">
        <v>0.27318999999999999</v>
      </c>
      <c r="GI138">
        <v>4.1832000000000001E-2</v>
      </c>
      <c r="GJ138">
        <v>0.26216</v>
      </c>
      <c r="GK138">
        <v>2.3880999999999999E-2</v>
      </c>
      <c r="GL138">
        <v>8.5500000000000007E-2</v>
      </c>
      <c r="GM138">
        <v>2.077E-2</v>
      </c>
      <c r="GN138">
        <v>0.13125999999999999</v>
      </c>
      <c r="GO138">
        <v>2.0348000000000002E-2</v>
      </c>
      <c r="GP138">
        <v>9.3875E-2</v>
      </c>
      <c r="GQ138">
        <v>0</v>
      </c>
      <c r="GR138">
        <v>0</v>
      </c>
      <c r="GS138">
        <v>2.5123000000000002</v>
      </c>
      <c r="GT138">
        <v>4.2405999999999999E-2</v>
      </c>
      <c r="GU138">
        <v>6.3856999999999997E-2</v>
      </c>
      <c r="GV138">
        <v>7.3620000000000005E-2</v>
      </c>
      <c r="GW138">
        <v>0</v>
      </c>
      <c r="GX138">
        <v>7.3730000000000002E-3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</row>
    <row r="139" spans="1:263" x14ac:dyDescent="0.25">
      <c r="A139" t="s">
        <v>858</v>
      </c>
      <c r="B139" t="s">
        <v>455</v>
      </c>
      <c r="C139" t="s">
        <v>859</v>
      </c>
      <c r="D139" t="s">
        <v>457</v>
      </c>
      <c r="E139" s="1">
        <v>0.588112962962963</v>
      </c>
      <c r="F139">
        <v>34.173999999999999</v>
      </c>
      <c r="G139" t="s">
        <v>860</v>
      </c>
      <c r="H139" s="2">
        <v>4090000</v>
      </c>
      <c r="I139" s="2">
        <v>150000</v>
      </c>
      <c r="J139" s="2">
        <v>1700000</v>
      </c>
      <c r="K139" s="2">
        <v>63000</v>
      </c>
      <c r="L139">
        <v>33950</v>
      </c>
      <c r="M139">
        <v>260</v>
      </c>
      <c r="N139" s="2">
        <v>89400</v>
      </c>
      <c r="O139" s="2">
        <v>3100</v>
      </c>
      <c r="P139" s="2">
        <v>289900</v>
      </c>
      <c r="Q139" s="2">
        <v>6900</v>
      </c>
      <c r="R139">
        <v>9520</v>
      </c>
      <c r="S139">
        <v>410</v>
      </c>
      <c r="T139" s="2">
        <v>503000</v>
      </c>
      <c r="U139" s="2">
        <v>18000</v>
      </c>
      <c r="V139" s="2">
        <v>221000</v>
      </c>
      <c r="W139" s="2">
        <v>11000</v>
      </c>
      <c r="X139" s="2">
        <v>677000</v>
      </c>
      <c r="Y139" s="2">
        <v>33000</v>
      </c>
      <c r="Z139" s="2">
        <v>146700</v>
      </c>
      <c r="AA139" s="2">
        <v>6700</v>
      </c>
      <c r="AB139" s="2">
        <v>137000</v>
      </c>
      <c r="AC139" s="2">
        <v>6400</v>
      </c>
      <c r="AD139" s="2">
        <v>32400</v>
      </c>
      <c r="AE139" s="2">
        <v>1500</v>
      </c>
      <c r="AF139">
        <v>9270</v>
      </c>
      <c r="AG139">
        <v>460</v>
      </c>
      <c r="AH139" s="2">
        <v>34700</v>
      </c>
      <c r="AI139" s="2">
        <v>1600</v>
      </c>
      <c r="AJ139" s="2">
        <v>32100</v>
      </c>
      <c r="AK139" s="2">
        <v>1200</v>
      </c>
      <c r="AL139" s="2">
        <v>44800</v>
      </c>
      <c r="AM139" s="2">
        <v>1700</v>
      </c>
      <c r="AN139" s="2">
        <v>34800</v>
      </c>
      <c r="AO139" s="2">
        <v>1300</v>
      </c>
      <c r="AP139" s="2">
        <v>30800</v>
      </c>
      <c r="AQ139" s="2">
        <v>1100</v>
      </c>
      <c r="AR139">
        <v>12770</v>
      </c>
      <c r="AS139">
        <v>460</v>
      </c>
      <c r="AT139">
        <v>18010</v>
      </c>
      <c r="AU139">
        <v>530</v>
      </c>
      <c r="AV139">
        <v>13320</v>
      </c>
      <c r="AW139">
        <v>370</v>
      </c>
      <c r="AX139">
        <v>247</v>
      </c>
      <c r="AY139">
        <v>26</v>
      </c>
      <c r="AZ139">
        <v>122</v>
      </c>
      <c r="BA139">
        <v>16</v>
      </c>
      <c r="BB139">
        <v>965</v>
      </c>
      <c r="BC139">
        <v>93</v>
      </c>
      <c r="BD139">
        <v>655</v>
      </c>
      <c r="BE139">
        <v>84</v>
      </c>
      <c r="BF139">
        <v>1760</v>
      </c>
      <c r="BG139">
        <v>170</v>
      </c>
      <c r="BH139">
        <v>7590</v>
      </c>
      <c r="BI139">
        <v>340</v>
      </c>
      <c r="BJ139">
        <v>3590</v>
      </c>
      <c r="BK139">
        <v>190</v>
      </c>
      <c r="BL139">
        <v>7.1</v>
      </c>
      <c r="BM139">
        <v>3.3</v>
      </c>
      <c r="BN139" s="2">
        <v>-105300</v>
      </c>
      <c r="BO139" s="2">
        <v>3900</v>
      </c>
      <c r="BP139">
        <v>-24</v>
      </c>
      <c r="BQ139">
        <v>46</v>
      </c>
      <c r="BR139" s="2">
        <v>979000</v>
      </c>
      <c r="BS139" s="2">
        <v>34000</v>
      </c>
      <c r="BT139">
        <v>2830</v>
      </c>
      <c r="BU139">
        <v>110</v>
      </c>
      <c r="BV139">
        <v>681</v>
      </c>
      <c r="BW139">
        <v>31</v>
      </c>
      <c r="BX139">
        <v>3800</v>
      </c>
      <c r="BY139">
        <v>130</v>
      </c>
      <c r="BZ139">
        <v>1287</v>
      </c>
      <c r="CA139">
        <v>62</v>
      </c>
      <c r="CB139">
        <v>3790</v>
      </c>
      <c r="CC139">
        <v>190</v>
      </c>
      <c r="CD139">
        <v>629</v>
      </c>
      <c r="CE139">
        <v>29</v>
      </c>
      <c r="CF139">
        <v>3310</v>
      </c>
      <c r="CG139">
        <v>150</v>
      </c>
      <c r="CH139">
        <v>900</v>
      </c>
      <c r="CI139">
        <v>41</v>
      </c>
      <c r="CJ139">
        <v>67.8</v>
      </c>
      <c r="CK139">
        <v>3.4</v>
      </c>
      <c r="CL139">
        <v>871</v>
      </c>
      <c r="CM139">
        <v>40</v>
      </c>
      <c r="CN139">
        <v>110.8</v>
      </c>
      <c r="CO139">
        <v>4.2</v>
      </c>
      <c r="CP139">
        <v>669</v>
      </c>
      <c r="CQ139">
        <v>26</v>
      </c>
      <c r="CR139">
        <v>126.4</v>
      </c>
      <c r="CS139">
        <v>4.9000000000000004</v>
      </c>
      <c r="CT139">
        <v>323</v>
      </c>
      <c r="CU139">
        <v>12</v>
      </c>
      <c r="CV139">
        <v>45.4</v>
      </c>
      <c r="CW139">
        <v>1.6</v>
      </c>
      <c r="CX139">
        <v>295.3</v>
      </c>
      <c r="CY139">
        <v>8.6999999999999993</v>
      </c>
      <c r="CZ139">
        <v>46.2</v>
      </c>
      <c r="DA139">
        <v>1.3</v>
      </c>
      <c r="DB139">
        <v>5</v>
      </c>
      <c r="DC139">
        <v>26</v>
      </c>
      <c r="DD139">
        <v>14.3</v>
      </c>
      <c r="DE139">
        <v>4.3</v>
      </c>
      <c r="DF139">
        <v>14.8</v>
      </c>
      <c r="DG139">
        <v>1.4</v>
      </c>
      <c r="DH139">
        <v>11.2</v>
      </c>
      <c r="DI139">
        <v>1.4</v>
      </c>
      <c r="DJ139">
        <v>12.3</v>
      </c>
      <c r="DK139">
        <v>1.2</v>
      </c>
      <c r="DL139">
        <v>29.6</v>
      </c>
      <c r="DM139">
        <v>1.3</v>
      </c>
      <c r="DN139">
        <v>11.67</v>
      </c>
      <c r="DO139">
        <v>0.61</v>
      </c>
      <c r="DP139">
        <v>16.5</v>
      </c>
      <c r="DQ139">
        <v>7.6</v>
      </c>
      <c r="DR139">
        <v>1.1790000000000001E-5</v>
      </c>
      <c r="DS139">
        <v>3.1E-7</v>
      </c>
      <c r="DT139" s="2">
        <v>88800</v>
      </c>
      <c r="DU139" s="2">
        <v>3100</v>
      </c>
      <c r="DV139" s="2">
        <v>1669000</v>
      </c>
      <c r="DW139" s="2">
        <v>63000</v>
      </c>
      <c r="DX139">
        <v>-140</v>
      </c>
      <c r="DY139">
        <v>260</v>
      </c>
      <c r="DZ139" s="2">
        <v>185100</v>
      </c>
      <c r="EA139" s="2">
        <v>6900</v>
      </c>
      <c r="EB139">
        <v>8900</v>
      </c>
      <c r="EC139">
        <v>410</v>
      </c>
      <c r="ED139" s="2">
        <v>503000</v>
      </c>
      <c r="EE139" s="2">
        <v>18000</v>
      </c>
      <c r="EF139" s="2">
        <v>221000</v>
      </c>
      <c r="EG139" s="2">
        <v>11000</v>
      </c>
      <c r="EH139" s="2">
        <v>677000</v>
      </c>
      <c r="EI139" s="2">
        <v>33000</v>
      </c>
      <c r="EJ139" s="2">
        <v>146700</v>
      </c>
      <c r="EK139" s="2">
        <v>6700</v>
      </c>
      <c r="EL139" s="2">
        <v>137000</v>
      </c>
      <c r="EM139" s="2">
        <v>6400</v>
      </c>
      <c r="EN139" s="2">
        <v>32400</v>
      </c>
      <c r="EO139" s="2">
        <v>1500</v>
      </c>
      <c r="EP139">
        <v>9270</v>
      </c>
      <c r="EQ139">
        <v>460</v>
      </c>
      <c r="ER139" s="2">
        <v>34700</v>
      </c>
      <c r="ES139" s="2">
        <v>1600</v>
      </c>
      <c r="ET139" s="2">
        <v>32100</v>
      </c>
      <c r="EU139" s="2">
        <v>1200</v>
      </c>
      <c r="EV139" s="2">
        <v>44800</v>
      </c>
      <c r="EW139" s="2">
        <v>1700</v>
      </c>
      <c r="EX139" s="2">
        <v>34800</v>
      </c>
      <c r="EY139" s="2">
        <v>1300</v>
      </c>
      <c r="EZ139" s="2">
        <v>30800</v>
      </c>
      <c r="FA139" s="2">
        <v>1100</v>
      </c>
      <c r="FB139">
        <v>12770</v>
      </c>
      <c r="FC139">
        <v>460</v>
      </c>
      <c r="FD139">
        <v>18010</v>
      </c>
      <c r="FE139">
        <v>530</v>
      </c>
      <c r="FF139">
        <v>13320</v>
      </c>
      <c r="FG139">
        <v>370</v>
      </c>
      <c r="FH139">
        <v>54</v>
      </c>
      <c r="FI139">
        <v>16</v>
      </c>
      <c r="FJ139">
        <v>962</v>
      </c>
      <c r="FK139">
        <v>93</v>
      </c>
      <c r="FL139">
        <v>655</v>
      </c>
      <c r="FM139">
        <v>84</v>
      </c>
      <c r="FN139">
        <v>1760</v>
      </c>
      <c r="FO139">
        <v>170</v>
      </c>
      <c r="FP139">
        <v>7590</v>
      </c>
      <c r="FQ139">
        <v>340</v>
      </c>
      <c r="FR139">
        <v>3590</v>
      </c>
      <c r="FS139">
        <v>190</v>
      </c>
      <c r="FT139">
        <v>7.1</v>
      </c>
      <c r="FU139">
        <v>3.3</v>
      </c>
      <c r="FV139" t="s">
        <v>459</v>
      </c>
      <c r="FW139">
        <v>0</v>
      </c>
      <c r="FX139">
        <v>1.6637999999999999</v>
      </c>
      <c r="FY139">
        <v>1.1195999999999999</v>
      </c>
      <c r="FZ139">
        <v>489.35</v>
      </c>
      <c r="GA139">
        <v>0.34033999999999998</v>
      </c>
      <c r="GB139">
        <v>2.2635999999999998</v>
      </c>
      <c r="GC139">
        <v>0.42581000000000002</v>
      </c>
      <c r="GD139">
        <v>0.17730000000000001</v>
      </c>
      <c r="GE139">
        <v>0.22473000000000001</v>
      </c>
      <c r="GF139">
        <v>3.6851000000000002E-2</v>
      </c>
      <c r="GG139">
        <v>0.28897</v>
      </c>
      <c r="GH139">
        <v>0.23843</v>
      </c>
      <c r="GI139">
        <v>3.1322000000000003E-2</v>
      </c>
      <c r="GJ139">
        <v>0.10738</v>
      </c>
      <c r="GK139">
        <v>2.8400999999999999E-2</v>
      </c>
      <c r="GL139">
        <v>8.9286000000000004E-2</v>
      </c>
      <c r="GM139">
        <v>1.5546000000000001E-2</v>
      </c>
      <c r="GN139">
        <v>9.5006999999999994E-2</v>
      </c>
      <c r="GO139">
        <v>0</v>
      </c>
      <c r="GP139">
        <v>0</v>
      </c>
      <c r="GQ139">
        <v>1.4867999999999999E-2</v>
      </c>
      <c r="GR139">
        <v>148.68</v>
      </c>
      <c r="GS139">
        <v>3.3534000000000002</v>
      </c>
      <c r="GT139">
        <v>2.7777E-2</v>
      </c>
      <c r="GU139">
        <v>0.1045</v>
      </c>
      <c r="GV139">
        <v>5.7820000000000003E-2</v>
      </c>
      <c r="GW139">
        <v>0</v>
      </c>
      <c r="GX139">
        <v>5.8634999999999998E-3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</row>
    <row r="140" spans="1:263" x14ac:dyDescent="0.25">
      <c r="A140" t="s">
        <v>861</v>
      </c>
      <c r="B140" t="s">
        <v>455</v>
      </c>
      <c r="C140" t="s">
        <v>862</v>
      </c>
      <c r="D140" t="s">
        <v>457</v>
      </c>
      <c r="E140" s="1">
        <v>0.58920543981481488</v>
      </c>
      <c r="F140">
        <v>37.875</v>
      </c>
      <c r="G140" t="s">
        <v>863</v>
      </c>
      <c r="H140" s="2">
        <v>4250000</v>
      </c>
      <c r="I140" s="2">
        <v>140000</v>
      </c>
      <c r="J140" s="2">
        <v>1868000</v>
      </c>
      <c r="K140" s="2">
        <v>62000</v>
      </c>
      <c r="L140">
        <v>33450</v>
      </c>
      <c r="M140">
        <v>250</v>
      </c>
      <c r="N140" s="2">
        <v>100100</v>
      </c>
      <c r="O140" s="2">
        <v>3200</v>
      </c>
      <c r="P140" s="2">
        <v>299300</v>
      </c>
      <c r="Q140" s="2">
        <v>6400</v>
      </c>
      <c r="R140">
        <v>12380</v>
      </c>
      <c r="S140">
        <v>340</v>
      </c>
      <c r="T140" s="2">
        <v>390000</v>
      </c>
      <c r="U140" s="2">
        <v>15000</v>
      </c>
      <c r="V140" s="2">
        <v>252400</v>
      </c>
      <c r="W140" s="2">
        <v>9100</v>
      </c>
      <c r="X140" s="2">
        <v>739000</v>
      </c>
      <c r="Y140" s="2">
        <v>28000</v>
      </c>
      <c r="Z140" s="2">
        <v>153600</v>
      </c>
      <c r="AA140" s="2">
        <v>5700</v>
      </c>
      <c r="AB140" s="2">
        <v>139600</v>
      </c>
      <c r="AC140" s="2">
        <v>5400</v>
      </c>
      <c r="AD140" s="2">
        <v>31700</v>
      </c>
      <c r="AE140" s="2">
        <v>1200</v>
      </c>
      <c r="AF140">
        <v>9550</v>
      </c>
      <c r="AG140">
        <v>420</v>
      </c>
      <c r="AH140" s="2">
        <v>32100</v>
      </c>
      <c r="AI140" s="2">
        <v>1100</v>
      </c>
      <c r="AJ140" s="2">
        <v>29800</v>
      </c>
      <c r="AK140" s="2">
        <v>1000</v>
      </c>
      <c r="AL140" s="2">
        <v>40800</v>
      </c>
      <c r="AM140" s="2">
        <v>1700</v>
      </c>
      <c r="AN140" s="2">
        <v>29100</v>
      </c>
      <c r="AO140" s="2">
        <v>1200</v>
      </c>
      <c r="AP140" s="2">
        <v>24800</v>
      </c>
      <c r="AQ140" s="2">
        <v>1000</v>
      </c>
      <c r="AR140">
        <v>9190</v>
      </c>
      <c r="AS140">
        <v>450</v>
      </c>
      <c r="AT140">
        <v>11340</v>
      </c>
      <c r="AU140">
        <v>480</v>
      </c>
      <c r="AV140">
        <v>7480</v>
      </c>
      <c r="AW140">
        <v>350</v>
      </c>
      <c r="AX140">
        <v>277</v>
      </c>
      <c r="AY140">
        <v>24</v>
      </c>
      <c r="AZ140">
        <v>103</v>
      </c>
      <c r="BA140">
        <v>15</v>
      </c>
      <c r="BB140">
        <v>717</v>
      </c>
      <c r="BC140">
        <v>37</v>
      </c>
      <c r="BD140">
        <v>438</v>
      </c>
      <c r="BE140">
        <v>32</v>
      </c>
      <c r="BF140">
        <v>1266</v>
      </c>
      <c r="BG140">
        <v>85</v>
      </c>
      <c r="BH140">
        <v>6050</v>
      </c>
      <c r="BI140">
        <v>360</v>
      </c>
      <c r="BJ140">
        <v>3240</v>
      </c>
      <c r="BK140">
        <v>160</v>
      </c>
      <c r="BL140">
        <v>0</v>
      </c>
      <c r="BM140">
        <v>1</v>
      </c>
      <c r="BN140" s="2">
        <v>-120800</v>
      </c>
      <c r="BO140" s="2">
        <v>3900</v>
      </c>
      <c r="BP140">
        <v>61</v>
      </c>
      <c r="BQ140">
        <v>52</v>
      </c>
      <c r="BR140" s="2">
        <v>1100000</v>
      </c>
      <c r="BS140" s="2">
        <v>36000</v>
      </c>
      <c r="BT140">
        <v>2967</v>
      </c>
      <c r="BU140">
        <v>98</v>
      </c>
      <c r="BV140">
        <v>903</v>
      </c>
      <c r="BW140">
        <v>26</v>
      </c>
      <c r="BX140">
        <v>2950</v>
      </c>
      <c r="BY140">
        <v>120</v>
      </c>
      <c r="BZ140">
        <v>1471</v>
      </c>
      <c r="CA140">
        <v>53</v>
      </c>
      <c r="CB140">
        <v>4140</v>
      </c>
      <c r="CC140">
        <v>160</v>
      </c>
      <c r="CD140">
        <v>661</v>
      </c>
      <c r="CE140">
        <v>25</v>
      </c>
      <c r="CF140">
        <v>3380</v>
      </c>
      <c r="CG140">
        <v>130</v>
      </c>
      <c r="CH140">
        <v>883</v>
      </c>
      <c r="CI140">
        <v>34</v>
      </c>
      <c r="CJ140">
        <v>70</v>
      </c>
      <c r="CK140">
        <v>3.1</v>
      </c>
      <c r="CL140">
        <v>807</v>
      </c>
      <c r="CM140">
        <v>26</v>
      </c>
      <c r="CN140">
        <v>103.2</v>
      </c>
      <c r="CO140">
        <v>3.5</v>
      </c>
      <c r="CP140">
        <v>610</v>
      </c>
      <c r="CQ140">
        <v>26</v>
      </c>
      <c r="CR140">
        <v>105.6</v>
      </c>
      <c r="CS140">
        <v>4.4000000000000004</v>
      </c>
      <c r="CT140">
        <v>261</v>
      </c>
      <c r="CU140">
        <v>11</v>
      </c>
      <c r="CV140">
        <v>32.700000000000003</v>
      </c>
      <c r="CW140">
        <v>1.6</v>
      </c>
      <c r="CX140">
        <v>186.4</v>
      </c>
      <c r="CY140">
        <v>7.9</v>
      </c>
      <c r="CZ140">
        <v>26</v>
      </c>
      <c r="DA140">
        <v>1.2</v>
      </c>
      <c r="DB140">
        <v>39</v>
      </c>
      <c r="DC140">
        <v>24</v>
      </c>
      <c r="DD140">
        <v>9.4</v>
      </c>
      <c r="DE140">
        <v>4</v>
      </c>
      <c r="DF140">
        <v>10.97</v>
      </c>
      <c r="DG140">
        <v>0.56000000000000005</v>
      </c>
      <c r="DH140">
        <v>7.52</v>
      </c>
      <c r="DI140">
        <v>0.54</v>
      </c>
      <c r="DJ140">
        <v>8.91</v>
      </c>
      <c r="DK140">
        <v>0.6</v>
      </c>
      <c r="DL140">
        <v>23.6</v>
      </c>
      <c r="DM140">
        <v>1.4</v>
      </c>
      <c r="DN140">
        <v>10.54</v>
      </c>
      <c r="DO140">
        <v>0.51</v>
      </c>
      <c r="DP140">
        <v>-1.7534E-3</v>
      </c>
      <c r="DQ140">
        <v>6.9E-6</v>
      </c>
      <c r="DR140">
        <v>9.5899999999999997E-6</v>
      </c>
      <c r="DS140">
        <v>2.6E-7</v>
      </c>
      <c r="DT140" s="2">
        <v>99500</v>
      </c>
      <c r="DU140" s="2">
        <v>3200</v>
      </c>
      <c r="DV140" s="2">
        <v>1838000</v>
      </c>
      <c r="DW140" s="2">
        <v>62000</v>
      </c>
      <c r="DX140">
        <v>260</v>
      </c>
      <c r="DY140">
        <v>260</v>
      </c>
      <c r="DZ140" s="2">
        <v>194700</v>
      </c>
      <c r="EA140" s="2">
        <v>6400</v>
      </c>
      <c r="EB140">
        <v>11760</v>
      </c>
      <c r="EC140">
        <v>340</v>
      </c>
      <c r="ED140" s="2">
        <v>390000</v>
      </c>
      <c r="EE140" s="2">
        <v>15000</v>
      </c>
      <c r="EF140" s="2">
        <v>252400</v>
      </c>
      <c r="EG140" s="2">
        <v>9100</v>
      </c>
      <c r="EH140" s="2">
        <v>739000</v>
      </c>
      <c r="EI140" s="2">
        <v>28000</v>
      </c>
      <c r="EJ140" s="2">
        <v>153600</v>
      </c>
      <c r="EK140" s="2">
        <v>5700</v>
      </c>
      <c r="EL140" s="2">
        <v>139600</v>
      </c>
      <c r="EM140" s="2">
        <v>5400</v>
      </c>
      <c r="EN140" s="2">
        <v>31700</v>
      </c>
      <c r="EO140" s="2">
        <v>1200</v>
      </c>
      <c r="EP140">
        <v>9550</v>
      </c>
      <c r="EQ140">
        <v>420</v>
      </c>
      <c r="ER140" s="2">
        <v>32100</v>
      </c>
      <c r="ES140" s="2">
        <v>1100</v>
      </c>
      <c r="ET140" s="2">
        <v>29800</v>
      </c>
      <c r="EU140" s="2">
        <v>1000</v>
      </c>
      <c r="EV140" s="2">
        <v>40800</v>
      </c>
      <c r="EW140" s="2">
        <v>1700</v>
      </c>
      <c r="EX140" s="2">
        <v>29100</v>
      </c>
      <c r="EY140" s="2">
        <v>1200</v>
      </c>
      <c r="EZ140" s="2">
        <v>24800</v>
      </c>
      <c r="FA140" s="2">
        <v>1000</v>
      </c>
      <c r="FB140">
        <v>9190</v>
      </c>
      <c r="FC140">
        <v>450</v>
      </c>
      <c r="FD140">
        <v>11340</v>
      </c>
      <c r="FE140">
        <v>480</v>
      </c>
      <c r="FF140">
        <v>7480</v>
      </c>
      <c r="FG140">
        <v>350</v>
      </c>
      <c r="FH140">
        <v>36</v>
      </c>
      <c r="FI140">
        <v>15</v>
      </c>
      <c r="FJ140">
        <v>714</v>
      </c>
      <c r="FK140">
        <v>37</v>
      </c>
      <c r="FL140">
        <v>438</v>
      </c>
      <c r="FM140">
        <v>32</v>
      </c>
      <c r="FN140">
        <v>1266</v>
      </c>
      <c r="FO140">
        <v>85</v>
      </c>
      <c r="FP140">
        <v>6050</v>
      </c>
      <c r="FQ140">
        <v>360</v>
      </c>
      <c r="FR140">
        <v>3240</v>
      </c>
      <c r="FS140">
        <v>160</v>
      </c>
      <c r="FT140">
        <v>-6.7107199999999999E-4</v>
      </c>
      <c r="FU140">
        <v>2.9000000000000002E-8</v>
      </c>
      <c r="FV140" t="s">
        <v>459</v>
      </c>
      <c r="FW140">
        <v>0</v>
      </c>
      <c r="FX140">
        <v>1.2204999999999999</v>
      </c>
      <c r="FY140">
        <v>1.5347</v>
      </c>
      <c r="FZ140">
        <v>408.21</v>
      </c>
      <c r="GA140">
        <v>0.29924000000000001</v>
      </c>
      <c r="GB140">
        <v>1.9204000000000001</v>
      </c>
      <c r="GC140">
        <v>0.38883000000000001</v>
      </c>
      <c r="GD140">
        <v>0.27533000000000002</v>
      </c>
      <c r="GE140">
        <v>1.2988999999999999</v>
      </c>
      <c r="GF140">
        <v>0.22133</v>
      </c>
      <c r="GG140">
        <v>0.45711000000000002</v>
      </c>
      <c r="GH140">
        <v>0.26447999999999999</v>
      </c>
      <c r="GI140">
        <v>3.5943999999999997E-2</v>
      </c>
      <c r="GJ140">
        <v>8.8152999999999995E-2</v>
      </c>
      <c r="GK140">
        <v>3.1133999999999998E-2</v>
      </c>
      <c r="GL140">
        <v>0.10113999999999999</v>
      </c>
      <c r="GM140">
        <v>3.0613000000000001E-2</v>
      </c>
      <c r="GN140">
        <v>9.4495999999999997E-2</v>
      </c>
      <c r="GO140">
        <v>2.1114000000000001E-2</v>
      </c>
      <c r="GP140">
        <v>9.7471000000000002E-2</v>
      </c>
      <c r="GQ140">
        <v>0</v>
      </c>
      <c r="GR140">
        <v>0</v>
      </c>
      <c r="GS140">
        <v>2.4533</v>
      </c>
      <c r="GT140">
        <v>3.5423999999999997E-2</v>
      </c>
      <c r="GU140">
        <v>6.2015000000000001E-2</v>
      </c>
      <c r="GV140">
        <v>4.7640000000000002E-2</v>
      </c>
      <c r="GW140">
        <v>0</v>
      </c>
      <c r="GX140">
        <v>4.8272999999999996E-3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</row>
    <row r="141" spans="1:263" x14ac:dyDescent="0.25">
      <c r="A141" t="s">
        <v>864</v>
      </c>
      <c r="B141" t="s">
        <v>455</v>
      </c>
      <c r="C141" t="s">
        <v>865</v>
      </c>
      <c r="D141" t="s">
        <v>457</v>
      </c>
      <c r="E141" s="1">
        <v>0.59001168981481478</v>
      </c>
      <c r="F141">
        <v>42.01</v>
      </c>
      <c r="G141" t="s">
        <v>866</v>
      </c>
      <c r="H141" s="2">
        <v>2458000</v>
      </c>
      <c r="I141" s="2">
        <v>76000</v>
      </c>
      <c r="J141" s="2">
        <v>1837000</v>
      </c>
      <c r="K141" s="2">
        <v>61000</v>
      </c>
      <c r="L141">
        <v>31990</v>
      </c>
      <c r="M141">
        <v>210</v>
      </c>
      <c r="N141" s="2">
        <v>95800</v>
      </c>
      <c r="O141" s="2">
        <v>3100</v>
      </c>
      <c r="P141" s="2">
        <v>219200</v>
      </c>
      <c r="Q141" s="2">
        <v>3900</v>
      </c>
      <c r="R141">
        <v>6560</v>
      </c>
      <c r="S141">
        <v>250</v>
      </c>
      <c r="T141" s="2">
        <v>112600</v>
      </c>
      <c r="U141" s="2">
        <v>3200</v>
      </c>
      <c r="V141">
        <v>19300</v>
      </c>
      <c r="W141">
        <v>780</v>
      </c>
      <c r="X141" s="2">
        <v>53000</v>
      </c>
      <c r="Y141" s="2">
        <v>1800</v>
      </c>
      <c r="Z141">
        <v>11840</v>
      </c>
      <c r="AA141">
        <v>520</v>
      </c>
      <c r="AB141">
        <v>12810</v>
      </c>
      <c r="AC141">
        <v>470</v>
      </c>
      <c r="AD141">
        <v>3620</v>
      </c>
      <c r="AE141">
        <v>130</v>
      </c>
      <c r="AF141">
        <v>7120</v>
      </c>
      <c r="AG141">
        <v>250</v>
      </c>
      <c r="AH141">
        <v>5560</v>
      </c>
      <c r="AI141">
        <v>200</v>
      </c>
      <c r="AJ141">
        <v>5130</v>
      </c>
      <c r="AK141">
        <v>180</v>
      </c>
      <c r="AL141">
        <v>7420</v>
      </c>
      <c r="AM141">
        <v>230</v>
      </c>
      <c r="AN141">
        <v>6450</v>
      </c>
      <c r="AO141">
        <v>250</v>
      </c>
      <c r="AP141">
        <v>6580</v>
      </c>
      <c r="AQ141">
        <v>240</v>
      </c>
      <c r="AR141">
        <v>2770</v>
      </c>
      <c r="AS141">
        <v>120</v>
      </c>
      <c r="AT141">
        <v>4130</v>
      </c>
      <c r="AU141">
        <v>150</v>
      </c>
      <c r="AV141">
        <v>3930</v>
      </c>
      <c r="AW141">
        <v>170</v>
      </c>
      <c r="AX141">
        <v>274</v>
      </c>
      <c r="AY141">
        <v>20</v>
      </c>
      <c r="AZ141">
        <v>107</v>
      </c>
      <c r="BA141">
        <v>14</v>
      </c>
      <c r="BB141">
        <v>619</v>
      </c>
      <c r="BC141">
        <v>34</v>
      </c>
      <c r="BD141">
        <v>461</v>
      </c>
      <c r="BE141">
        <v>35</v>
      </c>
      <c r="BF141">
        <v>1195</v>
      </c>
      <c r="BG141">
        <v>91</v>
      </c>
      <c r="BH141">
        <v>1161</v>
      </c>
      <c r="BI141">
        <v>89</v>
      </c>
      <c r="BJ141">
        <v>1211</v>
      </c>
      <c r="BK141">
        <v>49</v>
      </c>
      <c r="BL141">
        <v>0</v>
      </c>
      <c r="BM141">
        <v>1</v>
      </c>
      <c r="BN141" s="2">
        <v>-127800</v>
      </c>
      <c r="BO141" s="2">
        <v>4000</v>
      </c>
      <c r="BP141">
        <v>36</v>
      </c>
      <c r="BQ141">
        <v>49</v>
      </c>
      <c r="BR141" s="2">
        <v>1055000</v>
      </c>
      <c r="BS141" s="2">
        <v>35000</v>
      </c>
      <c r="BT141">
        <v>1737</v>
      </c>
      <c r="BU141">
        <v>59</v>
      </c>
      <c r="BV141">
        <v>458</v>
      </c>
      <c r="BW141">
        <v>19</v>
      </c>
      <c r="BX141">
        <v>853</v>
      </c>
      <c r="BY141">
        <v>24</v>
      </c>
      <c r="BZ141">
        <v>112.6</v>
      </c>
      <c r="CA141">
        <v>4.5999999999999996</v>
      </c>
      <c r="CB141">
        <v>298</v>
      </c>
      <c r="CC141">
        <v>10</v>
      </c>
      <c r="CD141">
        <v>51</v>
      </c>
      <c r="CE141">
        <v>2.2000000000000002</v>
      </c>
      <c r="CF141">
        <v>311</v>
      </c>
      <c r="CG141">
        <v>11</v>
      </c>
      <c r="CH141">
        <v>101</v>
      </c>
      <c r="CI141">
        <v>3.7</v>
      </c>
      <c r="CJ141">
        <v>52.3</v>
      </c>
      <c r="CK141">
        <v>1.8</v>
      </c>
      <c r="CL141">
        <v>139.80000000000001</v>
      </c>
      <c r="CM141">
        <v>5.0999999999999996</v>
      </c>
      <c r="CN141">
        <v>17.79</v>
      </c>
      <c r="CO141">
        <v>0.63</v>
      </c>
      <c r="CP141">
        <v>111.2</v>
      </c>
      <c r="CQ141">
        <v>3.4</v>
      </c>
      <c r="CR141">
        <v>23.48</v>
      </c>
      <c r="CS141">
        <v>0.9</v>
      </c>
      <c r="CT141">
        <v>69.2</v>
      </c>
      <c r="CU141">
        <v>2.5</v>
      </c>
      <c r="CV141">
        <v>9.85</v>
      </c>
      <c r="CW141">
        <v>0.41</v>
      </c>
      <c r="CX141">
        <v>68</v>
      </c>
      <c r="CY141">
        <v>2.5</v>
      </c>
      <c r="CZ141">
        <v>13.68</v>
      </c>
      <c r="DA141">
        <v>0.61</v>
      </c>
      <c r="DB141">
        <v>41</v>
      </c>
      <c r="DC141">
        <v>20</v>
      </c>
      <c r="DD141">
        <v>10.4</v>
      </c>
      <c r="DE141">
        <v>3.6</v>
      </c>
      <c r="DF141">
        <v>9.48</v>
      </c>
      <c r="DG141">
        <v>0.52</v>
      </c>
      <c r="DH141">
        <v>7.92</v>
      </c>
      <c r="DI141">
        <v>0.6</v>
      </c>
      <c r="DJ141">
        <v>8.43</v>
      </c>
      <c r="DK141">
        <v>0.64</v>
      </c>
      <c r="DL141">
        <v>4.53</v>
      </c>
      <c r="DM141">
        <v>0.35</v>
      </c>
      <c r="DN141">
        <v>3.95</v>
      </c>
      <c r="DO141">
        <v>0.16</v>
      </c>
      <c r="DP141">
        <v>-1.9651999999999998E-3</v>
      </c>
      <c r="DQ141">
        <v>8.8000000000000004E-6</v>
      </c>
      <c r="DR141">
        <v>3.7400000000000002E-6</v>
      </c>
      <c r="DS141">
        <v>1.1000000000000001E-7</v>
      </c>
      <c r="DT141" s="2">
        <v>95200</v>
      </c>
      <c r="DU141" s="2">
        <v>3100</v>
      </c>
      <c r="DV141" s="2">
        <v>1807000</v>
      </c>
      <c r="DW141" s="2">
        <v>61000</v>
      </c>
      <c r="DX141">
        <v>150</v>
      </c>
      <c r="DY141">
        <v>200</v>
      </c>
      <c r="DZ141" s="2">
        <v>114300</v>
      </c>
      <c r="EA141" s="2">
        <v>3900</v>
      </c>
      <c r="EB141">
        <v>5950</v>
      </c>
      <c r="EC141">
        <v>250</v>
      </c>
      <c r="ED141" s="2">
        <v>112600</v>
      </c>
      <c r="EE141" s="2">
        <v>3200</v>
      </c>
      <c r="EF141">
        <v>19300</v>
      </c>
      <c r="EG141">
        <v>780</v>
      </c>
      <c r="EH141" s="2">
        <v>53000</v>
      </c>
      <c r="EI141" s="2">
        <v>1800</v>
      </c>
      <c r="EJ141">
        <v>11840</v>
      </c>
      <c r="EK141">
        <v>520</v>
      </c>
      <c r="EL141">
        <v>12810</v>
      </c>
      <c r="EM141">
        <v>470</v>
      </c>
      <c r="EN141">
        <v>3620</v>
      </c>
      <c r="EO141">
        <v>130</v>
      </c>
      <c r="EP141">
        <v>7120</v>
      </c>
      <c r="EQ141">
        <v>250</v>
      </c>
      <c r="ER141">
        <v>5560</v>
      </c>
      <c r="ES141">
        <v>200</v>
      </c>
      <c r="ET141">
        <v>5130</v>
      </c>
      <c r="EU141">
        <v>180</v>
      </c>
      <c r="EV141">
        <v>7420</v>
      </c>
      <c r="EW141">
        <v>230</v>
      </c>
      <c r="EX141">
        <v>6450</v>
      </c>
      <c r="EY141">
        <v>250</v>
      </c>
      <c r="EZ141">
        <v>6580</v>
      </c>
      <c r="FA141">
        <v>240</v>
      </c>
      <c r="FB141">
        <v>2770</v>
      </c>
      <c r="FC141">
        <v>120</v>
      </c>
      <c r="FD141">
        <v>4130</v>
      </c>
      <c r="FE141">
        <v>150</v>
      </c>
      <c r="FF141">
        <v>3930</v>
      </c>
      <c r="FG141">
        <v>170</v>
      </c>
      <c r="FH141">
        <v>39</v>
      </c>
      <c r="FI141">
        <v>14</v>
      </c>
      <c r="FJ141">
        <v>616</v>
      </c>
      <c r="FK141">
        <v>34</v>
      </c>
      <c r="FL141">
        <v>461</v>
      </c>
      <c r="FM141">
        <v>35</v>
      </c>
      <c r="FN141">
        <v>1195</v>
      </c>
      <c r="FO141">
        <v>91</v>
      </c>
      <c r="FP141">
        <v>1161</v>
      </c>
      <c r="FQ141">
        <v>89</v>
      </c>
      <c r="FR141">
        <v>1211</v>
      </c>
      <c r="FS141">
        <v>49</v>
      </c>
      <c r="FT141">
        <v>-6.7185200000000002E-4</v>
      </c>
      <c r="FU141">
        <v>2.7999999999999999E-8</v>
      </c>
      <c r="FV141" t="s">
        <v>459</v>
      </c>
      <c r="FW141">
        <v>0</v>
      </c>
      <c r="FX141">
        <v>1.2585</v>
      </c>
      <c r="FY141">
        <v>1.5861000000000001</v>
      </c>
      <c r="FZ141">
        <v>422.45</v>
      </c>
      <c r="GA141">
        <v>0.30954999999999999</v>
      </c>
      <c r="GB141">
        <v>1.9866999999999999</v>
      </c>
      <c r="GC141">
        <v>0.40214</v>
      </c>
      <c r="GD141">
        <v>0.28470000000000001</v>
      </c>
      <c r="GE141">
        <v>1.3432999999999999</v>
      </c>
      <c r="GF141">
        <v>0.22896</v>
      </c>
      <c r="GG141">
        <v>0.47306999999999999</v>
      </c>
      <c r="GH141">
        <v>0.27339999999999998</v>
      </c>
      <c r="GI141">
        <v>3.7178999999999997E-2</v>
      </c>
      <c r="GJ141">
        <v>9.1118000000000005E-2</v>
      </c>
      <c r="GK141">
        <v>3.2188000000000001E-2</v>
      </c>
      <c r="GL141">
        <v>0.10459</v>
      </c>
      <c r="GM141">
        <v>3.1649999999999998E-2</v>
      </c>
      <c r="GN141">
        <v>9.7650000000000001E-2</v>
      </c>
      <c r="GO141">
        <v>2.1828E-2</v>
      </c>
      <c r="GP141">
        <v>0.1008</v>
      </c>
      <c r="GQ141">
        <v>0</v>
      </c>
      <c r="GR141">
        <v>0</v>
      </c>
      <c r="GS141">
        <v>2.5320999999999998</v>
      </c>
      <c r="GT141">
        <v>3.6628000000000001E-2</v>
      </c>
      <c r="GU141">
        <v>6.4132999999999996E-2</v>
      </c>
      <c r="GV141">
        <v>4.9252999999999998E-2</v>
      </c>
      <c r="GW141">
        <v>0</v>
      </c>
      <c r="GX141">
        <v>4.9921000000000002E-3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</row>
    <row r="142" spans="1:263" x14ac:dyDescent="0.25">
      <c r="A142" t="s">
        <v>867</v>
      </c>
      <c r="B142" t="s">
        <v>455</v>
      </c>
      <c r="C142" t="s">
        <v>868</v>
      </c>
      <c r="D142" t="s">
        <v>457</v>
      </c>
      <c r="E142" s="1">
        <v>0.59084560185185186</v>
      </c>
      <c r="F142">
        <v>38.963000000000001</v>
      </c>
      <c r="G142" t="s">
        <v>869</v>
      </c>
      <c r="H142" s="2">
        <v>4250000</v>
      </c>
      <c r="I142" s="2">
        <v>150000</v>
      </c>
      <c r="J142" s="2">
        <v>1805000</v>
      </c>
      <c r="K142" s="2">
        <v>62000</v>
      </c>
      <c r="L142">
        <v>30890</v>
      </c>
      <c r="M142">
        <v>240</v>
      </c>
      <c r="N142" s="2">
        <v>95700</v>
      </c>
      <c r="O142" s="2">
        <v>3000</v>
      </c>
      <c r="P142" s="2">
        <v>298900</v>
      </c>
      <c r="Q142" s="2">
        <v>5900</v>
      </c>
      <c r="R142">
        <v>10160</v>
      </c>
      <c r="S142">
        <v>230</v>
      </c>
      <c r="T142" s="2">
        <v>489000</v>
      </c>
      <c r="U142" s="2">
        <v>25000</v>
      </c>
      <c r="V142" s="2">
        <v>223300</v>
      </c>
      <c r="W142" s="2">
        <v>7500</v>
      </c>
      <c r="X142" s="2">
        <v>721000</v>
      </c>
      <c r="Y142" s="2">
        <v>26000</v>
      </c>
      <c r="Z142" s="2">
        <v>155600</v>
      </c>
      <c r="AA142" s="2">
        <v>6000</v>
      </c>
      <c r="AB142" s="2">
        <v>147300</v>
      </c>
      <c r="AC142" s="2">
        <v>6000</v>
      </c>
      <c r="AD142" s="2">
        <v>32300</v>
      </c>
      <c r="AE142" s="2">
        <v>1300</v>
      </c>
      <c r="AF142">
        <v>9120</v>
      </c>
      <c r="AG142">
        <v>430</v>
      </c>
      <c r="AH142" s="2">
        <v>34500</v>
      </c>
      <c r="AI142" s="2">
        <v>1500</v>
      </c>
      <c r="AJ142" s="2">
        <v>32100</v>
      </c>
      <c r="AK142" s="2">
        <v>1600</v>
      </c>
      <c r="AL142" s="2">
        <v>44400</v>
      </c>
      <c r="AM142" s="2">
        <v>2100</v>
      </c>
      <c r="AN142" s="2">
        <v>34000</v>
      </c>
      <c r="AO142" s="2">
        <v>1600</v>
      </c>
      <c r="AP142" s="2">
        <v>30800</v>
      </c>
      <c r="AQ142" s="2">
        <v>1600</v>
      </c>
      <c r="AR142">
        <v>12810</v>
      </c>
      <c r="AS142">
        <v>710</v>
      </c>
      <c r="AT142" s="2">
        <v>18400</v>
      </c>
      <c r="AU142" s="2">
        <v>1100</v>
      </c>
      <c r="AV142">
        <v>14100</v>
      </c>
      <c r="AW142">
        <v>860</v>
      </c>
      <c r="AX142">
        <v>279</v>
      </c>
      <c r="AY142">
        <v>23</v>
      </c>
      <c r="AZ142">
        <v>133</v>
      </c>
      <c r="BA142">
        <v>15</v>
      </c>
      <c r="BB142">
        <v>1060</v>
      </c>
      <c r="BC142">
        <v>53</v>
      </c>
      <c r="BD142">
        <v>685</v>
      </c>
      <c r="BE142">
        <v>52</v>
      </c>
      <c r="BF142">
        <v>1670</v>
      </c>
      <c r="BG142">
        <v>150</v>
      </c>
      <c r="BH142">
        <v>9450</v>
      </c>
      <c r="BI142">
        <v>590</v>
      </c>
      <c r="BJ142">
        <v>4950</v>
      </c>
      <c r="BK142">
        <v>260</v>
      </c>
      <c r="BL142">
        <v>8</v>
      </c>
      <c r="BM142">
        <v>3.1</v>
      </c>
      <c r="BN142" s="2">
        <v>-141800</v>
      </c>
      <c r="BO142" s="2">
        <v>4300</v>
      </c>
      <c r="BP142">
        <v>75</v>
      </c>
      <c r="BQ142">
        <v>72</v>
      </c>
      <c r="BR142" s="2">
        <v>1057000</v>
      </c>
      <c r="BS142" s="2">
        <v>33000</v>
      </c>
      <c r="BT142">
        <v>2933</v>
      </c>
      <c r="BU142">
        <v>89</v>
      </c>
      <c r="BV142">
        <v>737</v>
      </c>
      <c r="BW142">
        <v>18</v>
      </c>
      <c r="BX142">
        <v>3710</v>
      </c>
      <c r="BY142">
        <v>190</v>
      </c>
      <c r="BZ142">
        <v>1305</v>
      </c>
      <c r="CA142">
        <v>44</v>
      </c>
      <c r="CB142">
        <v>4060</v>
      </c>
      <c r="CC142">
        <v>140</v>
      </c>
      <c r="CD142">
        <v>672</v>
      </c>
      <c r="CE142">
        <v>26</v>
      </c>
      <c r="CF142">
        <v>3590</v>
      </c>
      <c r="CG142">
        <v>150</v>
      </c>
      <c r="CH142">
        <v>902</v>
      </c>
      <c r="CI142">
        <v>36</v>
      </c>
      <c r="CJ142">
        <v>67.099999999999994</v>
      </c>
      <c r="CK142">
        <v>3.2</v>
      </c>
      <c r="CL142">
        <v>867</v>
      </c>
      <c r="CM142">
        <v>37</v>
      </c>
      <c r="CN142">
        <v>111.5</v>
      </c>
      <c r="CO142">
        <v>5.4</v>
      </c>
      <c r="CP142">
        <v>667</v>
      </c>
      <c r="CQ142">
        <v>32</v>
      </c>
      <c r="CR142">
        <v>123.9</v>
      </c>
      <c r="CS142">
        <v>6</v>
      </c>
      <c r="CT142">
        <v>324</v>
      </c>
      <c r="CU142">
        <v>16</v>
      </c>
      <c r="CV142">
        <v>45.7</v>
      </c>
      <c r="CW142">
        <v>2.5</v>
      </c>
      <c r="CX142">
        <v>304</v>
      </c>
      <c r="CY142">
        <v>18</v>
      </c>
      <c r="CZ142">
        <v>49.1</v>
      </c>
      <c r="DA142">
        <v>3</v>
      </c>
      <c r="DB142">
        <v>51</v>
      </c>
      <c r="DC142">
        <v>23</v>
      </c>
      <c r="DD142">
        <v>17.2</v>
      </c>
      <c r="DE142">
        <v>4</v>
      </c>
      <c r="DF142">
        <v>16.3</v>
      </c>
      <c r="DG142">
        <v>0.81</v>
      </c>
      <c r="DH142">
        <v>11.78</v>
      </c>
      <c r="DI142">
        <v>0.89</v>
      </c>
      <c r="DJ142">
        <v>11.8</v>
      </c>
      <c r="DK142">
        <v>1</v>
      </c>
      <c r="DL142">
        <v>36.9</v>
      </c>
      <c r="DM142">
        <v>2.2999999999999998</v>
      </c>
      <c r="DN142">
        <v>16.170000000000002</v>
      </c>
      <c r="DO142">
        <v>0.84</v>
      </c>
      <c r="DP142">
        <v>27</v>
      </c>
      <c r="DQ142">
        <v>10</v>
      </c>
      <c r="DR142">
        <v>1.523E-5</v>
      </c>
      <c r="DS142">
        <v>3.7E-7</v>
      </c>
      <c r="DT142" s="2">
        <v>95100</v>
      </c>
      <c r="DU142" s="2">
        <v>3000</v>
      </c>
      <c r="DV142" s="2">
        <v>1775000</v>
      </c>
      <c r="DW142" s="2">
        <v>62000</v>
      </c>
      <c r="DX142">
        <v>250</v>
      </c>
      <c r="DY142">
        <v>240</v>
      </c>
      <c r="DZ142" s="2">
        <v>193600</v>
      </c>
      <c r="EA142" s="2">
        <v>5900</v>
      </c>
      <c r="EB142">
        <v>9560</v>
      </c>
      <c r="EC142">
        <v>230</v>
      </c>
      <c r="ED142" s="2">
        <v>489000</v>
      </c>
      <c r="EE142" s="2">
        <v>25000</v>
      </c>
      <c r="EF142" s="2">
        <v>223300</v>
      </c>
      <c r="EG142" s="2">
        <v>7500</v>
      </c>
      <c r="EH142" s="2">
        <v>721000</v>
      </c>
      <c r="EI142" s="2">
        <v>26000</v>
      </c>
      <c r="EJ142" s="2">
        <v>155600</v>
      </c>
      <c r="EK142" s="2">
        <v>6000</v>
      </c>
      <c r="EL142" s="2">
        <v>147300</v>
      </c>
      <c r="EM142" s="2">
        <v>6000</v>
      </c>
      <c r="EN142" s="2">
        <v>32300</v>
      </c>
      <c r="EO142" s="2">
        <v>1300</v>
      </c>
      <c r="EP142">
        <v>9120</v>
      </c>
      <c r="EQ142">
        <v>430</v>
      </c>
      <c r="ER142" s="2">
        <v>34500</v>
      </c>
      <c r="ES142" s="2">
        <v>1500</v>
      </c>
      <c r="ET142" s="2">
        <v>32100</v>
      </c>
      <c r="EU142" s="2">
        <v>1600</v>
      </c>
      <c r="EV142" s="2">
        <v>44400</v>
      </c>
      <c r="EW142" s="2">
        <v>2100</v>
      </c>
      <c r="EX142" s="2">
        <v>34000</v>
      </c>
      <c r="EY142" s="2">
        <v>1600</v>
      </c>
      <c r="EZ142" s="2">
        <v>30800</v>
      </c>
      <c r="FA142" s="2">
        <v>1600</v>
      </c>
      <c r="FB142">
        <v>12810</v>
      </c>
      <c r="FC142">
        <v>710</v>
      </c>
      <c r="FD142" s="2">
        <v>18400</v>
      </c>
      <c r="FE142" s="2">
        <v>1100</v>
      </c>
      <c r="FF142">
        <v>14100</v>
      </c>
      <c r="FG142">
        <v>860</v>
      </c>
      <c r="FH142">
        <v>65</v>
      </c>
      <c r="FI142">
        <v>15</v>
      </c>
      <c r="FJ142">
        <v>1057</v>
      </c>
      <c r="FK142">
        <v>53</v>
      </c>
      <c r="FL142">
        <v>684</v>
      </c>
      <c r="FM142">
        <v>52</v>
      </c>
      <c r="FN142">
        <v>1670</v>
      </c>
      <c r="FO142">
        <v>150</v>
      </c>
      <c r="FP142">
        <v>9450</v>
      </c>
      <c r="FQ142">
        <v>590</v>
      </c>
      <c r="FR142">
        <v>4950</v>
      </c>
      <c r="FS142">
        <v>260</v>
      </c>
      <c r="FT142">
        <v>8</v>
      </c>
      <c r="FU142">
        <v>3.1</v>
      </c>
      <c r="FV142" t="s">
        <v>459</v>
      </c>
      <c r="FW142">
        <v>0</v>
      </c>
      <c r="FX142">
        <v>1.5674999999999999</v>
      </c>
      <c r="FY142">
        <v>1.0615000000000001</v>
      </c>
      <c r="FZ142">
        <v>395.13</v>
      </c>
      <c r="GA142">
        <v>0.28447</v>
      </c>
      <c r="GB142">
        <v>2.2608000000000001</v>
      </c>
      <c r="GC142">
        <v>1.2194</v>
      </c>
      <c r="GD142">
        <v>0.11974</v>
      </c>
      <c r="GE142">
        <v>0.29948000000000002</v>
      </c>
      <c r="GF142">
        <v>3.4757999999999997E-2</v>
      </c>
      <c r="GG142">
        <v>0.27284000000000003</v>
      </c>
      <c r="GH142">
        <v>0.15645000000000001</v>
      </c>
      <c r="GI142">
        <v>0</v>
      </c>
      <c r="GJ142">
        <v>0</v>
      </c>
      <c r="GK142">
        <v>1.9446999999999999E-2</v>
      </c>
      <c r="GL142">
        <v>0.11547</v>
      </c>
      <c r="GM142">
        <v>7.3180999999999996E-2</v>
      </c>
      <c r="GN142">
        <v>5.8975E-2</v>
      </c>
      <c r="GO142">
        <v>1.4337000000000001E-2</v>
      </c>
      <c r="GP142">
        <v>6.6225999999999993E-2</v>
      </c>
      <c r="GQ142">
        <v>3.569E-2</v>
      </c>
      <c r="GR142">
        <v>356.9</v>
      </c>
      <c r="GS142">
        <v>2.4504999999999999</v>
      </c>
      <c r="GT142">
        <v>3.8296999999999998E-2</v>
      </c>
      <c r="GU142">
        <v>3.8608999999999997E-2</v>
      </c>
      <c r="GV142">
        <v>6.4538999999999999E-2</v>
      </c>
      <c r="GW142">
        <v>0</v>
      </c>
      <c r="GX142">
        <v>3.2797E-3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</row>
    <row r="143" spans="1:263" x14ac:dyDescent="0.25">
      <c r="A143" t="s">
        <v>870</v>
      </c>
      <c r="B143" t="s">
        <v>455</v>
      </c>
      <c r="C143" t="s">
        <v>871</v>
      </c>
      <c r="D143" t="s">
        <v>457</v>
      </c>
      <c r="E143" s="1">
        <v>0.59165937499999999</v>
      </c>
      <c r="F143">
        <v>39.616</v>
      </c>
      <c r="G143" t="s">
        <v>872</v>
      </c>
      <c r="H143" s="2">
        <v>8710000</v>
      </c>
      <c r="I143" s="2">
        <v>250000</v>
      </c>
      <c r="J143" s="2">
        <v>1894000</v>
      </c>
      <c r="K143" s="2">
        <v>66000</v>
      </c>
      <c r="L143">
        <v>29930</v>
      </c>
      <c r="M143">
        <v>250</v>
      </c>
      <c r="N143" s="2">
        <v>99300</v>
      </c>
      <c r="O143" s="2">
        <v>3200</v>
      </c>
      <c r="P143" s="2">
        <v>334900</v>
      </c>
      <c r="Q143" s="2">
        <v>7200</v>
      </c>
      <c r="R143">
        <v>5010</v>
      </c>
      <c r="S143">
        <v>170</v>
      </c>
      <c r="T143" s="2">
        <v>3800000</v>
      </c>
      <c r="U143" s="2">
        <v>110000</v>
      </c>
      <c r="V143" s="2">
        <v>131400</v>
      </c>
      <c r="W143" s="2">
        <v>3600</v>
      </c>
      <c r="X143" s="2">
        <v>556000</v>
      </c>
      <c r="Y143" s="2">
        <v>15000</v>
      </c>
      <c r="Z143" s="2">
        <v>163700</v>
      </c>
      <c r="AA143" s="2">
        <v>4300</v>
      </c>
      <c r="AB143" s="2">
        <v>189700</v>
      </c>
      <c r="AC143" s="2">
        <v>5300</v>
      </c>
      <c r="AD143" s="2">
        <v>81700</v>
      </c>
      <c r="AE143" s="2">
        <v>2400</v>
      </c>
      <c r="AF143">
        <v>14810</v>
      </c>
      <c r="AG143">
        <v>500</v>
      </c>
      <c r="AH143" s="2">
        <v>125600</v>
      </c>
      <c r="AI143" s="2">
        <v>3800</v>
      </c>
      <c r="AJ143" s="2">
        <v>147400</v>
      </c>
      <c r="AK143" s="2">
        <v>4200</v>
      </c>
      <c r="AL143" s="2">
        <v>236600</v>
      </c>
      <c r="AM143" s="2">
        <v>6700</v>
      </c>
      <c r="AN143" s="2">
        <v>212300</v>
      </c>
      <c r="AO143" s="2">
        <v>5900</v>
      </c>
      <c r="AP143" s="2">
        <v>228500</v>
      </c>
      <c r="AQ143" s="2">
        <v>6900</v>
      </c>
      <c r="AR143" s="2">
        <v>108500</v>
      </c>
      <c r="AS143" s="2">
        <v>3400</v>
      </c>
      <c r="AT143" s="2">
        <v>169700</v>
      </c>
      <c r="AU143" s="2">
        <v>5200</v>
      </c>
      <c r="AV143" s="2">
        <v>131000</v>
      </c>
      <c r="AW143" s="2">
        <v>3800</v>
      </c>
      <c r="AX143">
        <v>264</v>
      </c>
      <c r="AY143">
        <v>24</v>
      </c>
      <c r="AZ143">
        <v>119</v>
      </c>
      <c r="BA143">
        <v>13</v>
      </c>
      <c r="BB143">
        <v>1966</v>
      </c>
      <c r="BC143">
        <v>74</v>
      </c>
      <c r="BD143">
        <v>848</v>
      </c>
      <c r="BE143">
        <v>68</v>
      </c>
      <c r="BF143">
        <v>2480</v>
      </c>
      <c r="BG143">
        <v>150</v>
      </c>
      <c r="BH143">
        <v>29490</v>
      </c>
      <c r="BI143">
        <v>880</v>
      </c>
      <c r="BJ143">
        <v>17990</v>
      </c>
      <c r="BK143">
        <v>520</v>
      </c>
      <c r="BL143">
        <v>18.3</v>
      </c>
      <c r="BM143">
        <v>5.2</v>
      </c>
      <c r="BN143" s="2">
        <v>-180900</v>
      </c>
      <c r="BO143" s="2">
        <v>5100</v>
      </c>
      <c r="BP143">
        <v>0</v>
      </c>
      <c r="BQ143">
        <v>100</v>
      </c>
      <c r="BR143" s="2">
        <v>1099000</v>
      </c>
      <c r="BS143" s="2">
        <v>35000</v>
      </c>
      <c r="BT143">
        <v>3460</v>
      </c>
      <c r="BU143">
        <v>110</v>
      </c>
      <c r="BV143">
        <v>341</v>
      </c>
      <c r="BW143">
        <v>13</v>
      </c>
      <c r="BX143">
        <v>28900</v>
      </c>
      <c r="BY143">
        <v>870</v>
      </c>
      <c r="BZ143">
        <v>771</v>
      </c>
      <c r="CA143">
        <v>21</v>
      </c>
      <c r="CB143">
        <v>3131</v>
      </c>
      <c r="CC143">
        <v>86</v>
      </c>
      <c r="CD143">
        <v>708</v>
      </c>
      <c r="CE143">
        <v>18</v>
      </c>
      <c r="CF143">
        <v>4640</v>
      </c>
      <c r="CG143">
        <v>130</v>
      </c>
      <c r="CH143">
        <v>2285</v>
      </c>
      <c r="CI143">
        <v>66</v>
      </c>
      <c r="CJ143">
        <v>109.1</v>
      </c>
      <c r="CK143">
        <v>3.7</v>
      </c>
      <c r="CL143">
        <v>3161</v>
      </c>
      <c r="CM143">
        <v>95</v>
      </c>
      <c r="CN143">
        <v>512</v>
      </c>
      <c r="CO143">
        <v>15</v>
      </c>
      <c r="CP143">
        <v>3560</v>
      </c>
      <c r="CQ143">
        <v>100</v>
      </c>
      <c r="CR143">
        <v>774</v>
      </c>
      <c r="CS143">
        <v>22</v>
      </c>
      <c r="CT143">
        <v>2405</v>
      </c>
      <c r="CU143">
        <v>72</v>
      </c>
      <c r="CV143">
        <v>388</v>
      </c>
      <c r="CW143">
        <v>12</v>
      </c>
      <c r="CX143">
        <v>2802</v>
      </c>
      <c r="CY143">
        <v>86</v>
      </c>
      <c r="CZ143">
        <v>457</v>
      </c>
      <c r="DA143">
        <v>13</v>
      </c>
      <c r="DB143">
        <v>40</v>
      </c>
      <c r="DC143">
        <v>24</v>
      </c>
      <c r="DD143">
        <v>13.3</v>
      </c>
      <c r="DE143">
        <v>3.5</v>
      </c>
      <c r="DF143">
        <v>30.3</v>
      </c>
      <c r="DG143">
        <v>1.1000000000000001</v>
      </c>
      <c r="DH143">
        <v>14.6</v>
      </c>
      <c r="DI143">
        <v>1.2</v>
      </c>
      <c r="DJ143">
        <v>17.5</v>
      </c>
      <c r="DK143">
        <v>1.1000000000000001</v>
      </c>
      <c r="DL143">
        <v>115.4</v>
      </c>
      <c r="DM143">
        <v>3.4</v>
      </c>
      <c r="DN143">
        <v>58.8</v>
      </c>
      <c r="DO143">
        <v>1.7</v>
      </c>
      <c r="DP143">
        <v>70</v>
      </c>
      <c r="DQ143">
        <v>20</v>
      </c>
      <c r="DR143">
        <v>5.3520000000000003E-5</v>
      </c>
      <c r="DS143">
        <v>6.9999999999999997E-7</v>
      </c>
      <c r="DT143" s="2">
        <v>98700</v>
      </c>
      <c r="DU143" s="2">
        <v>3200</v>
      </c>
      <c r="DV143" s="2">
        <v>1865000</v>
      </c>
      <c r="DW143" s="2">
        <v>66000</v>
      </c>
      <c r="DX143">
        <v>-60</v>
      </c>
      <c r="DY143">
        <v>250</v>
      </c>
      <c r="DZ143" s="2">
        <v>229300</v>
      </c>
      <c r="EA143" s="2">
        <v>7200</v>
      </c>
      <c r="EB143">
        <v>4420</v>
      </c>
      <c r="EC143">
        <v>170</v>
      </c>
      <c r="ED143" s="2">
        <v>3800000</v>
      </c>
      <c r="EE143" s="2">
        <v>110000</v>
      </c>
      <c r="EF143" s="2">
        <v>131400</v>
      </c>
      <c r="EG143" s="2">
        <v>3600</v>
      </c>
      <c r="EH143" s="2">
        <v>556000</v>
      </c>
      <c r="EI143" s="2">
        <v>15000</v>
      </c>
      <c r="EJ143" s="2">
        <v>163700</v>
      </c>
      <c r="EK143" s="2">
        <v>4300</v>
      </c>
      <c r="EL143" s="2">
        <v>189700</v>
      </c>
      <c r="EM143" s="2">
        <v>5300</v>
      </c>
      <c r="EN143" s="2">
        <v>81700</v>
      </c>
      <c r="EO143" s="2">
        <v>2400</v>
      </c>
      <c r="EP143">
        <v>14810</v>
      </c>
      <c r="EQ143">
        <v>500</v>
      </c>
      <c r="ER143" s="2">
        <v>125600</v>
      </c>
      <c r="ES143" s="2">
        <v>3800</v>
      </c>
      <c r="ET143" s="2">
        <v>147400</v>
      </c>
      <c r="EU143" s="2">
        <v>4200</v>
      </c>
      <c r="EV143" s="2">
        <v>236600</v>
      </c>
      <c r="EW143" s="2">
        <v>6700</v>
      </c>
      <c r="EX143" s="2">
        <v>212300</v>
      </c>
      <c r="EY143" s="2">
        <v>5900</v>
      </c>
      <c r="EZ143" s="2">
        <v>228500</v>
      </c>
      <c r="FA143" s="2">
        <v>6900</v>
      </c>
      <c r="FB143" s="2">
        <v>108500</v>
      </c>
      <c r="FC143" s="2">
        <v>3400</v>
      </c>
      <c r="FD143" s="2">
        <v>169700</v>
      </c>
      <c r="FE143" s="2">
        <v>5200</v>
      </c>
      <c r="FF143" s="2">
        <v>131000</v>
      </c>
      <c r="FG143" s="2">
        <v>3800</v>
      </c>
      <c r="FH143">
        <v>51</v>
      </c>
      <c r="FI143">
        <v>13</v>
      </c>
      <c r="FJ143">
        <v>1964</v>
      </c>
      <c r="FK143">
        <v>74</v>
      </c>
      <c r="FL143">
        <v>848</v>
      </c>
      <c r="FM143">
        <v>68</v>
      </c>
      <c r="FN143">
        <v>2480</v>
      </c>
      <c r="FO143">
        <v>150</v>
      </c>
      <c r="FP143">
        <v>29490</v>
      </c>
      <c r="FQ143">
        <v>880</v>
      </c>
      <c r="FR143">
        <v>17990</v>
      </c>
      <c r="FS143">
        <v>520</v>
      </c>
      <c r="FT143">
        <v>18.3</v>
      </c>
      <c r="FU143">
        <v>5.2</v>
      </c>
      <c r="FV143" t="s">
        <v>459</v>
      </c>
      <c r="FW143">
        <v>0</v>
      </c>
      <c r="FX143">
        <v>1.5095000000000001</v>
      </c>
      <c r="FY143">
        <v>1.2682</v>
      </c>
      <c r="FZ143">
        <v>542.67999999999995</v>
      </c>
      <c r="GA143">
        <v>0.35980000000000001</v>
      </c>
      <c r="GB143">
        <v>1.9013</v>
      </c>
      <c r="GC143">
        <v>1.0132000000000001</v>
      </c>
      <c r="GD143">
        <v>0.41200999999999999</v>
      </c>
      <c r="GE143">
        <v>1.1169</v>
      </c>
      <c r="GF143">
        <v>0.20169999999999999</v>
      </c>
      <c r="GG143">
        <v>1.0006999999999999</v>
      </c>
      <c r="GH143">
        <v>0.22145999999999999</v>
      </c>
      <c r="GI143">
        <v>2.7623999999999999E-2</v>
      </c>
      <c r="GJ143">
        <v>0.25412000000000001</v>
      </c>
      <c r="GK143">
        <v>3.3272999999999997E-2</v>
      </c>
      <c r="GL143">
        <v>0.23598</v>
      </c>
      <c r="GM143">
        <v>3.2751000000000002E-2</v>
      </c>
      <c r="GN143">
        <v>0.12862999999999999</v>
      </c>
      <c r="GO143">
        <v>2.5696E-2</v>
      </c>
      <c r="GP143">
        <v>0.11873</v>
      </c>
      <c r="GQ143">
        <v>2.5090000000000001E-2</v>
      </c>
      <c r="GR143">
        <v>250.9</v>
      </c>
      <c r="GS143">
        <v>2.4365000000000001</v>
      </c>
      <c r="GT143">
        <v>4.2067E-2</v>
      </c>
      <c r="GU143">
        <v>9.1687000000000005E-2</v>
      </c>
      <c r="GV143">
        <v>6.0464999999999998E-2</v>
      </c>
      <c r="GW143">
        <v>2.4712000000000001E-2</v>
      </c>
      <c r="GX143">
        <v>5.8796999999999999E-3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</row>
    <row r="145" spans="1:263" x14ac:dyDescent="0.25">
      <c r="A145" t="s">
        <v>873</v>
      </c>
      <c r="B145" t="s">
        <v>455</v>
      </c>
      <c r="C145" t="s">
        <v>874</v>
      </c>
      <c r="D145" t="s">
        <v>457</v>
      </c>
      <c r="E145" s="1">
        <v>0.38405821759259262</v>
      </c>
      <c r="F145">
        <v>41.709000000000003</v>
      </c>
      <c r="G145" t="s">
        <v>875</v>
      </c>
      <c r="H145" s="2">
        <v>7820000</v>
      </c>
      <c r="I145" s="2">
        <v>260000</v>
      </c>
      <c r="J145" s="2">
        <v>2650000</v>
      </c>
      <c r="K145" s="2">
        <v>92000</v>
      </c>
      <c r="L145">
        <v>61150</v>
      </c>
      <c r="M145">
        <v>630</v>
      </c>
      <c r="N145" s="2">
        <v>138800</v>
      </c>
      <c r="O145" s="2">
        <v>4500</v>
      </c>
      <c r="P145">
        <v>140340</v>
      </c>
      <c r="Q145">
        <v>930</v>
      </c>
      <c r="R145">
        <v>13600</v>
      </c>
      <c r="S145">
        <v>450</v>
      </c>
      <c r="T145" s="2">
        <v>1509000</v>
      </c>
      <c r="U145" s="2">
        <v>54000</v>
      </c>
      <c r="V145" s="2">
        <v>458000</v>
      </c>
      <c r="W145" s="2">
        <v>13000</v>
      </c>
      <c r="X145" s="2">
        <v>1526000</v>
      </c>
      <c r="Y145" s="2">
        <v>62000</v>
      </c>
      <c r="Z145" s="2">
        <v>294000</v>
      </c>
      <c r="AA145" s="2">
        <v>10000</v>
      </c>
      <c r="AB145" s="2">
        <v>279300</v>
      </c>
      <c r="AC145" s="2">
        <v>8200</v>
      </c>
      <c r="AD145" s="2">
        <v>70100</v>
      </c>
      <c r="AE145" s="2">
        <v>2300</v>
      </c>
      <c r="AF145">
        <v>22560</v>
      </c>
      <c r="AG145">
        <v>740</v>
      </c>
      <c r="AH145" s="2">
        <v>92700</v>
      </c>
      <c r="AI145" s="2">
        <v>2900</v>
      </c>
      <c r="AJ145" s="2">
        <v>94700</v>
      </c>
      <c r="AK145" s="2">
        <v>3000</v>
      </c>
      <c r="AL145" s="2">
        <v>136300</v>
      </c>
      <c r="AM145" s="2">
        <v>4200</v>
      </c>
      <c r="AN145" s="2">
        <v>104500</v>
      </c>
      <c r="AO145" s="2">
        <v>3400</v>
      </c>
      <c r="AP145" s="2">
        <v>88100</v>
      </c>
      <c r="AQ145" s="2">
        <v>2900</v>
      </c>
      <c r="AR145" s="2">
        <v>31900</v>
      </c>
      <c r="AS145" s="2">
        <v>1000</v>
      </c>
      <c r="AT145" s="2">
        <v>36700</v>
      </c>
      <c r="AU145" s="2">
        <v>1200</v>
      </c>
      <c r="AV145">
        <v>21460</v>
      </c>
      <c r="AW145">
        <v>680</v>
      </c>
      <c r="AX145">
        <v>205</v>
      </c>
      <c r="AY145">
        <v>18</v>
      </c>
      <c r="AZ145">
        <v>52.5</v>
      </c>
      <c r="BA145">
        <v>8.9</v>
      </c>
      <c r="BB145">
        <v>486</v>
      </c>
      <c r="BC145">
        <v>23</v>
      </c>
      <c r="BD145">
        <v>75.900000000000006</v>
      </c>
      <c r="BE145">
        <v>9.9</v>
      </c>
      <c r="BF145">
        <v>1310</v>
      </c>
      <c r="BG145">
        <v>75</v>
      </c>
      <c r="BH145">
        <v>30940</v>
      </c>
      <c r="BI145">
        <v>900</v>
      </c>
      <c r="BJ145">
        <v>3460</v>
      </c>
      <c r="BK145">
        <v>120</v>
      </c>
      <c r="BL145">
        <v>31.4</v>
      </c>
      <c r="BM145">
        <v>7.7</v>
      </c>
      <c r="BN145" s="2">
        <v>65900</v>
      </c>
      <c r="BO145" s="2">
        <v>2500</v>
      </c>
      <c r="BP145">
        <v>-4140</v>
      </c>
      <c r="BQ145">
        <v>200</v>
      </c>
      <c r="BR145" s="2">
        <v>867000</v>
      </c>
      <c r="BS145" s="2">
        <v>28000</v>
      </c>
      <c r="BT145">
        <v>90</v>
      </c>
      <c r="BU145">
        <v>6.7</v>
      </c>
      <c r="BV145">
        <v>580</v>
      </c>
      <c r="BW145">
        <v>21</v>
      </c>
      <c r="BX145">
        <v>6670</v>
      </c>
      <c r="BY145">
        <v>240</v>
      </c>
      <c r="BZ145">
        <v>1693</v>
      </c>
      <c r="CA145">
        <v>47</v>
      </c>
      <c r="CB145">
        <v>5530</v>
      </c>
      <c r="CC145">
        <v>220</v>
      </c>
      <c r="CD145">
        <v>824</v>
      </c>
      <c r="CE145">
        <v>28</v>
      </c>
      <c r="CF145">
        <v>4250</v>
      </c>
      <c r="CG145">
        <v>120</v>
      </c>
      <c r="CH145">
        <v>1233</v>
      </c>
      <c r="CI145">
        <v>40</v>
      </c>
      <c r="CJ145">
        <v>105.7</v>
      </c>
      <c r="CK145">
        <v>3.5</v>
      </c>
      <c r="CL145">
        <v>1493</v>
      </c>
      <c r="CM145">
        <v>47</v>
      </c>
      <c r="CN145">
        <v>213.2</v>
      </c>
      <c r="CO145">
        <v>6.7</v>
      </c>
      <c r="CP145">
        <v>1297</v>
      </c>
      <c r="CQ145">
        <v>40</v>
      </c>
      <c r="CR145">
        <v>244.2</v>
      </c>
      <c r="CS145">
        <v>7.9</v>
      </c>
      <c r="CT145">
        <v>604</v>
      </c>
      <c r="CU145">
        <v>20</v>
      </c>
      <c r="CV145">
        <v>73.7</v>
      </c>
      <c r="CW145">
        <v>2.4</v>
      </c>
      <c r="CX145">
        <v>386</v>
      </c>
      <c r="CY145">
        <v>12</v>
      </c>
      <c r="CZ145">
        <v>49.1</v>
      </c>
      <c r="DA145">
        <v>1.6</v>
      </c>
      <c r="DB145">
        <v>-15</v>
      </c>
      <c r="DC145">
        <v>18</v>
      </c>
      <c r="DD145">
        <v>-3.1</v>
      </c>
      <c r="DE145">
        <v>1.6</v>
      </c>
      <c r="DF145">
        <v>5.34</v>
      </c>
      <c r="DG145">
        <v>0.25</v>
      </c>
      <c r="DH145">
        <v>0.94</v>
      </c>
      <c r="DI145">
        <v>0.12</v>
      </c>
      <c r="DJ145">
        <v>6.67</v>
      </c>
      <c r="DK145">
        <v>0.38</v>
      </c>
      <c r="DL145">
        <v>81.3</v>
      </c>
      <c r="DM145">
        <v>2.4</v>
      </c>
      <c r="DN145">
        <v>8.1999999999999993</v>
      </c>
      <c r="DO145">
        <v>0.28999999999999998</v>
      </c>
      <c r="DP145">
        <v>78</v>
      </c>
      <c r="DQ145">
        <v>19</v>
      </c>
      <c r="DR145">
        <v>9.5599999999999999E-6</v>
      </c>
      <c r="DS145">
        <v>1.9000000000000001E-7</v>
      </c>
      <c r="DT145" s="2">
        <v>137900</v>
      </c>
      <c r="DU145" s="2">
        <v>4500</v>
      </c>
      <c r="DV145" s="2">
        <v>2590000</v>
      </c>
      <c r="DW145" s="2">
        <v>92000</v>
      </c>
      <c r="DX145">
        <v>19060</v>
      </c>
      <c r="DY145">
        <v>650</v>
      </c>
      <c r="DZ145">
        <v>12170</v>
      </c>
      <c r="EA145">
        <v>910</v>
      </c>
      <c r="EB145">
        <v>12700</v>
      </c>
      <c r="EC145">
        <v>450</v>
      </c>
      <c r="ED145" s="2">
        <v>1509000</v>
      </c>
      <c r="EE145" s="2">
        <v>54000</v>
      </c>
      <c r="EF145" s="2">
        <v>458000</v>
      </c>
      <c r="EG145" s="2">
        <v>13000</v>
      </c>
      <c r="EH145" s="2">
        <v>1526000</v>
      </c>
      <c r="EI145" s="2">
        <v>62000</v>
      </c>
      <c r="EJ145" s="2">
        <v>294000</v>
      </c>
      <c r="EK145" s="2">
        <v>10000</v>
      </c>
      <c r="EL145" s="2">
        <v>279300</v>
      </c>
      <c r="EM145" s="2">
        <v>8200</v>
      </c>
      <c r="EN145" s="2">
        <v>70100</v>
      </c>
      <c r="EO145" s="2">
        <v>2300</v>
      </c>
      <c r="EP145">
        <v>22560</v>
      </c>
      <c r="EQ145">
        <v>740</v>
      </c>
      <c r="ER145" s="2">
        <v>92700</v>
      </c>
      <c r="ES145" s="2">
        <v>2900</v>
      </c>
      <c r="ET145" s="2">
        <v>94700</v>
      </c>
      <c r="EU145" s="2">
        <v>3000</v>
      </c>
      <c r="EV145" s="2">
        <v>136300</v>
      </c>
      <c r="EW145" s="2">
        <v>4200</v>
      </c>
      <c r="EX145" s="2">
        <v>104500</v>
      </c>
      <c r="EY145" s="2">
        <v>3400</v>
      </c>
      <c r="EZ145" s="2">
        <v>88100</v>
      </c>
      <c r="FA145" s="2">
        <v>2900</v>
      </c>
      <c r="FB145" s="2">
        <v>31900</v>
      </c>
      <c r="FC145" s="2">
        <v>1000</v>
      </c>
      <c r="FD145" s="2">
        <v>36700</v>
      </c>
      <c r="FE145" s="2">
        <v>1200</v>
      </c>
      <c r="FF145">
        <v>21460</v>
      </c>
      <c r="FG145">
        <v>680</v>
      </c>
      <c r="FH145">
        <v>-16.600000000000001</v>
      </c>
      <c r="FI145">
        <v>8.9</v>
      </c>
      <c r="FJ145">
        <v>482</v>
      </c>
      <c r="FK145">
        <v>23</v>
      </c>
      <c r="FL145">
        <v>75.599999999999994</v>
      </c>
      <c r="FM145">
        <v>9.9</v>
      </c>
      <c r="FN145">
        <v>1309</v>
      </c>
      <c r="FO145">
        <v>75</v>
      </c>
      <c r="FP145">
        <v>30940</v>
      </c>
      <c r="FQ145">
        <v>900</v>
      </c>
      <c r="FR145">
        <v>3460</v>
      </c>
      <c r="FS145">
        <v>120</v>
      </c>
      <c r="FT145">
        <v>31.4</v>
      </c>
      <c r="FU145">
        <v>7.7</v>
      </c>
      <c r="FV145" t="s">
        <v>459</v>
      </c>
      <c r="FW145">
        <v>0</v>
      </c>
      <c r="FX145">
        <v>0.97363</v>
      </c>
      <c r="FY145">
        <v>1.4147000000000001</v>
      </c>
      <c r="FZ145">
        <v>262.88</v>
      </c>
      <c r="GA145">
        <v>0.34683000000000003</v>
      </c>
      <c r="GB145">
        <v>1.6413</v>
      </c>
      <c r="GC145">
        <v>6.3770999999999994E-2</v>
      </c>
      <c r="GD145">
        <v>8.9349999999999999E-2</v>
      </c>
      <c r="GE145">
        <v>7.4281E-2</v>
      </c>
      <c r="GF145">
        <v>6.1270999999999999E-2</v>
      </c>
      <c r="GG145">
        <v>0</v>
      </c>
      <c r="GH145">
        <v>7.5018000000000001E-2</v>
      </c>
      <c r="GI145">
        <v>4.2464000000000002E-2</v>
      </c>
      <c r="GJ145">
        <v>0</v>
      </c>
      <c r="GK145">
        <v>3.6597999999999999E-2</v>
      </c>
      <c r="GL145">
        <v>8.9728000000000002E-2</v>
      </c>
      <c r="GM145">
        <v>4.4089000000000003E-2</v>
      </c>
      <c r="GN145">
        <v>4.0892999999999999E-2</v>
      </c>
      <c r="GO145">
        <v>2.1035999999999999E-2</v>
      </c>
      <c r="GP145">
        <v>4.4853999999999998E-2</v>
      </c>
      <c r="GQ145">
        <v>5.1389999999999998E-2</v>
      </c>
      <c r="GR145">
        <v>513.9</v>
      </c>
      <c r="GS145">
        <v>1.7987</v>
      </c>
      <c r="GT145">
        <v>5.4110999999999999E-2</v>
      </c>
      <c r="GU145">
        <v>5.9948000000000001E-2</v>
      </c>
      <c r="GV145">
        <v>0.10700999999999999</v>
      </c>
      <c r="GW145">
        <v>1.1205E-2</v>
      </c>
      <c r="GX145">
        <v>1.9519000000000002E-2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</row>
    <row r="146" spans="1:263" x14ac:dyDescent="0.25">
      <c r="A146" t="s">
        <v>876</v>
      </c>
      <c r="B146" t="s">
        <v>455</v>
      </c>
      <c r="C146" t="s">
        <v>877</v>
      </c>
      <c r="D146" t="s">
        <v>457</v>
      </c>
      <c r="E146" s="1">
        <v>0.38486979166666663</v>
      </c>
      <c r="F146">
        <v>41.216999999999999</v>
      </c>
      <c r="G146" t="s">
        <v>873</v>
      </c>
      <c r="H146" s="2">
        <v>8110000</v>
      </c>
      <c r="I146" s="2">
        <v>300000</v>
      </c>
      <c r="J146" s="2">
        <v>2710000</v>
      </c>
      <c r="K146" s="2">
        <v>110000</v>
      </c>
      <c r="L146">
        <v>60740</v>
      </c>
      <c r="M146">
        <v>850</v>
      </c>
      <c r="N146" s="2">
        <v>141200</v>
      </c>
      <c r="O146" s="2">
        <v>5500</v>
      </c>
      <c r="P146" s="2">
        <v>140700</v>
      </c>
      <c r="Q146" s="2">
        <v>1100</v>
      </c>
      <c r="R146">
        <v>13480</v>
      </c>
      <c r="S146">
        <v>490</v>
      </c>
      <c r="T146" s="2">
        <v>1541000</v>
      </c>
      <c r="U146" s="2">
        <v>66000</v>
      </c>
      <c r="V146" s="2">
        <v>463000</v>
      </c>
      <c r="W146" s="2">
        <v>19000</v>
      </c>
      <c r="X146" s="2">
        <v>1565000</v>
      </c>
      <c r="Y146" s="2">
        <v>75000</v>
      </c>
      <c r="Z146" s="2">
        <v>303000</v>
      </c>
      <c r="AA146" s="2">
        <v>13000</v>
      </c>
      <c r="AB146" s="2">
        <v>283000</v>
      </c>
      <c r="AC146" s="2">
        <v>12000</v>
      </c>
      <c r="AD146" s="2">
        <v>71400</v>
      </c>
      <c r="AE146" s="2">
        <v>3000</v>
      </c>
      <c r="AF146" s="2">
        <v>23300</v>
      </c>
      <c r="AG146" s="2">
        <v>1000</v>
      </c>
      <c r="AH146" s="2">
        <v>94500</v>
      </c>
      <c r="AI146" s="2">
        <v>4000</v>
      </c>
      <c r="AJ146" s="2">
        <v>96900</v>
      </c>
      <c r="AK146" s="2">
        <v>3900</v>
      </c>
      <c r="AL146" s="2">
        <v>140200</v>
      </c>
      <c r="AM146" s="2">
        <v>5600</v>
      </c>
      <c r="AN146" s="2">
        <v>106800</v>
      </c>
      <c r="AO146" s="2">
        <v>4200</v>
      </c>
      <c r="AP146" s="2">
        <v>89800</v>
      </c>
      <c r="AQ146" s="2">
        <v>3600</v>
      </c>
      <c r="AR146" s="2">
        <v>32000</v>
      </c>
      <c r="AS146" s="2">
        <v>1300</v>
      </c>
      <c r="AT146" s="2">
        <v>37000</v>
      </c>
      <c r="AU146" s="2">
        <v>1500</v>
      </c>
      <c r="AV146">
        <v>21620</v>
      </c>
      <c r="AW146">
        <v>880</v>
      </c>
      <c r="AX146">
        <v>218</v>
      </c>
      <c r="AY146">
        <v>21</v>
      </c>
      <c r="AZ146">
        <v>56.9</v>
      </c>
      <c r="BA146">
        <v>9.8000000000000007</v>
      </c>
      <c r="BB146">
        <v>517</v>
      </c>
      <c r="BC146">
        <v>28</v>
      </c>
      <c r="BD146">
        <v>76</v>
      </c>
      <c r="BE146">
        <v>12</v>
      </c>
      <c r="BF146">
        <v>1490</v>
      </c>
      <c r="BG146">
        <v>110</v>
      </c>
      <c r="BH146" s="2">
        <v>34300</v>
      </c>
      <c r="BI146" s="2">
        <v>1300</v>
      </c>
      <c r="BJ146">
        <v>3650</v>
      </c>
      <c r="BK146">
        <v>170</v>
      </c>
      <c r="BL146">
        <v>40</v>
      </c>
      <c r="BM146">
        <v>7.3</v>
      </c>
      <c r="BN146" s="2">
        <v>63500</v>
      </c>
      <c r="BO146" s="2">
        <v>2600</v>
      </c>
      <c r="BP146">
        <v>-2880</v>
      </c>
      <c r="BQ146">
        <v>150</v>
      </c>
      <c r="BR146" s="2">
        <v>886000</v>
      </c>
      <c r="BS146" s="2">
        <v>35000</v>
      </c>
      <c r="BT146">
        <v>107.6</v>
      </c>
      <c r="BU146">
        <v>7.5</v>
      </c>
      <c r="BV146">
        <v>577</v>
      </c>
      <c r="BW146">
        <v>23</v>
      </c>
      <c r="BX146">
        <v>6840</v>
      </c>
      <c r="BY146">
        <v>290</v>
      </c>
      <c r="BZ146">
        <v>1716</v>
      </c>
      <c r="CA146">
        <v>70</v>
      </c>
      <c r="CB146">
        <v>5680</v>
      </c>
      <c r="CC146">
        <v>270</v>
      </c>
      <c r="CD146">
        <v>848</v>
      </c>
      <c r="CE146">
        <v>36</v>
      </c>
      <c r="CF146">
        <v>4310</v>
      </c>
      <c r="CG146">
        <v>180</v>
      </c>
      <c r="CH146">
        <v>1260</v>
      </c>
      <c r="CI146">
        <v>53</v>
      </c>
      <c r="CJ146">
        <v>109.4</v>
      </c>
      <c r="CK146">
        <v>4.9000000000000004</v>
      </c>
      <c r="CL146">
        <v>1526</v>
      </c>
      <c r="CM146">
        <v>64</v>
      </c>
      <c r="CN146">
        <v>218.9</v>
      </c>
      <c r="CO146">
        <v>8.9</v>
      </c>
      <c r="CP146">
        <v>1337</v>
      </c>
      <c r="CQ146">
        <v>53</v>
      </c>
      <c r="CR146">
        <v>250.2</v>
      </c>
      <c r="CS146">
        <v>9.6999999999999993</v>
      </c>
      <c r="CT146">
        <v>617</v>
      </c>
      <c r="CU146">
        <v>25</v>
      </c>
      <c r="CV146">
        <v>74.5</v>
      </c>
      <c r="CW146">
        <v>2.9</v>
      </c>
      <c r="CX146">
        <v>390</v>
      </c>
      <c r="CY146">
        <v>15</v>
      </c>
      <c r="CZ146">
        <v>49.6</v>
      </c>
      <c r="DA146">
        <v>2</v>
      </c>
      <c r="DB146">
        <v>-4</v>
      </c>
      <c r="DC146">
        <v>21</v>
      </c>
      <c r="DD146">
        <v>-2.2999999999999998</v>
      </c>
      <c r="DE146">
        <v>1.8</v>
      </c>
      <c r="DF146">
        <v>5.68</v>
      </c>
      <c r="DG146">
        <v>0.32</v>
      </c>
      <c r="DH146">
        <v>0.94</v>
      </c>
      <c r="DI146">
        <v>0.14000000000000001</v>
      </c>
      <c r="DJ146">
        <v>7.62</v>
      </c>
      <c r="DK146">
        <v>0.56999999999999995</v>
      </c>
      <c r="DL146">
        <v>90.4</v>
      </c>
      <c r="DM146">
        <v>3.5</v>
      </c>
      <c r="DN146">
        <v>8.66</v>
      </c>
      <c r="DO146">
        <v>0.41</v>
      </c>
      <c r="DP146">
        <v>103</v>
      </c>
      <c r="DQ146">
        <v>19</v>
      </c>
      <c r="DR146">
        <v>9.7399999999999999E-6</v>
      </c>
      <c r="DS146">
        <v>2.9999999999999999E-7</v>
      </c>
      <c r="DT146" s="2">
        <v>140300</v>
      </c>
      <c r="DU146" s="2">
        <v>5500</v>
      </c>
      <c r="DV146" s="2">
        <v>2650000</v>
      </c>
      <c r="DW146" s="2">
        <v>110000</v>
      </c>
      <c r="DX146">
        <v>18430</v>
      </c>
      <c r="DY146">
        <v>840</v>
      </c>
      <c r="DZ146" s="2">
        <v>14400</v>
      </c>
      <c r="EA146" s="2">
        <v>1000</v>
      </c>
      <c r="EB146">
        <v>12580</v>
      </c>
      <c r="EC146">
        <v>490</v>
      </c>
      <c r="ED146" s="2">
        <v>1541000</v>
      </c>
      <c r="EE146" s="2">
        <v>66000</v>
      </c>
      <c r="EF146" s="2">
        <v>463000</v>
      </c>
      <c r="EG146" s="2">
        <v>19000</v>
      </c>
      <c r="EH146" s="2">
        <v>1565000</v>
      </c>
      <c r="EI146" s="2">
        <v>75000</v>
      </c>
      <c r="EJ146" s="2">
        <v>303000</v>
      </c>
      <c r="EK146" s="2">
        <v>13000</v>
      </c>
      <c r="EL146" s="2">
        <v>283000</v>
      </c>
      <c r="EM146" s="2">
        <v>12000</v>
      </c>
      <c r="EN146" s="2">
        <v>71400</v>
      </c>
      <c r="EO146" s="2">
        <v>3000</v>
      </c>
      <c r="EP146" s="2">
        <v>23300</v>
      </c>
      <c r="EQ146" s="2">
        <v>1000</v>
      </c>
      <c r="ER146" s="2">
        <v>94500</v>
      </c>
      <c r="ES146" s="2">
        <v>4000</v>
      </c>
      <c r="ET146" s="2">
        <v>96900</v>
      </c>
      <c r="EU146" s="2">
        <v>3900</v>
      </c>
      <c r="EV146" s="2">
        <v>140200</v>
      </c>
      <c r="EW146" s="2">
        <v>5600</v>
      </c>
      <c r="EX146" s="2">
        <v>106800</v>
      </c>
      <c r="EY146" s="2">
        <v>4200</v>
      </c>
      <c r="EZ146" s="2">
        <v>89800</v>
      </c>
      <c r="FA146" s="2">
        <v>3600</v>
      </c>
      <c r="FB146" s="2">
        <v>32000</v>
      </c>
      <c r="FC146" s="2">
        <v>1300</v>
      </c>
      <c r="FD146" s="2">
        <v>37000</v>
      </c>
      <c r="FE146" s="2">
        <v>1500</v>
      </c>
      <c r="FF146">
        <v>21620</v>
      </c>
      <c r="FG146">
        <v>880</v>
      </c>
      <c r="FH146">
        <v>-12.2</v>
      </c>
      <c r="FI146">
        <v>9.8000000000000007</v>
      </c>
      <c r="FJ146">
        <v>512</v>
      </c>
      <c r="FK146">
        <v>28</v>
      </c>
      <c r="FL146">
        <v>76</v>
      </c>
      <c r="FM146">
        <v>12</v>
      </c>
      <c r="FN146">
        <v>1490</v>
      </c>
      <c r="FO146">
        <v>110</v>
      </c>
      <c r="FP146" s="2">
        <v>34300</v>
      </c>
      <c r="FQ146" s="2">
        <v>1300</v>
      </c>
      <c r="FR146">
        <v>3650</v>
      </c>
      <c r="FS146">
        <v>170</v>
      </c>
      <c r="FT146">
        <v>40</v>
      </c>
      <c r="FU146">
        <v>7.3</v>
      </c>
      <c r="FV146" t="s">
        <v>459</v>
      </c>
      <c r="FW146">
        <v>0</v>
      </c>
      <c r="FX146">
        <v>0.94220000000000004</v>
      </c>
      <c r="FY146">
        <v>1.1558999999999999</v>
      </c>
      <c r="FZ146">
        <v>301.89</v>
      </c>
      <c r="GA146">
        <v>0.2384</v>
      </c>
      <c r="GB146">
        <v>2.2252999999999998</v>
      </c>
      <c r="GC146">
        <v>2.3258999999999999</v>
      </c>
      <c r="GD146">
        <v>0.47935</v>
      </c>
      <c r="GE146">
        <v>0.61392999999999998</v>
      </c>
      <c r="GF146">
        <v>0.31661</v>
      </c>
      <c r="GG146">
        <v>1.7131000000000001</v>
      </c>
      <c r="GH146">
        <v>0.52471000000000001</v>
      </c>
      <c r="GI146">
        <v>3.5020999999999997E-2</v>
      </c>
      <c r="GJ146">
        <v>0.39106999999999997</v>
      </c>
      <c r="GK146">
        <v>0.10347000000000001</v>
      </c>
      <c r="GL146">
        <v>0.46659</v>
      </c>
      <c r="GM146">
        <v>2.9922000000000001E-2</v>
      </c>
      <c r="GN146">
        <v>0.14005000000000001</v>
      </c>
      <c r="GO146">
        <v>2.0881E-2</v>
      </c>
      <c r="GP146">
        <v>0.20236999999999999</v>
      </c>
      <c r="GQ146">
        <v>3.9921999999999999E-2</v>
      </c>
      <c r="GR146">
        <v>399.22</v>
      </c>
      <c r="GS146">
        <v>2.5832000000000002</v>
      </c>
      <c r="GT146">
        <v>5.0771999999999998E-2</v>
      </c>
      <c r="GU146">
        <v>8.5378999999999997E-2</v>
      </c>
      <c r="GV146">
        <v>8.2752999999999993E-2</v>
      </c>
      <c r="GW146">
        <v>5.0523999999999999E-2</v>
      </c>
      <c r="GX146">
        <v>9.2677000000000002E-3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</row>
    <row r="147" spans="1:263" x14ac:dyDescent="0.25">
      <c r="A147" t="s">
        <v>878</v>
      </c>
      <c r="B147" t="s">
        <v>455</v>
      </c>
      <c r="C147" t="s">
        <v>879</v>
      </c>
      <c r="D147" t="s">
        <v>457</v>
      </c>
      <c r="E147" s="1">
        <v>0.4157689814814815</v>
      </c>
      <c r="F147">
        <v>41.512</v>
      </c>
      <c r="G147" t="s">
        <v>876</v>
      </c>
      <c r="H147" s="2">
        <v>6740000</v>
      </c>
      <c r="I147" s="2">
        <v>230000</v>
      </c>
      <c r="J147" s="2">
        <v>2236000</v>
      </c>
      <c r="K147" s="2">
        <v>77000</v>
      </c>
      <c r="L147">
        <v>51410</v>
      </c>
      <c r="M147">
        <v>600</v>
      </c>
      <c r="N147" s="2">
        <v>115600</v>
      </c>
      <c r="O147" s="2">
        <v>4500</v>
      </c>
      <c r="P147">
        <v>133060</v>
      </c>
      <c r="Q147">
        <v>900</v>
      </c>
      <c r="R147">
        <v>11400</v>
      </c>
      <c r="S147">
        <v>430</v>
      </c>
      <c r="T147" s="2">
        <v>1241000</v>
      </c>
      <c r="U147" s="2">
        <v>56000</v>
      </c>
      <c r="V147" s="2">
        <v>393000</v>
      </c>
      <c r="W147" s="2">
        <v>16000</v>
      </c>
      <c r="X147" s="2">
        <v>1300000</v>
      </c>
      <c r="Y147" s="2">
        <v>63000</v>
      </c>
      <c r="Z147" s="2">
        <v>259000</v>
      </c>
      <c r="AA147" s="2">
        <v>11000</v>
      </c>
      <c r="AB147" s="2">
        <v>243000</v>
      </c>
      <c r="AC147" s="2">
        <v>10000</v>
      </c>
      <c r="AD147" s="2">
        <v>62400</v>
      </c>
      <c r="AE147" s="2">
        <v>2500</v>
      </c>
      <c r="AF147">
        <v>19730</v>
      </c>
      <c r="AG147">
        <v>820</v>
      </c>
      <c r="AH147" s="2">
        <v>81100</v>
      </c>
      <c r="AI147" s="2">
        <v>3300</v>
      </c>
      <c r="AJ147" s="2">
        <v>83200</v>
      </c>
      <c r="AK147" s="2">
        <v>3500</v>
      </c>
      <c r="AL147" s="2">
        <v>119300</v>
      </c>
      <c r="AM147" s="2">
        <v>4600</v>
      </c>
      <c r="AN147" s="2">
        <v>89900</v>
      </c>
      <c r="AO147" s="2">
        <v>3300</v>
      </c>
      <c r="AP147" s="2">
        <v>76700</v>
      </c>
      <c r="AQ147" s="2">
        <v>2900</v>
      </c>
      <c r="AR147" s="2">
        <v>27600</v>
      </c>
      <c r="AS147" s="2">
        <v>1000</v>
      </c>
      <c r="AT147" s="2">
        <v>31900</v>
      </c>
      <c r="AU147" s="2">
        <v>1200</v>
      </c>
      <c r="AV147">
        <v>18960</v>
      </c>
      <c r="AW147">
        <v>730</v>
      </c>
      <c r="AX147">
        <v>213</v>
      </c>
      <c r="AY147">
        <v>14</v>
      </c>
      <c r="AZ147">
        <v>52</v>
      </c>
      <c r="BA147">
        <v>10</v>
      </c>
      <c r="BB147">
        <v>486</v>
      </c>
      <c r="BC147">
        <v>23</v>
      </c>
      <c r="BD147">
        <v>77</v>
      </c>
      <c r="BE147">
        <v>12</v>
      </c>
      <c r="BF147">
        <v>1366</v>
      </c>
      <c r="BG147">
        <v>82</v>
      </c>
      <c r="BH147" s="2">
        <v>30400</v>
      </c>
      <c r="BI147" s="2">
        <v>1200</v>
      </c>
      <c r="BJ147">
        <v>3340</v>
      </c>
      <c r="BK147">
        <v>130</v>
      </c>
      <c r="BL147">
        <v>25</v>
      </c>
      <c r="BM147">
        <v>5.4</v>
      </c>
      <c r="BN147" s="2">
        <v>54100</v>
      </c>
      <c r="BO147" s="2">
        <v>2400</v>
      </c>
      <c r="BP147">
        <v>-5770</v>
      </c>
      <c r="BQ147">
        <v>290</v>
      </c>
      <c r="BR147" s="2">
        <v>831000</v>
      </c>
      <c r="BS147" s="2">
        <v>32000</v>
      </c>
      <c r="BT147">
        <v>140.30000000000001</v>
      </c>
      <c r="BU147">
        <v>9.3000000000000007</v>
      </c>
      <c r="BV147">
        <v>559</v>
      </c>
      <c r="BW147">
        <v>22</v>
      </c>
      <c r="BX147">
        <v>6190</v>
      </c>
      <c r="BY147">
        <v>280</v>
      </c>
      <c r="BZ147">
        <v>1584</v>
      </c>
      <c r="CA147">
        <v>64</v>
      </c>
      <c r="CB147">
        <v>5180</v>
      </c>
      <c r="CC147">
        <v>250</v>
      </c>
      <c r="CD147">
        <v>774</v>
      </c>
      <c r="CE147">
        <v>32</v>
      </c>
      <c r="CF147">
        <v>4360</v>
      </c>
      <c r="CG147">
        <v>190</v>
      </c>
      <c r="CH147">
        <v>1253</v>
      </c>
      <c r="CI147">
        <v>51</v>
      </c>
      <c r="CJ147">
        <v>99.5</v>
      </c>
      <c r="CK147">
        <v>4.0999999999999996</v>
      </c>
      <c r="CL147">
        <v>1465</v>
      </c>
      <c r="CM147">
        <v>60</v>
      </c>
      <c r="CN147">
        <v>208.2</v>
      </c>
      <c r="CO147">
        <v>8.6999999999999993</v>
      </c>
      <c r="CP147">
        <v>1261</v>
      </c>
      <c r="CQ147">
        <v>49</v>
      </c>
      <c r="CR147">
        <v>228.7</v>
      </c>
      <c r="CS147">
        <v>8.4</v>
      </c>
      <c r="CT147">
        <v>583</v>
      </c>
      <c r="CU147">
        <v>22</v>
      </c>
      <c r="CV147">
        <v>69.599999999999994</v>
      </c>
      <c r="CW147">
        <v>2.6</v>
      </c>
      <c r="CX147">
        <v>377</v>
      </c>
      <c r="CY147">
        <v>14</v>
      </c>
      <c r="CZ147">
        <v>47.8</v>
      </c>
      <c r="DA147">
        <v>1.8</v>
      </c>
      <c r="DB147">
        <v>-18</v>
      </c>
      <c r="DC147">
        <v>14</v>
      </c>
      <c r="DD147">
        <v>-3.5</v>
      </c>
      <c r="DE147">
        <v>2.2000000000000002</v>
      </c>
      <c r="DF147">
        <v>5.62</v>
      </c>
      <c r="DG147">
        <v>0.26</v>
      </c>
      <c r="DH147">
        <v>1</v>
      </c>
      <c r="DI147">
        <v>0.15</v>
      </c>
      <c r="DJ147">
        <v>7.35</v>
      </c>
      <c r="DK147">
        <v>0.44</v>
      </c>
      <c r="DL147">
        <v>87.2</v>
      </c>
      <c r="DM147">
        <v>3.4</v>
      </c>
      <c r="DN147">
        <v>8.2799999999999994</v>
      </c>
      <c r="DO147">
        <v>0.33</v>
      </c>
      <c r="DP147">
        <v>94</v>
      </c>
      <c r="DQ147">
        <v>20</v>
      </c>
      <c r="DR147">
        <v>1.0010000000000001E-5</v>
      </c>
      <c r="DS147">
        <v>2.7000000000000001E-7</v>
      </c>
      <c r="DT147" s="2">
        <v>114800</v>
      </c>
      <c r="DU147" s="2">
        <v>4500</v>
      </c>
      <c r="DV147" s="2">
        <v>2194000</v>
      </c>
      <c r="DW147" s="2">
        <v>77000</v>
      </c>
      <c r="DX147">
        <v>15960</v>
      </c>
      <c r="DY147">
        <v>650</v>
      </c>
      <c r="DZ147">
        <v>13680</v>
      </c>
      <c r="EA147">
        <v>910</v>
      </c>
      <c r="EB147">
        <v>10630</v>
      </c>
      <c r="EC147">
        <v>430</v>
      </c>
      <c r="ED147" s="2">
        <v>1241000</v>
      </c>
      <c r="EE147" s="2">
        <v>56000</v>
      </c>
      <c r="EF147" s="2">
        <v>393000</v>
      </c>
      <c r="EG147" s="2">
        <v>16000</v>
      </c>
      <c r="EH147" s="2">
        <v>1300000</v>
      </c>
      <c r="EI147" s="2">
        <v>63000</v>
      </c>
      <c r="EJ147" s="2">
        <v>259000</v>
      </c>
      <c r="EK147" s="2">
        <v>11000</v>
      </c>
      <c r="EL147" s="2">
        <v>243000</v>
      </c>
      <c r="EM147" s="2">
        <v>10000</v>
      </c>
      <c r="EN147" s="2">
        <v>62400</v>
      </c>
      <c r="EO147" s="2">
        <v>2500</v>
      </c>
      <c r="EP147">
        <v>19730</v>
      </c>
      <c r="EQ147">
        <v>820</v>
      </c>
      <c r="ER147" s="2">
        <v>81100</v>
      </c>
      <c r="ES147" s="2">
        <v>3300</v>
      </c>
      <c r="ET147" s="2">
        <v>83200</v>
      </c>
      <c r="EU147" s="2">
        <v>3500</v>
      </c>
      <c r="EV147" s="2">
        <v>119300</v>
      </c>
      <c r="EW147" s="2">
        <v>4600</v>
      </c>
      <c r="EX147" s="2">
        <v>89900</v>
      </c>
      <c r="EY147" s="2">
        <v>3300</v>
      </c>
      <c r="EZ147" s="2">
        <v>76700</v>
      </c>
      <c r="FA147" s="2">
        <v>2900</v>
      </c>
      <c r="FB147" s="2">
        <v>27600</v>
      </c>
      <c r="FC147" s="2">
        <v>1000</v>
      </c>
      <c r="FD147" s="2">
        <v>31900</v>
      </c>
      <c r="FE147" s="2">
        <v>1200</v>
      </c>
      <c r="FF147">
        <v>18960</v>
      </c>
      <c r="FG147">
        <v>730</v>
      </c>
      <c r="FH147">
        <v>-17</v>
      </c>
      <c r="FI147">
        <v>10</v>
      </c>
      <c r="FJ147">
        <v>482</v>
      </c>
      <c r="FK147">
        <v>23</v>
      </c>
      <c r="FL147">
        <v>77</v>
      </c>
      <c r="FM147">
        <v>12</v>
      </c>
      <c r="FN147">
        <v>1366</v>
      </c>
      <c r="FO147">
        <v>82</v>
      </c>
      <c r="FP147" s="2">
        <v>30400</v>
      </c>
      <c r="FQ147" s="2">
        <v>1200</v>
      </c>
      <c r="FR147">
        <v>3340</v>
      </c>
      <c r="FS147">
        <v>130</v>
      </c>
      <c r="FT147">
        <v>25</v>
      </c>
      <c r="FU147">
        <v>5.4</v>
      </c>
      <c r="FV147" t="s">
        <v>459</v>
      </c>
      <c r="FW147">
        <v>0</v>
      </c>
      <c r="FX147">
        <v>1.5163</v>
      </c>
      <c r="FY147">
        <v>1.4648000000000001</v>
      </c>
      <c r="FZ147">
        <v>374.45</v>
      </c>
      <c r="GA147">
        <v>0.36796000000000001</v>
      </c>
      <c r="GB147">
        <v>2.2955000000000001</v>
      </c>
      <c r="GC147">
        <v>2.1968999999999999</v>
      </c>
      <c r="GD147">
        <v>0.45871000000000001</v>
      </c>
      <c r="GE147">
        <v>2.0331000000000001</v>
      </c>
      <c r="GF147">
        <v>4.4111999999999998E-2</v>
      </c>
      <c r="GG147">
        <v>0.66617000000000004</v>
      </c>
      <c r="GH147">
        <v>0.28438999999999998</v>
      </c>
      <c r="GI147">
        <v>3.7198000000000002E-2</v>
      </c>
      <c r="GJ147">
        <v>0.29033999999999999</v>
      </c>
      <c r="GK147">
        <v>4.7731999999999997E-2</v>
      </c>
      <c r="GL147">
        <v>0.36063000000000001</v>
      </c>
      <c r="GM147">
        <v>9.6860000000000002E-2</v>
      </c>
      <c r="GN147">
        <v>0.28992000000000001</v>
      </c>
      <c r="GO147">
        <v>1.8588E-2</v>
      </c>
      <c r="GP147">
        <v>6.2479E-2</v>
      </c>
      <c r="GQ147">
        <v>1.8547999999999999E-2</v>
      </c>
      <c r="GR147">
        <v>185.48</v>
      </c>
      <c r="GS147">
        <v>2.5108000000000001</v>
      </c>
      <c r="GT147">
        <v>3.8635000000000003E-2</v>
      </c>
      <c r="GU147">
        <v>5.7575000000000001E-2</v>
      </c>
      <c r="GV147">
        <v>7.6068999999999998E-2</v>
      </c>
      <c r="GW147">
        <v>2.1142999999999999E-2</v>
      </c>
      <c r="GX147">
        <v>1.3351999999999999E-2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</row>
    <row r="148" spans="1:263" x14ac:dyDescent="0.25">
      <c r="A148" t="s">
        <v>880</v>
      </c>
      <c r="B148" t="s">
        <v>455</v>
      </c>
      <c r="C148" t="s">
        <v>881</v>
      </c>
      <c r="D148" t="s">
        <v>457</v>
      </c>
      <c r="E148" s="1">
        <v>0.41656782407407406</v>
      </c>
      <c r="F148">
        <v>42.466999999999999</v>
      </c>
      <c r="G148" t="s">
        <v>878</v>
      </c>
      <c r="H148" s="2">
        <v>7310000</v>
      </c>
      <c r="I148" s="2">
        <v>240000</v>
      </c>
      <c r="J148" s="2">
        <v>2436000</v>
      </c>
      <c r="K148" s="2">
        <v>83000</v>
      </c>
      <c r="L148">
        <v>54550</v>
      </c>
      <c r="M148">
        <v>620</v>
      </c>
      <c r="N148" s="2">
        <v>125700</v>
      </c>
      <c r="O148" s="2">
        <v>4200</v>
      </c>
      <c r="P148" s="2">
        <v>134200</v>
      </c>
      <c r="Q148" s="2">
        <v>1000</v>
      </c>
      <c r="R148">
        <v>12260</v>
      </c>
      <c r="S148">
        <v>430</v>
      </c>
      <c r="T148" s="2">
        <v>1358000</v>
      </c>
      <c r="U148" s="2">
        <v>56000</v>
      </c>
      <c r="V148" s="2">
        <v>435000</v>
      </c>
      <c r="W148" s="2">
        <v>17000</v>
      </c>
      <c r="X148" s="2">
        <v>1403000</v>
      </c>
      <c r="Y148" s="2">
        <v>61000</v>
      </c>
      <c r="Z148" s="2">
        <v>284000</v>
      </c>
      <c r="AA148" s="2">
        <v>11000</v>
      </c>
      <c r="AB148" s="2">
        <v>260200</v>
      </c>
      <c r="AC148" s="2">
        <v>9000</v>
      </c>
      <c r="AD148" s="2">
        <v>66000</v>
      </c>
      <c r="AE148" s="2">
        <v>2400</v>
      </c>
      <c r="AF148">
        <v>21840</v>
      </c>
      <c r="AG148">
        <v>830</v>
      </c>
      <c r="AH148" s="2">
        <v>88100</v>
      </c>
      <c r="AI148" s="2">
        <v>3200</v>
      </c>
      <c r="AJ148" s="2">
        <v>89900</v>
      </c>
      <c r="AK148" s="2">
        <v>3100</v>
      </c>
      <c r="AL148" s="2">
        <v>127200</v>
      </c>
      <c r="AM148" s="2">
        <v>4200</v>
      </c>
      <c r="AN148" s="2">
        <v>98000</v>
      </c>
      <c r="AO148" s="2">
        <v>3400</v>
      </c>
      <c r="AP148" s="2">
        <v>82500</v>
      </c>
      <c r="AQ148" s="2">
        <v>3100</v>
      </c>
      <c r="AR148" s="2">
        <v>30300</v>
      </c>
      <c r="AS148" s="2">
        <v>1200</v>
      </c>
      <c r="AT148" s="2">
        <v>34900</v>
      </c>
      <c r="AU148" s="2">
        <v>1300</v>
      </c>
      <c r="AV148">
        <v>20950</v>
      </c>
      <c r="AW148">
        <v>820</v>
      </c>
      <c r="AX148">
        <v>212</v>
      </c>
      <c r="AY148">
        <v>20</v>
      </c>
      <c r="AZ148">
        <v>59</v>
      </c>
      <c r="BA148">
        <v>9.3000000000000007</v>
      </c>
      <c r="BB148">
        <v>536</v>
      </c>
      <c r="BC148">
        <v>27</v>
      </c>
      <c r="BD148">
        <v>89</v>
      </c>
      <c r="BE148">
        <v>12</v>
      </c>
      <c r="BF148">
        <v>1396</v>
      </c>
      <c r="BG148">
        <v>90</v>
      </c>
      <c r="BH148" s="2">
        <v>33100</v>
      </c>
      <c r="BI148" s="2">
        <v>1000</v>
      </c>
      <c r="BJ148">
        <v>3670</v>
      </c>
      <c r="BK148">
        <v>120</v>
      </c>
      <c r="BL148">
        <v>28.8</v>
      </c>
      <c r="BM148">
        <v>6.3</v>
      </c>
      <c r="BN148" s="2">
        <v>47300</v>
      </c>
      <c r="BO148" s="2">
        <v>1900</v>
      </c>
      <c r="BP148">
        <v>-4960</v>
      </c>
      <c r="BQ148">
        <v>210</v>
      </c>
      <c r="BR148" s="2">
        <v>907000</v>
      </c>
      <c r="BS148" s="2">
        <v>31000</v>
      </c>
      <c r="BT148">
        <v>145</v>
      </c>
      <c r="BU148">
        <v>11</v>
      </c>
      <c r="BV148">
        <v>606</v>
      </c>
      <c r="BW148">
        <v>23</v>
      </c>
      <c r="BX148">
        <v>6800</v>
      </c>
      <c r="BY148">
        <v>280</v>
      </c>
      <c r="BZ148">
        <v>1756</v>
      </c>
      <c r="CA148">
        <v>68</v>
      </c>
      <c r="CB148">
        <v>5610</v>
      </c>
      <c r="CC148">
        <v>240</v>
      </c>
      <c r="CD148">
        <v>851</v>
      </c>
      <c r="CE148">
        <v>32</v>
      </c>
      <c r="CF148">
        <v>4680</v>
      </c>
      <c r="CG148">
        <v>160</v>
      </c>
      <c r="CH148">
        <v>1336</v>
      </c>
      <c r="CI148">
        <v>49</v>
      </c>
      <c r="CJ148">
        <v>110.4</v>
      </c>
      <c r="CK148">
        <v>4.2</v>
      </c>
      <c r="CL148">
        <v>1596</v>
      </c>
      <c r="CM148">
        <v>57</v>
      </c>
      <c r="CN148">
        <v>225.4</v>
      </c>
      <c r="CO148">
        <v>7.8</v>
      </c>
      <c r="CP148">
        <v>1348</v>
      </c>
      <c r="CQ148">
        <v>45</v>
      </c>
      <c r="CR148">
        <v>249.8</v>
      </c>
      <c r="CS148">
        <v>8.5</v>
      </c>
      <c r="CT148">
        <v>629</v>
      </c>
      <c r="CU148">
        <v>24</v>
      </c>
      <c r="CV148">
        <v>76.599999999999994</v>
      </c>
      <c r="CW148">
        <v>3</v>
      </c>
      <c r="CX148">
        <v>413</v>
      </c>
      <c r="CY148">
        <v>15</v>
      </c>
      <c r="CZ148">
        <v>52.9</v>
      </c>
      <c r="DA148">
        <v>2.1</v>
      </c>
      <c r="DB148">
        <v>-17</v>
      </c>
      <c r="DC148">
        <v>20</v>
      </c>
      <c r="DD148">
        <v>-2.1</v>
      </c>
      <c r="DE148">
        <v>2</v>
      </c>
      <c r="DF148">
        <v>6.21</v>
      </c>
      <c r="DG148">
        <v>0.31</v>
      </c>
      <c r="DH148">
        <v>1.1499999999999999</v>
      </c>
      <c r="DI148">
        <v>0.16</v>
      </c>
      <c r="DJ148">
        <v>7.52</v>
      </c>
      <c r="DK148">
        <v>0.49</v>
      </c>
      <c r="DL148">
        <v>95.3</v>
      </c>
      <c r="DM148">
        <v>2.9</v>
      </c>
      <c r="DN148">
        <v>9.11</v>
      </c>
      <c r="DO148">
        <v>0.3</v>
      </c>
      <c r="DP148">
        <v>101</v>
      </c>
      <c r="DQ148">
        <v>22</v>
      </c>
      <c r="DR148">
        <v>1.013E-5</v>
      </c>
      <c r="DS148">
        <v>2.7000000000000001E-7</v>
      </c>
      <c r="DT148" s="2">
        <v>125000</v>
      </c>
      <c r="DU148" s="2">
        <v>4200</v>
      </c>
      <c r="DV148" s="2">
        <v>2393000</v>
      </c>
      <c r="DW148" s="2">
        <v>83000</v>
      </c>
      <c r="DX148">
        <v>17790</v>
      </c>
      <c r="DY148">
        <v>640</v>
      </c>
      <c r="DZ148" s="2">
        <v>14000</v>
      </c>
      <c r="EA148" s="2">
        <v>1100</v>
      </c>
      <c r="EB148">
        <v>11480</v>
      </c>
      <c r="EC148">
        <v>430</v>
      </c>
      <c r="ED148" s="2">
        <v>1358000</v>
      </c>
      <c r="EE148" s="2">
        <v>56000</v>
      </c>
      <c r="EF148" s="2">
        <v>435000</v>
      </c>
      <c r="EG148" s="2">
        <v>17000</v>
      </c>
      <c r="EH148" s="2">
        <v>1403000</v>
      </c>
      <c r="EI148" s="2">
        <v>61000</v>
      </c>
      <c r="EJ148" s="2">
        <v>284000</v>
      </c>
      <c r="EK148" s="2">
        <v>11000</v>
      </c>
      <c r="EL148" s="2">
        <v>260200</v>
      </c>
      <c r="EM148" s="2">
        <v>9000</v>
      </c>
      <c r="EN148" s="2">
        <v>66000</v>
      </c>
      <c r="EO148" s="2">
        <v>2400</v>
      </c>
      <c r="EP148">
        <v>21840</v>
      </c>
      <c r="EQ148">
        <v>830</v>
      </c>
      <c r="ER148" s="2">
        <v>88100</v>
      </c>
      <c r="ES148" s="2">
        <v>3200</v>
      </c>
      <c r="ET148" s="2">
        <v>89900</v>
      </c>
      <c r="EU148" s="2">
        <v>3100</v>
      </c>
      <c r="EV148" s="2">
        <v>127200</v>
      </c>
      <c r="EW148" s="2">
        <v>4200</v>
      </c>
      <c r="EX148" s="2">
        <v>98000</v>
      </c>
      <c r="EY148" s="2">
        <v>3400</v>
      </c>
      <c r="EZ148" s="2">
        <v>82500</v>
      </c>
      <c r="FA148" s="2">
        <v>3100</v>
      </c>
      <c r="FB148" s="2">
        <v>30300</v>
      </c>
      <c r="FC148" s="2">
        <v>1200</v>
      </c>
      <c r="FD148" s="2">
        <v>34900</v>
      </c>
      <c r="FE148" s="2">
        <v>1300</v>
      </c>
      <c r="FF148">
        <v>20950</v>
      </c>
      <c r="FG148">
        <v>820</v>
      </c>
      <c r="FH148">
        <v>-9.9</v>
      </c>
      <c r="FI148">
        <v>9.3000000000000007</v>
      </c>
      <c r="FJ148">
        <v>532</v>
      </c>
      <c r="FK148">
        <v>27</v>
      </c>
      <c r="FL148">
        <v>88</v>
      </c>
      <c r="FM148">
        <v>12</v>
      </c>
      <c r="FN148">
        <v>1395</v>
      </c>
      <c r="FO148">
        <v>90</v>
      </c>
      <c r="FP148" s="2">
        <v>33100</v>
      </c>
      <c r="FQ148" s="2">
        <v>1000</v>
      </c>
      <c r="FR148">
        <v>3670</v>
      </c>
      <c r="FS148">
        <v>120</v>
      </c>
      <c r="FT148">
        <v>28.8</v>
      </c>
      <c r="FU148">
        <v>6.3</v>
      </c>
      <c r="FV148" t="s">
        <v>459</v>
      </c>
      <c r="FW148">
        <v>0</v>
      </c>
      <c r="FX148">
        <v>1.3828</v>
      </c>
      <c r="FY148">
        <v>1.2612000000000001</v>
      </c>
      <c r="FZ148">
        <v>344.16</v>
      </c>
      <c r="GA148">
        <v>0.33715000000000001</v>
      </c>
      <c r="GB148">
        <v>2.1095000000000002</v>
      </c>
      <c r="GC148">
        <v>2.0188000000000001</v>
      </c>
      <c r="GD148">
        <v>0.42115000000000002</v>
      </c>
      <c r="GE148">
        <v>1.8668</v>
      </c>
      <c r="GF148">
        <v>4.0475999999999998E-2</v>
      </c>
      <c r="GG148">
        <v>0.61234999999999995</v>
      </c>
      <c r="GH148">
        <v>0.26133000000000001</v>
      </c>
      <c r="GI148">
        <v>3.4139999999999997E-2</v>
      </c>
      <c r="GJ148">
        <v>0.26677000000000001</v>
      </c>
      <c r="GK148">
        <v>4.3840999999999998E-2</v>
      </c>
      <c r="GL148">
        <v>0.33124999999999999</v>
      </c>
      <c r="GM148">
        <v>8.8923000000000002E-2</v>
      </c>
      <c r="GN148">
        <v>0.26629000000000003</v>
      </c>
      <c r="GO148">
        <v>1.7063999999999999E-2</v>
      </c>
      <c r="GP148">
        <v>5.7397999999999998E-2</v>
      </c>
      <c r="GQ148">
        <v>1.7031999999999999E-2</v>
      </c>
      <c r="GR148">
        <v>170.32</v>
      </c>
      <c r="GS148">
        <v>2.3041</v>
      </c>
      <c r="GT148">
        <v>3.5436000000000002E-2</v>
      </c>
      <c r="GU148">
        <v>5.2798999999999999E-2</v>
      </c>
      <c r="GV148">
        <v>6.9774000000000003E-2</v>
      </c>
      <c r="GW148">
        <v>1.9411999999999999E-2</v>
      </c>
      <c r="GX148">
        <v>1.2244E-2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</row>
    <row r="149" spans="1:263" x14ac:dyDescent="0.25">
      <c r="A149" t="s">
        <v>882</v>
      </c>
      <c r="B149" t="s">
        <v>455</v>
      </c>
      <c r="C149" t="s">
        <v>883</v>
      </c>
      <c r="D149" t="s">
        <v>457</v>
      </c>
      <c r="E149" s="1">
        <v>0.44575416666666667</v>
      </c>
      <c r="F149">
        <v>42.893000000000001</v>
      </c>
      <c r="G149" t="s">
        <v>880</v>
      </c>
      <c r="H149" s="2">
        <v>6290000</v>
      </c>
      <c r="I149" s="2">
        <v>200000</v>
      </c>
      <c r="J149" s="2">
        <v>2145000</v>
      </c>
      <c r="K149" s="2">
        <v>78000</v>
      </c>
      <c r="L149">
        <v>46170</v>
      </c>
      <c r="M149">
        <v>480</v>
      </c>
      <c r="N149" s="2">
        <v>109200</v>
      </c>
      <c r="O149" s="2">
        <v>3800</v>
      </c>
      <c r="P149">
        <v>134980</v>
      </c>
      <c r="Q149">
        <v>690</v>
      </c>
      <c r="R149">
        <v>10740</v>
      </c>
      <c r="S149">
        <v>360</v>
      </c>
      <c r="T149" s="2">
        <v>1153000</v>
      </c>
      <c r="U149" s="2">
        <v>48000</v>
      </c>
      <c r="V149" s="2">
        <v>375000</v>
      </c>
      <c r="W149" s="2">
        <v>16000</v>
      </c>
      <c r="X149" s="2">
        <v>1198000</v>
      </c>
      <c r="Y149" s="2">
        <v>54000</v>
      </c>
      <c r="Z149" s="2">
        <v>239800</v>
      </c>
      <c r="AA149" s="2">
        <v>9900</v>
      </c>
      <c r="AB149" s="2">
        <v>222700</v>
      </c>
      <c r="AC149" s="2">
        <v>8900</v>
      </c>
      <c r="AD149" s="2">
        <v>57100</v>
      </c>
      <c r="AE149" s="2">
        <v>2100</v>
      </c>
      <c r="AF149">
        <v>18440</v>
      </c>
      <c r="AG149">
        <v>710</v>
      </c>
      <c r="AH149" s="2">
        <v>73500</v>
      </c>
      <c r="AI149" s="2">
        <v>2600</v>
      </c>
      <c r="AJ149" s="2">
        <v>76800</v>
      </c>
      <c r="AK149" s="2">
        <v>2600</v>
      </c>
      <c r="AL149" s="2">
        <v>107600</v>
      </c>
      <c r="AM149" s="2">
        <v>3700</v>
      </c>
      <c r="AN149" s="2">
        <v>83800</v>
      </c>
      <c r="AO149" s="2">
        <v>2900</v>
      </c>
      <c r="AP149" s="2">
        <v>68700</v>
      </c>
      <c r="AQ149" s="2">
        <v>2500</v>
      </c>
      <c r="AR149" s="2">
        <v>25600</v>
      </c>
      <c r="AS149" s="2">
        <v>1000</v>
      </c>
      <c r="AT149" s="2">
        <v>29900</v>
      </c>
      <c r="AU149" s="2">
        <v>1100</v>
      </c>
      <c r="AV149">
        <v>17990</v>
      </c>
      <c r="AW149">
        <v>640</v>
      </c>
      <c r="AX149">
        <v>189</v>
      </c>
      <c r="AY149">
        <v>19</v>
      </c>
      <c r="AZ149">
        <v>60.5</v>
      </c>
      <c r="BA149">
        <v>9.9</v>
      </c>
      <c r="BB149">
        <v>448</v>
      </c>
      <c r="BC149">
        <v>21</v>
      </c>
      <c r="BD149">
        <v>58.1</v>
      </c>
      <c r="BE149">
        <v>9.6999999999999993</v>
      </c>
      <c r="BF149">
        <v>1228</v>
      </c>
      <c r="BG149">
        <v>89</v>
      </c>
      <c r="BH149">
        <v>28730</v>
      </c>
      <c r="BI149">
        <v>990</v>
      </c>
      <c r="BJ149">
        <v>3170</v>
      </c>
      <c r="BK149">
        <v>120</v>
      </c>
      <c r="BL149">
        <v>21.1</v>
      </c>
      <c r="BM149">
        <v>5.0999999999999996</v>
      </c>
      <c r="BN149" s="2">
        <v>43600</v>
      </c>
      <c r="BO149" s="2">
        <v>1800</v>
      </c>
      <c r="BP149">
        <v>13260</v>
      </c>
      <c r="BQ149">
        <v>650</v>
      </c>
      <c r="BR149" s="2">
        <v>873000</v>
      </c>
      <c r="BS149" s="2">
        <v>31000</v>
      </c>
      <c r="BT149">
        <v>138.5</v>
      </c>
      <c r="BU149">
        <v>8.4</v>
      </c>
      <c r="BV149">
        <v>584</v>
      </c>
      <c r="BW149">
        <v>21</v>
      </c>
      <c r="BX149">
        <v>6380</v>
      </c>
      <c r="BY149">
        <v>260</v>
      </c>
      <c r="BZ149">
        <v>1642</v>
      </c>
      <c r="CA149">
        <v>69</v>
      </c>
      <c r="CB149">
        <v>5200</v>
      </c>
      <c r="CC149">
        <v>230</v>
      </c>
      <c r="CD149">
        <v>766</v>
      </c>
      <c r="CE149">
        <v>32</v>
      </c>
      <c r="CF149">
        <v>4310</v>
      </c>
      <c r="CG149">
        <v>170</v>
      </c>
      <c r="CH149">
        <v>1265</v>
      </c>
      <c r="CI149">
        <v>46</v>
      </c>
      <c r="CJ149">
        <v>99.8</v>
      </c>
      <c r="CK149">
        <v>3.8</v>
      </c>
      <c r="CL149">
        <v>1476</v>
      </c>
      <c r="CM149">
        <v>52</v>
      </c>
      <c r="CN149">
        <v>211.1</v>
      </c>
      <c r="CO149">
        <v>7.1</v>
      </c>
      <c r="CP149">
        <v>1251</v>
      </c>
      <c r="CQ149">
        <v>43</v>
      </c>
      <c r="CR149">
        <v>231.2</v>
      </c>
      <c r="CS149">
        <v>7.9</v>
      </c>
      <c r="CT149">
        <v>575</v>
      </c>
      <c r="CU149">
        <v>21</v>
      </c>
      <c r="CV149">
        <v>69.900000000000006</v>
      </c>
      <c r="CW149">
        <v>2.8</v>
      </c>
      <c r="CX149">
        <v>390</v>
      </c>
      <c r="CY149">
        <v>14</v>
      </c>
      <c r="CZ149">
        <v>49.5</v>
      </c>
      <c r="DA149">
        <v>1.8</v>
      </c>
      <c r="DB149">
        <v>-30</v>
      </c>
      <c r="DC149">
        <v>19</v>
      </c>
      <c r="DD149">
        <v>-1.9</v>
      </c>
      <c r="DE149">
        <v>2.2999999999999998</v>
      </c>
      <c r="DF149">
        <v>5.44</v>
      </c>
      <c r="DG149">
        <v>0.26</v>
      </c>
      <c r="DH149">
        <v>0.79</v>
      </c>
      <c r="DI149">
        <v>0.13</v>
      </c>
      <c r="DJ149">
        <v>6.95</v>
      </c>
      <c r="DK149">
        <v>0.51</v>
      </c>
      <c r="DL149">
        <v>89.6</v>
      </c>
      <c r="DM149">
        <v>3.1</v>
      </c>
      <c r="DN149">
        <v>8.2100000000000009</v>
      </c>
      <c r="DO149">
        <v>0.32</v>
      </c>
      <c r="DP149">
        <v>121</v>
      </c>
      <c r="DQ149">
        <v>29</v>
      </c>
      <c r="DR149">
        <v>9.3899999999999999E-6</v>
      </c>
      <c r="DS149">
        <v>2.7000000000000001E-7</v>
      </c>
      <c r="DT149" s="2">
        <v>108500</v>
      </c>
      <c r="DU149" s="2">
        <v>3800</v>
      </c>
      <c r="DV149" s="2">
        <v>2108000</v>
      </c>
      <c r="DW149" s="2">
        <v>78000</v>
      </c>
      <c r="DX149">
        <v>16260</v>
      </c>
      <c r="DY149">
        <v>560</v>
      </c>
      <c r="DZ149">
        <v>11530</v>
      </c>
      <c r="EA149">
        <v>700</v>
      </c>
      <c r="EB149">
        <v>10000</v>
      </c>
      <c r="EC149">
        <v>360</v>
      </c>
      <c r="ED149" s="2">
        <v>1153000</v>
      </c>
      <c r="EE149" s="2">
        <v>48000</v>
      </c>
      <c r="EF149" s="2">
        <v>375000</v>
      </c>
      <c r="EG149" s="2">
        <v>16000</v>
      </c>
      <c r="EH149" s="2">
        <v>1198000</v>
      </c>
      <c r="EI149" s="2">
        <v>54000</v>
      </c>
      <c r="EJ149" s="2">
        <v>239800</v>
      </c>
      <c r="EK149" s="2">
        <v>9900</v>
      </c>
      <c r="EL149" s="2">
        <v>222700</v>
      </c>
      <c r="EM149" s="2">
        <v>8900</v>
      </c>
      <c r="EN149" s="2">
        <v>57100</v>
      </c>
      <c r="EO149" s="2">
        <v>2100</v>
      </c>
      <c r="EP149">
        <v>18440</v>
      </c>
      <c r="EQ149">
        <v>710</v>
      </c>
      <c r="ER149" s="2">
        <v>73500</v>
      </c>
      <c r="ES149" s="2">
        <v>2600</v>
      </c>
      <c r="ET149" s="2">
        <v>76800</v>
      </c>
      <c r="EU149" s="2">
        <v>2600</v>
      </c>
      <c r="EV149" s="2">
        <v>107600</v>
      </c>
      <c r="EW149" s="2">
        <v>3700</v>
      </c>
      <c r="EX149" s="2">
        <v>83800</v>
      </c>
      <c r="EY149" s="2">
        <v>2900</v>
      </c>
      <c r="EZ149" s="2">
        <v>68700</v>
      </c>
      <c r="FA149" s="2">
        <v>2500</v>
      </c>
      <c r="FB149" s="2">
        <v>25600</v>
      </c>
      <c r="FC149" s="2">
        <v>1000</v>
      </c>
      <c r="FD149" s="2">
        <v>29900</v>
      </c>
      <c r="FE149" s="2">
        <v>1100</v>
      </c>
      <c r="FF149">
        <v>17990</v>
      </c>
      <c r="FG149">
        <v>640</v>
      </c>
      <c r="FH149">
        <v>-8.3000000000000007</v>
      </c>
      <c r="FI149">
        <v>9.9</v>
      </c>
      <c r="FJ149">
        <v>444</v>
      </c>
      <c r="FK149">
        <v>21</v>
      </c>
      <c r="FL149">
        <v>57.9</v>
      </c>
      <c r="FM149">
        <v>9.6999999999999993</v>
      </c>
      <c r="FN149">
        <v>1228</v>
      </c>
      <c r="FO149">
        <v>89</v>
      </c>
      <c r="FP149">
        <v>28730</v>
      </c>
      <c r="FQ149">
        <v>990</v>
      </c>
      <c r="FR149">
        <v>3170</v>
      </c>
      <c r="FS149">
        <v>120</v>
      </c>
      <c r="FT149">
        <v>21.1</v>
      </c>
      <c r="FU149">
        <v>5.0999999999999996</v>
      </c>
      <c r="FV149" t="s">
        <v>459</v>
      </c>
      <c r="FW149">
        <v>0</v>
      </c>
      <c r="FX149">
        <v>1.2381</v>
      </c>
      <c r="FY149">
        <v>1.6365000000000001</v>
      </c>
      <c r="FZ149">
        <v>342.56</v>
      </c>
      <c r="GA149">
        <v>0.34438999999999997</v>
      </c>
      <c r="GB149">
        <v>1.887</v>
      </c>
      <c r="GC149">
        <v>0.23288</v>
      </c>
      <c r="GD149">
        <v>0</v>
      </c>
      <c r="GE149">
        <v>0.22503000000000001</v>
      </c>
      <c r="GF149">
        <v>4.5133E-2</v>
      </c>
      <c r="GG149">
        <v>0</v>
      </c>
      <c r="GH149">
        <v>9.2874999999999999E-2</v>
      </c>
      <c r="GI149">
        <v>5.8115E-2</v>
      </c>
      <c r="GJ149">
        <v>8.4212999999999996E-2</v>
      </c>
      <c r="GK149">
        <v>3.1130000000000001E-2</v>
      </c>
      <c r="GL149">
        <v>9.3661999999999995E-2</v>
      </c>
      <c r="GM149">
        <v>3.9833E-2</v>
      </c>
      <c r="GN149">
        <v>7.7618999999999994E-2</v>
      </c>
      <c r="GO149">
        <v>6.1335000000000001E-2</v>
      </c>
      <c r="GP149">
        <v>9.2004000000000002E-2</v>
      </c>
      <c r="GQ149">
        <v>4.0058000000000003E-2</v>
      </c>
      <c r="GR149">
        <v>400.58</v>
      </c>
      <c r="GS149">
        <v>2.1827000000000001</v>
      </c>
      <c r="GT149">
        <v>4.9093999999999999E-2</v>
      </c>
      <c r="GU149">
        <v>7.3152999999999996E-2</v>
      </c>
      <c r="GV149">
        <v>7.4333999999999997E-2</v>
      </c>
      <c r="GW149">
        <v>4.4121E-2</v>
      </c>
      <c r="GX149">
        <v>2.9777000000000001E-2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</row>
    <row r="150" spans="1:263" x14ac:dyDescent="0.25">
      <c r="A150" t="s">
        <v>884</v>
      </c>
      <c r="B150" t="s">
        <v>455</v>
      </c>
      <c r="C150" t="s">
        <v>885</v>
      </c>
      <c r="D150" t="s">
        <v>457</v>
      </c>
      <c r="E150" s="1">
        <v>0.44659791666666665</v>
      </c>
      <c r="F150">
        <v>39.279000000000003</v>
      </c>
      <c r="G150" t="s">
        <v>882</v>
      </c>
      <c r="H150" s="2">
        <v>7520000</v>
      </c>
      <c r="I150" s="2">
        <v>230000</v>
      </c>
      <c r="J150" s="2">
        <v>2493000</v>
      </c>
      <c r="K150" s="2">
        <v>89000</v>
      </c>
      <c r="L150">
        <v>52210</v>
      </c>
      <c r="M150">
        <v>620</v>
      </c>
      <c r="N150" s="2">
        <v>133000</v>
      </c>
      <c r="O150" s="2">
        <v>4600</v>
      </c>
      <c r="P150" s="2">
        <v>138000</v>
      </c>
      <c r="Q150" s="2">
        <v>1000</v>
      </c>
      <c r="R150">
        <v>12710</v>
      </c>
      <c r="S150">
        <v>420</v>
      </c>
      <c r="T150" s="2">
        <v>1367000</v>
      </c>
      <c r="U150" s="2">
        <v>50000</v>
      </c>
      <c r="V150" s="2">
        <v>444000</v>
      </c>
      <c r="W150" s="2">
        <v>15000</v>
      </c>
      <c r="X150" s="2">
        <v>1521000</v>
      </c>
      <c r="Y150" s="2">
        <v>64000</v>
      </c>
      <c r="Z150" s="2">
        <v>289900</v>
      </c>
      <c r="AA150" s="2">
        <v>9500</v>
      </c>
      <c r="AB150" s="2">
        <v>264900</v>
      </c>
      <c r="AC150" s="2">
        <v>9900</v>
      </c>
      <c r="AD150" s="2">
        <v>68400</v>
      </c>
      <c r="AE150" s="2">
        <v>2400</v>
      </c>
      <c r="AF150">
        <v>22400</v>
      </c>
      <c r="AG150">
        <v>710</v>
      </c>
      <c r="AH150" s="2">
        <v>89900</v>
      </c>
      <c r="AI150" s="2">
        <v>2900</v>
      </c>
      <c r="AJ150" s="2">
        <v>90600</v>
      </c>
      <c r="AK150" s="2">
        <v>2800</v>
      </c>
      <c r="AL150" s="2">
        <v>130200</v>
      </c>
      <c r="AM150" s="2">
        <v>3800</v>
      </c>
      <c r="AN150" s="2">
        <v>100200</v>
      </c>
      <c r="AO150" s="2">
        <v>3100</v>
      </c>
      <c r="AP150" s="2">
        <v>84100</v>
      </c>
      <c r="AQ150" s="2">
        <v>2600</v>
      </c>
      <c r="AR150">
        <v>31180</v>
      </c>
      <c r="AS150">
        <v>810</v>
      </c>
      <c r="AT150" s="2">
        <v>36000</v>
      </c>
      <c r="AU150" s="2">
        <v>1300</v>
      </c>
      <c r="AV150">
        <v>21090</v>
      </c>
      <c r="AW150">
        <v>730</v>
      </c>
      <c r="AX150">
        <v>200</v>
      </c>
      <c r="AY150">
        <v>15</v>
      </c>
      <c r="AZ150">
        <v>49.6</v>
      </c>
      <c r="BA150">
        <v>9.1</v>
      </c>
      <c r="BB150">
        <v>571</v>
      </c>
      <c r="BC150">
        <v>26</v>
      </c>
      <c r="BD150">
        <v>80</v>
      </c>
      <c r="BE150">
        <v>12</v>
      </c>
      <c r="BF150">
        <v>1574</v>
      </c>
      <c r="BG150">
        <v>80</v>
      </c>
      <c r="BH150" s="2">
        <v>35800</v>
      </c>
      <c r="BI150" s="2">
        <v>1100</v>
      </c>
      <c r="BJ150">
        <v>3920</v>
      </c>
      <c r="BK150">
        <v>130</v>
      </c>
      <c r="BL150">
        <v>32.1</v>
      </c>
      <c r="BM150">
        <v>7.2</v>
      </c>
      <c r="BN150" s="2">
        <v>42100</v>
      </c>
      <c r="BO150" s="2">
        <v>1700</v>
      </c>
      <c r="BP150">
        <v>10970</v>
      </c>
      <c r="BQ150">
        <v>470</v>
      </c>
      <c r="BR150" s="2">
        <v>1068000</v>
      </c>
      <c r="BS150" s="2">
        <v>37000</v>
      </c>
      <c r="BT150">
        <v>170</v>
      </c>
      <c r="BU150">
        <v>12</v>
      </c>
      <c r="BV150">
        <v>700</v>
      </c>
      <c r="BW150">
        <v>24</v>
      </c>
      <c r="BX150">
        <v>7630</v>
      </c>
      <c r="BY150">
        <v>280</v>
      </c>
      <c r="BZ150">
        <v>1947</v>
      </c>
      <c r="CA150">
        <v>65</v>
      </c>
      <c r="CB150">
        <v>6620</v>
      </c>
      <c r="CC150">
        <v>280</v>
      </c>
      <c r="CD150">
        <v>928</v>
      </c>
      <c r="CE150">
        <v>30</v>
      </c>
      <c r="CF150">
        <v>5140</v>
      </c>
      <c r="CG150">
        <v>190</v>
      </c>
      <c r="CH150">
        <v>1520</v>
      </c>
      <c r="CI150">
        <v>54</v>
      </c>
      <c r="CJ150">
        <v>121.5</v>
      </c>
      <c r="CK150">
        <v>3.9</v>
      </c>
      <c r="CL150">
        <v>1810</v>
      </c>
      <c r="CM150">
        <v>59</v>
      </c>
      <c r="CN150">
        <v>249.9</v>
      </c>
      <c r="CO150">
        <v>7.8</v>
      </c>
      <c r="CP150">
        <v>1518</v>
      </c>
      <c r="CQ150">
        <v>44</v>
      </c>
      <c r="CR150">
        <v>276.89999999999998</v>
      </c>
      <c r="CS150">
        <v>8.5</v>
      </c>
      <c r="CT150">
        <v>706</v>
      </c>
      <c r="CU150">
        <v>22</v>
      </c>
      <c r="CV150">
        <v>85.3</v>
      </c>
      <c r="CW150">
        <v>2.2000000000000002</v>
      </c>
      <c r="CX150">
        <v>470</v>
      </c>
      <c r="CY150">
        <v>16</v>
      </c>
      <c r="CZ150">
        <v>58.2</v>
      </c>
      <c r="DA150">
        <v>2</v>
      </c>
      <c r="DB150">
        <v>-21</v>
      </c>
      <c r="DC150">
        <v>15</v>
      </c>
      <c r="DD150">
        <v>-4.5</v>
      </c>
      <c r="DE150">
        <v>2.1</v>
      </c>
      <c r="DF150">
        <v>6.96</v>
      </c>
      <c r="DG150">
        <v>0.32</v>
      </c>
      <c r="DH150">
        <v>1.08</v>
      </c>
      <c r="DI150">
        <v>0.17</v>
      </c>
      <c r="DJ150">
        <v>8.93</v>
      </c>
      <c r="DK150">
        <v>0.45</v>
      </c>
      <c r="DL150">
        <v>112</v>
      </c>
      <c r="DM150">
        <v>3.3</v>
      </c>
      <c r="DN150">
        <v>10.14</v>
      </c>
      <c r="DO150">
        <v>0.34</v>
      </c>
      <c r="DP150">
        <v>186</v>
      </c>
      <c r="DQ150">
        <v>42</v>
      </c>
      <c r="DR150">
        <v>9.7499999999999998E-6</v>
      </c>
      <c r="DS150">
        <v>2.1E-7</v>
      </c>
      <c r="DT150" s="2">
        <v>132300</v>
      </c>
      <c r="DU150" s="2">
        <v>4600</v>
      </c>
      <c r="DV150" s="2">
        <v>2455000</v>
      </c>
      <c r="DW150" s="2">
        <v>89000</v>
      </c>
      <c r="DX150">
        <v>19190</v>
      </c>
      <c r="DY150">
        <v>690</v>
      </c>
      <c r="DZ150" s="2">
        <v>14200</v>
      </c>
      <c r="EA150" s="2">
        <v>1000</v>
      </c>
      <c r="EB150">
        <v>11960</v>
      </c>
      <c r="EC150">
        <v>420</v>
      </c>
      <c r="ED150" s="2">
        <v>1367000</v>
      </c>
      <c r="EE150" s="2">
        <v>50000</v>
      </c>
      <c r="EF150" s="2">
        <v>444000</v>
      </c>
      <c r="EG150" s="2">
        <v>15000</v>
      </c>
      <c r="EH150" s="2">
        <v>1521000</v>
      </c>
      <c r="EI150" s="2">
        <v>64000</v>
      </c>
      <c r="EJ150" s="2">
        <v>289900</v>
      </c>
      <c r="EK150" s="2">
        <v>9500</v>
      </c>
      <c r="EL150" s="2">
        <v>264900</v>
      </c>
      <c r="EM150" s="2">
        <v>9900</v>
      </c>
      <c r="EN150" s="2">
        <v>68400</v>
      </c>
      <c r="EO150" s="2">
        <v>2400</v>
      </c>
      <c r="EP150">
        <v>22400</v>
      </c>
      <c r="EQ150">
        <v>710</v>
      </c>
      <c r="ER150" s="2">
        <v>89900</v>
      </c>
      <c r="ES150" s="2">
        <v>2900</v>
      </c>
      <c r="ET150" s="2">
        <v>90600</v>
      </c>
      <c r="EU150" s="2">
        <v>2800</v>
      </c>
      <c r="EV150" s="2">
        <v>130200</v>
      </c>
      <c r="EW150" s="2">
        <v>3800</v>
      </c>
      <c r="EX150" s="2">
        <v>100200</v>
      </c>
      <c r="EY150" s="2">
        <v>3100</v>
      </c>
      <c r="EZ150" s="2">
        <v>84100</v>
      </c>
      <c r="FA150" s="2">
        <v>2600</v>
      </c>
      <c r="FB150">
        <v>31180</v>
      </c>
      <c r="FC150">
        <v>810</v>
      </c>
      <c r="FD150" s="2">
        <v>36000</v>
      </c>
      <c r="FE150" s="2">
        <v>1300</v>
      </c>
      <c r="FF150">
        <v>21090</v>
      </c>
      <c r="FG150">
        <v>730</v>
      </c>
      <c r="FH150">
        <v>-19.2</v>
      </c>
      <c r="FI150">
        <v>9.1</v>
      </c>
      <c r="FJ150">
        <v>567</v>
      </c>
      <c r="FK150">
        <v>26</v>
      </c>
      <c r="FL150">
        <v>80</v>
      </c>
      <c r="FM150">
        <v>12</v>
      </c>
      <c r="FN150">
        <v>1574</v>
      </c>
      <c r="FO150">
        <v>80</v>
      </c>
      <c r="FP150" s="2">
        <v>35800</v>
      </c>
      <c r="FQ150" s="2">
        <v>1100</v>
      </c>
      <c r="FR150">
        <v>3910</v>
      </c>
      <c r="FS150">
        <v>130</v>
      </c>
      <c r="FT150">
        <v>32.1</v>
      </c>
      <c r="FU150">
        <v>7.2</v>
      </c>
      <c r="FV150" t="s">
        <v>459</v>
      </c>
      <c r="FW150">
        <v>0</v>
      </c>
      <c r="FX150">
        <v>1.0976999999999999</v>
      </c>
      <c r="FY150">
        <v>1.6012999999999999</v>
      </c>
      <c r="FZ150">
        <v>354.53</v>
      </c>
      <c r="GA150">
        <v>0.29858000000000001</v>
      </c>
      <c r="GB150">
        <v>2.5032999999999999</v>
      </c>
      <c r="GC150">
        <v>0.12246</v>
      </c>
      <c r="GD150">
        <v>0.44977</v>
      </c>
      <c r="GE150">
        <v>6.7893999999999996E-2</v>
      </c>
      <c r="GF150">
        <v>0.30348999999999998</v>
      </c>
      <c r="GG150">
        <v>0.79298000000000002</v>
      </c>
      <c r="GH150">
        <v>0.27689000000000002</v>
      </c>
      <c r="GI150">
        <v>0</v>
      </c>
      <c r="GJ150">
        <v>0.35121000000000002</v>
      </c>
      <c r="GK150">
        <v>6.6966999999999999E-2</v>
      </c>
      <c r="GL150">
        <v>0.27685999999999999</v>
      </c>
      <c r="GM150">
        <v>4.7331999999999999E-2</v>
      </c>
      <c r="GN150">
        <v>9.6204999999999999E-2</v>
      </c>
      <c r="GO150">
        <v>3.7665999999999998E-2</v>
      </c>
      <c r="GP150">
        <v>5.3437999999999999E-2</v>
      </c>
      <c r="GQ150">
        <v>1.5723999999999998E-2</v>
      </c>
      <c r="GR150">
        <v>157.24</v>
      </c>
      <c r="GS150">
        <v>2.0958000000000001</v>
      </c>
      <c r="GT150">
        <v>3.1985E-2</v>
      </c>
      <c r="GU150">
        <v>5.0363999999999999E-2</v>
      </c>
      <c r="GV150">
        <v>4.8743000000000002E-2</v>
      </c>
      <c r="GW150">
        <v>0</v>
      </c>
      <c r="GX150">
        <v>4.4536000000000003E-3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</row>
    <row r="151" spans="1:263" x14ac:dyDescent="0.25">
      <c r="A151" t="s">
        <v>886</v>
      </c>
      <c r="B151" t="s">
        <v>455</v>
      </c>
      <c r="C151" t="s">
        <v>887</v>
      </c>
      <c r="D151" t="s">
        <v>457</v>
      </c>
      <c r="E151" s="1">
        <v>0.47853321759259254</v>
      </c>
      <c r="F151">
        <v>41.360999999999997</v>
      </c>
      <c r="G151" t="s">
        <v>884</v>
      </c>
      <c r="H151" s="2">
        <v>6770000</v>
      </c>
      <c r="I151" s="2">
        <v>220000</v>
      </c>
      <c r="J151" s="2">
        <v>2323000</v>
      </c>
      <c r="K151" s="2">
        <v>90000</v>
      </c>
      <c r="L151">
        <v>50720</v>
      </c>
      <c r="M151">
        <v>430</v>
      </c>
      <c r="N151" s="2">
        <v>120300</v>
      </c>
      <c r="O151" s="2">
        <v>4000</v>
      </c>
      <c r="P151">
        <v>132580</v>
      </c>
      <c r="Q151">
        <v>820</v>
      </c>
      <c r="R151">
        <v>11740</v>
      </c>
      <c r="S151">
        <v>390</v>
      </c>
      <c r="T151" s="2">
        <v>1210000</v>
      </c>
      <c r="U151" s="2">
        <v>49000</v>
      </c>
      <c r="V151" s="2">
        <v>406000</v>
      </c>
      <c r="W151" s="2">
        <v>15000</v>
      </c>
      <c r="X151" s="2">
        <v>1361000</v>
      </c>
      <c r="Y151" s="2">
        <v>51000</v>
      </c>
      <c r="Z151" s="2">
        <v>264100</v>
      </c>
      <c r="AA151" s="2">
        <v>9900</v>
      </c>
      <c r="AB151" s="2">
        <v>241900</v>
      </c>
      <c r="AC151" s="2">
        <v>9000</v>
      </c>
      <c r="AD151" s="2">
        <v>61400</v>
      </c>
      <c r="AE151" s="2">
        <v>2000</v>
      </c>
      <c r="AF151">
        <v>20420</v>
      </c>
      <c r="AG151">
        <v>710</v>
      </c>
      <c r="AH151" s="2">
        <v>80100</v>
      </c>
      <c r="AI151" s="2">
        <v>2600</v>
      </c>
      <c r="AJ151" s="2">
        <v>82700</v>
      </c>
      <c r="AK151" s="2">
        <v>2600</v>
      </c>
      <c r="AL151" s="2">
        <v>119200</v>
      </c>
      <c r="AM151" s="2">
        <v>3800</v>
      </c>
      <c r="AN151" s="2">
        <v>90200</v>
      </c>
      <c r="AO151" s="2">
        <v>3500</v>
      </c>
      <c r="AP151" s="2">
        <v>76100</v>
      </c>
      <c r="AQ151" s="2">
        <v>2600</v>
      </c>
      <c r="AR151">
        <v>27520</v>
      </c>
      <c r="AS151">
        <v>830</v>
      </c>
      <c r="AT151" s="2">
        <v>32400</v>
      </c>
      <c r="AU151" s="2">
        <v>1100</v>
      </c>
      <c r="AV151">
        <v>19350</v>
      </c>
      <c r="AW151">
        <v>720</v>
      </c>
      <c r="AX151">
        <v>231</v>
      </c>
      <c r="AY151">
        <v>19</v>
      </c>
      <c r="AZ151">
        <v>74</v>
      </c>
      <c r="BA151">
        <v>9.8000000000000007</v>
      </c>
      <c r="BB151">
        <v>444</v>
      </c>
      <c r="BC151">
        <v>23</v>
      </c>
      <c r="BD151">
        <v>71</v>
      </c>
      <c r="BE151">
        <v>12</v>
      </c>
      <c r="BF151">
        <v>1178</v>
      </c>
      <c r="BG151">
        <v>73</v>
      </c>
      <c r="BH151" s="2">
        <v>28400</v>
      </c>
      <c r="BI151" s="2">
        <v>1000</v>
      </c>
      <c r="BJ151">
        <v>3220</v>
      </c>
      <c r="BK151">
        <v>100</v>
      </c>
      <c r="BL151">
        <v>20.9</v>
      </c>
      <c r="BM151">
        <v>5.2</v>
      </c>
      <c r="BN151" s="2">
        <v>180900</v>
      </c>
      <c r="BO151" s="2">
        <v>7100</v>
      </c>
      <c r="BP151">
        <v>6300</v>
      </c>
      <c r="BQ151">
        <v>240</v>
      </c>
      <c r="BR151" s="2">
        <v>1052000</v>
      </c>
      <c r="BS151" s="2">
        <v>35000</v>
      </c>
      <c r="BT151">
        <v>170</v>
      </c>
      <c r="BU151">
        <v>11</v>
      </c>
      <c r="BV151">
        <v>704</v>
      </c>
      <c r="BW151">
        <v>25</v>
      </c>
      <c r="BX151">
        <v>7440</v>
      </c>
      <c r="BY151">
        <v>300</v>
      </c>
      <c r="BZ151">
        <v>1925</v>
      </c>
      <c r="CA151">
        <v>70</v>
      </c>
      <c r="CB151">
        <v>6400</v>
      </c>
      <c r="CC151">
        <v>240</v>
      </c>
      <c r="CD151">
        <v>906</v>
      </c>
      <c r="CE151">
        <v>34</v>
      </c>
      <c r="CF151">
        <v>5050</v>
      </c>
      <c r="CG151">
        <v>190</v>
      </c>
      <c r="CH151">
        <v>1478</v>
      </c>
      <c r="CI151">
        <v>48</v>
      </c>
      <c r="CJ151">
        <v>119.2</v>
      </c>
      <c r="CK151">
        <v>4.2</v>
      </c>
      <c r="CL151">
        <v>1764</v>
      </c>
      <c r="CM151">
        <v>56</v>
      </c>
      <c r="CN151">
        <v>248.5</v>
      </c>
      <c r="CO151">
        <v>7.7</v>
      </c>
      <c r="CP151">
        <v>1515</v>
      </c>
      <c r="CQ151">
        <v>49</v>
      </c>
      <c r="CR151">
        <v>270</v>
      </c>
      <c r="CS151">
        <v>10</v>
      </c>
      <c r="CT151">
        <v>697</v>
      </c>
      <c r="CU151">
        <v>24</v>
      </c>
      <c r="CV151">
        <v>81.3</v>
      </c>
      <c r="CW151">
        <v>2.4</v>
      </c>
      <c r="CX151">
        <v>461</v>
      </c>
      <c r="CY151">
        <v>15</v>
      </c>
      <c r="CZ151">
        <v>57.8</v>
      </c>
      <c r="DA151">
        <v>2.2000000000000002</v>
      </c>
      <c r="DB151">
        <v>9</v>
      </c>
      <c r="DC151">
        <v>19</v>
      </c>
      <c r="DD151">
        <v>1.5</v>
      </c>
      <c r="DE151">
        <v>2.6</v>
      </c>
      <c r="DF151">
        <v>5.7</v>
      </c>
      <c r="DG151">
        <v>0.3</v>
      </c>
      <c r="DH151">
        <v>1.02</v>
      </c>
      <c r="DI151">
        <v>0.17</v>
      </c>
      <c r="DJ151">
        <v>7.04</v>
      </c>
      <c r="DK151">
        <v>0.44</v>
      </c>
      <c r="DL151">
        <v>95.9</v>
      </c>
      <c r="DM151">
        <v>3.4</v>
      </c>
      <c r="DN151">
        <v>8.73</v>
      </c>
      <c r="DO151">
        <v>0.28000000000000003</v>
      </c>
      <c r="DP151">
        <v>111</v>
      </c>
      <c r="DQ151">
        <v>27</v>
      </c>
      <c r="DR151">
        <v>8.2600000000000005E-6</v>
      </c>
      <c r="DS151">
        <v>1.9000000000000001E-7</v>
      </c>
      <c r="DT151" s="2">
        <v>119500</v>
      </c>
      <c r="DU151" s="2">
        <v>4000</v>
      </c>
      <c r="DV151" s="2">
        <v>2288000</v>
      </c>
      <c r="DW151" s="2">
        <v>90000</v>
      </c>
      <c r="DX151">
        <v>15430</v>
      </c>
      <c r="DY151">
        <v>500</v>
      </c>
      <c r="DZ151">
        <v>13220</v>
      </c>
      <c r="EA151">
        <v>820</v>
      </c>
      <c r="EB151">
        <v>11030</v>
      </c>
      <c r="EC151">
        <v>390</v>
      </c>
      <c r="ED151" s="2">
        <v>1210000</v>
      </c>
      <c r="EE151" s="2">
        <v>49000</v>
      </c>
      <c r="EF151" s="2">
        <v>406000</v>
      </c>
      <c r="EG151" s="2">
        <v>15000</v>
      </c>
      <c r="EH151" s="2">
        <v>1361000</v>
      </c>
      <c r="EI151" s="2">
        <v>51000</v>
      </c>
      <c r="EJ151" s="2">
        <v>264100</v>
      </c>
      <c r="EK151" s="2">
        <v>9900</v>
      </c>
      <c r="EL151" s="2">
        <v>241900</v>
      </c>
      <c r="EM151" s="2">
        <v>9000</v>
      </c>
      <c r="EN151" s="2">
        <v>61400</v>
      </c>
      <c r="EO151" s="2">
        <v>2000</v>
      </c>
      <c r="EP151">
        <v>20420</v>
      </c>
      <c r="EQ151">
        <v>710</v>
      </c>
      <c r="ER151" s="2">
        <v>80100</v>
      </c>
      <c r="ES151" s="2">
        <v>2600</v>
      </c>
      <c r="ET151" s="2">
        <v>82700</v>
      </c>
      <c r="EU151" s="2">
        <v>2600</v>
      </c>
      <c r="EV151" s="2">
        <v>119200</v>
      </c>
      <c r="EW151" s="2">
        <v>3800</v>
      </c>
      <c r="EX151" s="2">
        <v>90200</v>
      </c>
      <c r="EY151" s="2">
        <v>3500</v>
      </c>
      <c r="EZ151" s="2">
        <v>76100</v>
      </c>
      <c r="FA151" s="2">
        <v>2600</v>
      </c>
      <c r="FB151">
        <v>27520</v>
      </c>
      <c r="FC151">
        <v>830</v>
      </c>
      <c r="FD151" s="2">
        <v>32400</v>
      </c>
      <c r="FE151" s="2">
        <v>1100</v>
      </c>
      <c r="FF151">
        <v>19350</v>
      </c>
      <c r="FG151">
        <v>720</v>
      </c>
      <c r="FH151">
        <v>5.5</v>
      </c>
      <c r="FI151">
        <v>9.8000000000000007</v>
      </c>
      <c r="FJ151">
        <v>441</v>
      </c>
      <c r="FK151">
        <v>23</v>
      </c>
      <c r="FL151">
        <v>71</v>
      </c>
      <c r="FM151">
        <v>12</v>
      </c>
      <c r="FN151">
        <v>1178</v>
      </c>
      <c r="FO151">
        <v>73</v>
      </c>
      <c r="FP151" s="2">
        <v>28400</v>
      </c>
      <c r="FQ151" s="2">
        <v>1000</v>
      </c>
      <c r="FR151">
        <v>3220</v>
      </c>
      <c r="FS151">
        <v>100</v>
      </c>
      <c r="FT151">
        <v>20.9</v>
      </c>
      <c r="FU151">
        <v>5.2</v>
      </c>
      <c r="FV151" t="s">
        <v>459</v>
      </c>
      <c r="FW151">
        <v>0</v>
      </c>
      <c r="FX151">
        <v>0.86356999999999995</v>
      </c>
      <c r="FY151">
        <v>1.4309000000000001</v>
      </c>
      <c r="FZ151">
        <v>350.05</v>
      </c>
      <c r="GA151">
        <v>0.31236000000000003</v>
      </c>
      <c r="GB151">
        <v>1.9379999999999999</v>
      </c>
      <c r="GC151">
        <v>0.15237999999999999</v>
      </c>
      <c r="GD151">
        <v>7.6901999999999998E-2</v>
      </c>
      <c r="GE151">
        <v>0.12950999999999999</v>
      </c>
      <c r="GF151">
        <v>9.7647999999999999E-2</v>
      </c>
      <c r="GG151">
        <v>0.17693</v>
      </c>
      <c r="GH151">
        <v>0</v>
      </c>
      <c r="GI151">
        <v>8.0100000000000005E-2</v>
      </c>
      <c r="GJ151">
        <v>0.13066</v>
      </c>
      <c r="GK151">
        <v>5.2762000000000003E-2</v>
      </c>
      <c r="GL151">
        <v>7.5166999999999998E-2</v>
      </c>
      <c r="GM151">
        <v>5.5675000000000002E-2</v>
      </c>
      <c r="GN151">
        <v>7.4185000000000001E-2</v>
      </c>
      <c r="GO151">
        <v>7.6178999999999997E-2</v>
      </c>
      <c r="GP151">
        <v>6.0421999999999997E-2</v>
      </c>
      <c r="GQ151">
        <v>5.9553000000000002E-2</v>
      </c>
      <c r="GR151">
        <v>595.53</v>
      </c>
      <c r="GS151">
        <v>2.5041000000000002</v>
      </c>
      <c r="GT151">
        <v>4.2287999999999999E-2</v>
      </c>
      <c r="GU151">
        <v>0.11070000000000001</v>
      </c>
      <c r="GV151">
        <v>9.1441999999999996E-2</v>
      </c>
      <c r="GW151">
        <v>5.1753E-2</v>
      </c>
      <c r="GX151">
        <v>3.4354000000000003E-2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</row>
    <row r="152" spans="1:263" x14ac:dyDescent="0.25">
      <c r="A152" t="s">
        <v>888</v>
      </c>
      <c r="B152" t="s">
        <v>455</v>
      </c>
      <c r="C152" t="s">
        <v>889</v>
      </c>
      <c r="D152" t="s">
        <v>457</v>
      </c>
      <c r="E152" s="1">
        <v>0.47936527777777777</v>
      </c>
      <c r="F152">
        <v>38.965000000000003</v>
      </c>
      <c r="G152" t="s">
        <v>886</v>
      </c>
      <c r="H152" s="2">
        <v>6590000</v>
      </c>
      <c r="I152" s="2">
        <v>200000</v>
      </c>
      <c r="J152" s="2">
        <v>2243000</v>
      </c>
      <c r="K152" s="2">
        <v>76000</v>
      </c>
      <c r="L152">
        <v>53450</v>
      </c>
      <c r="M152">
        <v>480</v>
      </c>
      <c r="N152" s="2">
        <v>116700</v>
      </c>
      <c r="O152" s="2">
        <v>3600</v>
      </c>
      <c r="P152">
        <v>132700</v>
      </c>
      <c r="Q152">
        <v>890</v>
      </c>
      <c r="R152">
        <v>11260</v>
      </c>
      <c r="S152">
        <v>370</v>
      </c>
      <c r="T152" s="2">
        <v>1150000</v>
      </c>
      <c r="U152" s="2">
        <v>42000</v>
      </c>
      <c r="V152" s="2">
        <v>403000</v>
      </c>
      <c r="W152" s="2">
        <v>15000</v>
      </c>
      <c r="X152" s="2">
        <v>1322000</v>
      </c>
      <c r="Y152" s="2">
        <v>51000</v>
      </c>
      <c r="Z152" s="2">
        <v>261700</v>
      </c>
      <c r="AA152" s="2">
        <v>9600</v>
      </c>
      <c r="AB152" s="2">
        <v>243600</v>
      </c>
      <c r="AC152" s="2">
        <v>9300</v>
      </c>
      <c r="AD152" s="2">
        <v>60400</v>
      </c>
      <c r="AE152" s="2">
        <v>1700</v>
      </c>
      <c r="AF152">
        <v>20090</v>
      </c>
      <c r="AG152">
        <v>620</v>
      </c>
      <c r="AH152" s="2">
        <v>78700</v>
      </c>
      <c r="AI152" s="2">
        <v>2500</v>
      </c>
      <c r="AJ152" s="2">
        <v>81300</v>
      </c>
      <c r="AK152" s="2">
        <v>2600</v>
      </c>
      <c r="AL152" s="2">
        <v>117800</v>
      </c>
      <c r="AM152" s="2">
        <v>3700</v>
      </c>
      <c r="AN152" s="2">
        <v>89100</v>
      </c>
      <c r="AO152" s="2">
        <v>2900</v>
      </c>
      <c r="AP152" s="2">
        <v>74300</v>
      </c>
      <c r="AQ152" s="2">
        <v>2600</v>
      </c>
      <c r="AR152">
        <v>27230</v>
      </c>
      <c r="AS152">
        <v>770</v>
      </c>
      <c r="AT152">
        <v>31990</v>
      </c>
      <c r="AU152">
        <v>980</v>
      </c>
      <c r="AV152">
        <v>18400</v>
      </c>
      <c r="AW152">
        <v>570</v>
      </c>
      <c r="AX152">
        <v>220</v>
      </c>
      <c r="AY152">
        <v>19</v>
      </c>
      <c r="AZ152">
        <v>62</v>
      </c>
      <c r="BA152">
        <v>11</v>
      </c>
      <c r="BB152">
        <v>489</v>
      </c>
      <c r="BC152">
        <v>22</v>
      </c>
      <c r="BD152">
        <v>73.3</v>
      </c>
      <c r="BE152">
        <v>9.9</v>
      </c>
      <c r="BF152">
        <v>1350</v>
      </c>
      <c r="BG152">
        <v>86</v>
      </c>
      <c r="BH152" s="2">
        <v>31100</v>
      </c>
      <c r="BI152" s="2">
        <v>1100</v>
      </c>
      <c r="BJ152">
        <v>3550</v>
      </c>
      <c r="BK152">
        <v>120</v>
      </c>
      <c r="BL152">
        <v>18.100000000000001</v>
      </c>
      <c r="BM152">
        <v>5.0999999999999996</v>
      </c>
      <c r="BN152" s="2">
        <v>176700</v>
      </c>
      <c r="BO152" s="2">
        <v>6000</v>
      </c>
      <c r="BP152">
        <v>6000</v>
      </c>
      <c r="BQ152">
        <v>190</v>
      </c>
      <c r="BR152" s="2">
        <v>1023000</v>
      </c>
      <c r="BS152" s="2">
        <v>32000</v>
      </c>
      <c r="BT152">
        <v>168</v>
      </c>
      <c r="BU152">
        <v>12</v>
      </c>
      <c r="BV152">
        <v>675</v>
      </c>
      <c r="BW152">
        <v>24</v>
      </c>
      <c r="BX152">
        <v>7090</v>
      </c>
      <c r="BY152">
        <v>260</v>
      </c>
      <c r="BZ152">
        <v>1914</v>
      </c>
      <c r="CA152">
        <v>71</v>
      </c>
      <c r="CB152">
        <v>6230</v>
      </c>
      <c r="CC152">
        <v>240</v>
      </c>
      <c r="CD152">
        <v>899</v>
      </c>
      <c r="CE152">
        <v>33</v>
      </c>
      <c r="CF152">
        <v>5090</v>
      </c>
      <c r="CG152">
        <v>190</v>
      </c>
      <c r="CH152">
        <v>1457</v>
      </c>
      <c r="CI152">
        <v>42</v>
      </c>
      <c r="CJ152">
        <v>117.5</v>
      </c>
      <c r="CK152">
        <v>3.6</v>
      </c>
      <c r="CL152">
        <v>1738</v>
      </c>
      <c r="CM152">
        <v>56</v>
      </c>
      <c r="CN152">
        <v>244.7</v>
      </c>
      <c r="CO152">
        <v>8</v>
      </c>
      <c r="CP152">
        <v>1499</v>
      </c>
      <c r="CQ152">
        <v>47</v>
      </c>
      <c r="CR152">
        <v>267.10000000000002</v>
      </c>
      <c r="CS152">
        <v>8.6999999999999993</v>
      </c>
      <c r="CT152">
        <v>682</v>
      </c>
      <c r="CU152">
        <v>24</v>
      </c>
      <c r="CV152">
        <v>80.599999999999994</v>
      </c>
      <c r="CW152">
        <v>2.2999999999999998</v>
      </c>
      <c r="CX152">
        <v>456</v>
      </c>
      <c r="CY152">
        <v>14</v>
      </c>
      <c r="CZ152">
        <v>55</v>
      </c>
      <c r="DA152">
        <v>1.7</v>
      </c>
      <c r="DB152">
        <v>-4</v>
      </c>
      <c r="DC152">
        <v>19</v>
      </c>
      <c r="DD152">
        <v>-1.7</v>
      </c>
      <c r="DE152">
        <v>2.8</v>
      </c>
      <c r="DF152">
        <v>6.28</v>
      </c>
      <c r="DG152">
        <v>0.28999999999999998</v>
      </c>
      <c r="DH152">
        <v>1.05</v>
      </c>
      <c r="DI152">
        <v>0.14000000000000001</v>
      </c>
      <c r="DJ152">
        <v>8.09</v>
      </c>
      <c r="DK152">
        <v>0.51</v>
      </c>
      <c r="DL152">
        <v>105.3</v>
      </c>
      <c r="DM152">
        <v>3.7</v>
      </c>
      <c r="DN152">
        <v>9.66</v>
      </c>
      <c r="DO152">
        <v>0.32</v>
      </c>
      <c r="DP152">
        <v>98</v>
      </c>
      <c r="DQ152">
        <v>27</v>
      </c>
      <c r="DR152">
        <v>9.4199999999999996E-6</v>
      </c>
      <c r="DS152">
        <v>1.9000000000000001E-7</v>
      </c>
      <c r="DT152" s="2">
        <v>116000</v>
      </c>
      <c r="DU152" s="2">
        <v>3600</v>
      </c>
      <c r="DV152" s="2">
        <v>2208000</v>
      </c>
      <c r="DW152" s="2">
        <v>76000</v>
      </c>
      <c r="DX152">
        <v>16670</v>
      </c>
      <c r="DY152">
        <v>500</v>
      </c>
      <c r="DZ152">
        <v>12990</v>
      </c>
      <c r="EA152">
        <v>900</v>
      </c>
      <c r="EB152">
        <v>10550</v>
      </c>
      <c r="EC152">
        <v>370</v>
      </c>
      <c r="ED152" s="2">
        <v>1150000</v>
      </c>
      <c r="EE152" s="2">
        <v>42000</v>
      </c>
      <c r="EF152" s="2">
        <v>403000</v>
      </c>
      <c r="EG152" s="2">
        <v>15000</v>
      </c>
      <c r="EH152" s="2">
        <v>1322000</v>
      </c>
      <c r="EI152" s="2">
        <v>51000</v>
      </c>
      <c r="EJ152" s="2">
        <v>261700</v>
      </c>
      <c r="EK152" s="2">
        <v>9600</v>
      </c>
      <c r="EL152" s="2">
        <v>243600</v>
      </c>
      <c r="EM152" s="2">
        <v>9300</v>
      </c>
      <c r="EN152" s="2">
        <v>60400</v>
      </c>
      <c r="EO152" s="2">
        <v>1700</v>
      </c>
      <c r="EP152">
        <v>20090</v>
      </c>
      <c r="EQ152">
        <v>620</v>
      </c>
      <c r="ER152" s="2">
        <v>78700</v>
      </c>
      <c r="ES152" s="2">
        <v>2500</v>
      </c>
      <c r="ET152" s="2">
        <v>81300</v>
      </c>
      <c r="EU152" s="2">
        <v>2600</v>
      </c>
      <c r="EV152" s="2">
        <v>117800</v>
      </c>
      <c r="EW152" s="2">
        <v>3700</v>
      </c>
      <c r="EX152" s="2">
        <v>89100</v>
      </c>
      <c r="EY152" s="2">
        <v>2900</v>
      </c>
      <c r="EZ152" s="2">
        <v>74300</v>
      </c>
      <c r="FA152" s="2">
        <v>2600</v>
      </c>
      <c r="FB152">
        <v>27230</v>
      </c>
      <c r="FC152">
        <v>770</v>
      </c>
      <c r="FD152">
        <v>31990</v>
      </c>
      <c r="FE152">
        <v>980</v>
      </c>
      <c r="FF152">
        <v>18400</v>
      </c>
      <c r="FG152">
        <v>570</v>
      </c>
      <c r="FH152">
        <v>-6</v>
      </c>
      <c r="FI152">
        <v>11</v>
      </c>
      <c r="FJ152">
        <v>485</v>
      </c>
      <c r="FK152">
        <v>22</v>
      </c>
      <c r="FL152">
        <v>73.099999999999994</v>
      </c>
      <c r="FM152">
        <v>9.9</v>
      </c>
      <c r="FN152">
        <v>1350</v>
      </c>
      <c r="FO152">
        <v>86</v>
      </c>
      <c r="FP152" s="2">
        <v>31100</v>
      </c>
      <c r="FQ152" s="2">
        <v>1100</v>
      </c>
      <c r="FR152">
        <v>3550</v>
      </c>
      <c r="FS152">
        <v>120</v>
      </c>
      <c r="FT152">
        <v>18.100000000000001</v>
      </c>
      <c r="FU152">
        <v>5.0999999999999996</v>
      </c>
      <c r="FV152" t="s">
        <v>459</v>
      </c>
      <c r="FW152">
        <v>0</v>
      </c>
      <c r="FX152">
        <v>1.2050000000000001</v>
      </c>
      <c r="FY152">
        <v>1.2109000000000001</v>
      </c>
      <c r="FZ152">
        <v>392.88</v>
      </c>
      <c r="GA152">
        <v>0.28450999999999999</v>
      </c>
      <c r="GB152">
        <v>1.9847999999999999</v>
      </c>
      <c r="GC152">
        <v>2.9148000000000001</v>
      </c>
      <c r="GD152">
        <v>0.67483000000000004</v>
      </c>
      <c r="GE152">
        <v>1.3829</v>
      </c>
      <c r="GF152">
        <v>0.63151999999999997</v>
      </c>
      <c r="GG152">
        <v>4.6543000000000001</v>
      </c>
      <c r="GH152">
        <v>0.25241999999999998</v>
      </c>
      <c r="GI152">
        <v>6.1016000000000001E-2</v>
      </c>
      <c r="GJ152">
        <v>0.50265000000000004</v>
      </c>
      <c r="GK152">
        <v>8.6912000000000003E-2</v>
      </c>
      <c r="GL152">
        <v>0.49983</v>
      </c>
      <c r="GM152">
        <v>0.13705000000000001</v>
      </c>
      <c r="GN152">
        <v>0.46506999999999998</v>
      </c>
      <c r="GO152">
        <v>2.8562000000000001E-2</v>
      </c>
      <c r="GP152">
        <v>0.38238</v>
      </c>
      <c r="GQ152">
        <v>1.3055000000000001E-2</v>
      </c>
      <c r="GR152">
        <v>130.55000000000001</v>
      </c>
      <c r="GS152">
        <v>3.1354000000000002</v>
      </c>
      <c r="GT152">
        <v>2.8320000000000001E-2</v>
      </c>
      <c r="GU152">
        <v>9.8353999999999997E-2</v>
      </c>
      <c r="GV152">
        <v>4.9812000000000002E-2</v>
      </c>
      <c r="GW152">
        <v>0.12594</v>
      </c>
      <c r="GX152">
        <v>2.9672000000000001E-3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</row>
    <row r="153" spans="1:263" x14ac:dyDescent="0.25">
      <c r="A153" t="s">
        <v>890</v>
      </c>
      <c r="B153" t="s">
        <v>455</v>
      </c>
      <c r="C153" t="s">
        <v>891</v>
      </c>
      <c r="D153" t="s">
        <v>457</v>
      </c>
      <c r="E153" s="1">
        <v>0.50777708333333338</v>
      </c>
      <c r="F153">
        <v>40.877000000000002</v>
      </c>
      <c r="G153" t="s">
        <v>888</v>
      </c>
      <c r="H153" s="2">
        <v>6140000</v>
      </c>
      <c r="I153" s="2">
        <v>200000</v>
      </c>
      <c r="J153" s="2">
        <v>2096000</v>
      </c>
      <c r="K153" s="2">
        <v>84000</v>
      </c>
      <c r="L153">
        <v>41960</v>
      </c>
      <c r="M153">
        <v>460</v>
      </c>
      <c r="N153" s="2">
        <v>108200</v>
      </c>
      <c r="O153" s="2">
        <v>3200</v>
      </c>
      <c r="P153">
        <v>128400</v>
      </c>
      <c r="Q153">
        <v>770</v>
      </c>
      <c r="R153">
        <v>10300</v>
      </c>
      <c r="S153">
        <v>310</v>
      </c>
      <c r="T153" s="2">
        <v>1057000</v>
      </c>
      <c r="U153" s="2">
        <v>44000</v>
      </c>
      <c r="V153" s="2">
        <v>367000</v>
      </c>
      <c r="W153" s="2">
        <v>14000</v>
      </c>
      <c r="X153" s="2">
        <v>1246000</v>
      </c>
      <c r="Y153" s="2">
        <v>50000</v>
      </c>
      <c r="Z153" s="2">
        <v>238700</v>
      </c>
      <c r="AA153" s="2">
        <v>7900</v>
      </c>
      <c r="AB153" s="2">
        <v>227600</v>
      </c>
      <c r="AC153" s="2">
        <v>7400</v>
      </c>
      <c r="AD153" s="2">
        <v>56800</v>
      </c>
      <c r="AE153" s="2">
        <v>1900</v>
      </c>
      <c r="AF153">
        <v>18340</v>
      </c>
      <c r="AG153">
        <v>580</v>
      </c>
      <c r="AH153" s="2">
        <v>74000</v>
      </c>
      <c r="AI153" s="2">
        <v>2200</v>
      </c>
      <c r="AJ153" s="2">
        <v>76000</v>
      </c>
      <c r="AK153" s="2">
        <v>2400</v>
      </c>
      <c r="AL153" s="2">
        <v>108800</v>
      </c>
      <c r="AM153" s="2">
        <v>3600</v>
      </c>
      <c r="AN153" s="2">
        <v>82500</v>
      </c>
      <c r="AO153" s="2">
        <v>2500</v>
      </c>
      <c r="AP153" s="2">
        <v>67600</v>
      </c>
      <c r="AQ153" s="2">
        <v>2100</v>
      </c>
      <c r="AR153">
        <v>24910</v>
      </c>
      <c r="AS153">
        <v>750</v>
      </c>
      <c r="AT153">
        <v>29500</v>
      </c>
      <c r="AU153">
        <v>920</v>
      </c>
      <c r="AV153">
        <v>17600</v>
      </c>
      <c r="AW153">
        <v>590</v>
      </c>
      <c r="AX153">
        <v>212</v>
      </c>
      <c r="AY153">
        <v>14</v>
      </c>
      <c r="AZ153">
        <v>49.5</v>
      </c>
      <c r="BA153">
        <v>9.4</v>
      </c>
      <c r="BB153">
        <v>454</v>
      </c>
      <c r="BC153">
        <v>23</v>
      </c>
      <c r="BD153">
        <v>75</v>
      </c>
      <c r="BE153">
        <v>11</v>
      </c>
      <c r="BF153">
        <v>1322</v>
      </c>
      <c r="BG153">
        <v>78</v>
      </c>
      <c r="BH153">
        <v>29090</v>
      </c>
      <c r="BI153">
        <v>890</v>
      </c>
      <c r="BJ153">
        <v>3360</v>
      </c>
      <c r="BK153">
        <v>130</v>
      </c>
      <c r="BL153">
        <v>17.899999999999999</v>
      </c>
      <c r="BM153">
        <v>4.7</v>
      </c>
      <c r="BN153" s="2">
        <v>146500</v>
      </c>
      <c r="BO153" s="2">
        <v>6000</v>
      </c>
      <c r="BP153" s="2">
        <v>150000</v>
      </c>
      <c r="BQ153" s="2">
        <v>100000</v>
      </c>
      <c r="BR153" s="2">
        <v>999500</v>
      </c>
      <c r="BS153" s="2">
        <v>29000</v>
      </c>
      <c r="BT153">
        <v>156</v>
      </c>
      <c r="BU153">
        <v>10</v>
      </c>
      <c r="BV153">
        <v>648</v>
      </c>
      <c r="BW153">
        <v>21</v>
      </c>
      <c r="BX153">
        <v>6940</v>
      </c>
      <c r="BY153">
        <v>290</v>
      </c>
      <c r="BZ153">
        <v>1851</v>
      </c>
      <c r="CA153">
        <v>69</v>
      </c>
      <c r="CB153">
        <v>6180</v>
      </c>
      <c r="CC153">
        <v>250</v>
      </c>
      <c r="CD153">
        <v>871</v>
      </c>
      <c r="CE153">
        <v>29</v>
      </c>
      <c r="CF153">
        <v>4820</v>
      </c>
      <c r="CG153">
        <v>160</v>
      </c>
      <c r="CH153">
        <v>1432</v>
      </c>
      <c r="CI153">
        <v>48</v>
      </c>
      <c r="CJ153">
        <v>114</v>
      </c>
      <c r="CK153">
        <v>3.6</v>
      </c>
      <c r="CL153">
        <v>1717</v>
      </c>
      <c r="CM153">
        <v>52</v>
      </c>
      <c r="CN153">
        <v>239.4</v>
      </c>
      <c r="CO153">
        <v>7.5</v>
      </c>
      <c r="CP153">
        <v>1457</v>
      </c>
      <c r="CQ153">
        <v>48</v>
      </c>
      <c r="CR153">
        <v>262.60000000000002</v>
      </c>
      <c r="CS153">
        <v>8</v>
      </c>
      <c r="CT153">
        <v>654</v>
      </c>
      <c r="CU153">
        <v>21</v>
      </c>
      <c r="CV153">
        <v>78.099999999999994</v>
      </c>
      <c r="CW153">
        <v>2.4</v>
      </c>
      <c r="CX153">
        <v>439</v>
      </c>
      <c r="CY153">
        <v>14</v>
      </c>
      <c r="CZ153">
        <v>55.2</v>
      </c>
      <c r="DA153">
        <v>1.8</v>
      </c>
      <c r="DB153">
        <v>-7</v>
      </c>
      <c r="DC153">
        <v>14</v>
      </c>
      <c r="DD153">
        <v>-4.7</v>
      </c>
      <c r="DE153">
        <v>2.2999999999999998</v>
      </c>
      <c r="DF153">
        <v>6.1</v>
      </c>
      <c r="DG153">
        <v>0.31</v>
      </c>
      <c r="DH153">
        <v>1.1200000000000001</v>
      </c>
      <c r="DI153">
        <v>0.16</v>
      </c>
      <c r="DJ153">
        <v>8.27</v>
      </c>
      <c r="DK153">
        <v>0.49</v>
      </c>
      <c r="DL153">
        <v>103.5</v>
      </c>
      <c r="DM153">
        <v>3.1</v>
      </c>
      <c r="DN153">
        <v>9.5299999999999994</v>
      </c>
      <c r="DO153">
        <v>0.37</v>
      </c>
      <c r="DP153">
        <v>82</v>
      </c>
      <c r="DQ153">
        <v>21</v>
      </c>
      <c r="DR153">
        <v>9.5699999999999999E-6</v>
      </c>
      <c r="DS153">
        <v>2.2999999999999999E-7</v>
      </c>
      <c r="DT153" s="2">
        <v>107500</v>
      </c>
      <c r="DU153" s="2">
        <v>3200</v>
      </c>
      <c r="DV153" s="2">
        <v>2065000</v>
      </c>
      <c r="DW153" s="2">
        <v>84000</v>
      </c>
      <c r="DX153">
        <v>14930</v>
      </c>
      <c r="DY153">
        <v>500</v>
      </c>
      <c r="DZ153">
        <v>11400</v>
      </c>
      <c r="EA153">
        <v>760</v>
      </c>
      <c r="EB153">
        <v>9610</v>
      </c>
      <c r="EC153">
        <v>310</v>
      </c>
      <c r="ED153" s="2">
        <v>1057000</v>
      </c>
      <c r="EE153" s="2">
        <v>44000</v>
      </c>
      <c r="EF153" s="2">
        <v>367000</v>
      </c>
      <c r="EG153" s="2">
        <v>14000</v>
      </c>
      <c r="EH153" s="2">
        <v>1246000</v>
      </c>
      <c r="EI153" s="2">
        <v>50000</v>
      </c>
      <c r="EJ153" s="2">
        <v>238700</v>
      </c>
      <c r="EK153" s="2">
        <v>7900</v>
      </c>
      <c r="EL153" s="2">
        <v>227600</v>
      </c>
      <c r="EM153" s="2">
        <v>7400</v>
      </c>
      <c r="EN153" s="2">
        <v>56800</v>
      </c>
      <c r="EO153" s="2">
        <v>1900</v>
      </c>
      <c r="EP153">
        <v>18340</v>
      </c>
      <c r="EQ153">
        <v>580</v>
      </c>
      <c r="ER153" s="2">
        <v>74000</v>
      </c>
      <c r="ES153" s="2">
        <v>2200</v>
      </c>
      <c r="ET153" s="2">
        <v>76000</v>
      </c>
      <c r="EU153" s="2">
        <v>2400</v>
      </c>
      <c r="EV153" s="2">
        <v>108800</v>
      </c>
      <c r="EW153" s="2">
        <v>3600</v>
      </c>
      <c r="EX153" s="2">
        <v>82500</v>
      </c>
      <c r="EY153" s="2">
        <v>2500</v>
      </c>
      <c r="EZ153" s="2">
        <v>67600</v>
      </c>
      <c r="FA153" s="2">
        <v>2100</v>
      </c>
      <c r="FB153">
        <v>24910</v>
      </c>
      <c r="FC153">
        <v>750</v>
      </c>
      <c r="FD153">
        <v>29500</v>
      </c>
      <c r="FE153">
        <v>920</v>
      </c>
      <c r="FF153">
        <v>17600</v>
      </c>
      <c r="FG153">
        <v>590</v>
      </c>
      <c r="FH153">
        <v>-18.899999999999999</v>
      </c>
      <c r="FI153">
        <v>9.4</v>
      </c>
      <c r="FJ153">
        <v>451</v>
      </c>
      <c r="FK153">
        <v>23</v>
      </c>
      <c r="FL153">
        <v>75</v>
      </c>
      <c r="FM153">
        <v>11</v>
      </c>
      <c r="FN153">
        <v>1322</v>
      </c>
      <c r="FO153">
        <v>78</v>
      </c>
      <c r="FP153">
        <v>29090</v>
      </c>
      <c r="FQ153">
        <v>890</v>
      </c>
      <c r="FR153">
        <v>3360</v>
      </c>
      <c r="FS153">
        <v>130</v>
      </c>
      <c r="FT153">
        <v>17.899999999999999</v>
      </c>
      <c r="FU153">
        <v>4.7</v>
      </c>
      <c r="FV153" t="s">
        <v>459</v>
      </c>
      <c r="FW153">
        <v>0</v>
      </c>
      <c r="FX153">
        <v>1.242</v>
      </c>
      <c r="FY153">
        <v>1.276</v>
      </c>
      <c r="FZ153">
        <v>561.22</v>
      </c>
      <c r="GA153">
        <v>0.29532999999999998</v>
      </c>
      <c r="GB153">
        <v>1.9356</v>
      </c>
      <c r="GC153">
        <v>1.2867</v>
      </c>
      <c r="GD153">
        <v>0.31564999999999999</v>
      </c>
      <c r="GE153">
        <v>2.3862000000000001</v>
      </c>
      <c r="GF153">
        <v>0.19667999999999999</v>
      </c>
      <c r="GG153">
        <v>12.833</v>
      </c>
      <c r="GH153">
        <v>0.47441</v>
      </c>
      <c r="GI153">
        <v>4.6240999999999997E-2</v>
      </c>
      <c r="GJ153">
        <v>1.5025999999999999</v>
      </c>
      <c r="GK153">
        <v>0.13138</v>
      </c>
      <c r="GL153">
        <v>0.45257999999999998</v>
      </c>
      <c r="GM153">
        <v>5.1847999999999998E-2</v>
      </c>
      <c r="GN153">
        <v>0.19003</v>
      </c>
      <c r="GO153">
        <v>1.9328999999999999E-2</v>
      </c>
      <c r="GP153">
        <v>9.1914999999999997E-2</v>
      </c>
      <c r="GQ153">
        <v>1.9331000000000001E-2</v>
      </c>
      <c r="GR153">
        <v>193.31</v>
      </c>
      <c r="GS153">
        <v>2.3294000000000001</v>
      </c>
      <c r="GT153">
        <v>3.0141000000000001E-2</v>
      </c>
      <c r="GU153">
        <v>3.6872000000000002E-2</v>
      </c>
      <c r="GV153">
        <v>4.6482000000000002E-2</v>
      </c>
      <c r="GW153">
        <v>6.9144999999999998E-2</v>
      </c>
      <c r="GX153">
        <v>7.9173000000000004E-3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</row>
    <row r="154" spans="1:263" x14ac:dyDescent="0.25">
      <c r="A154" t="s">
        <v>892</v>
      </c>
      <c r="B154" t="s">
        <v>455</v>
      </c>
      <c r="C154" t="s">
        <v>893</v>
      </c>
      <c r="D154" t="s">
        <v>457</v>
      </c>
      <c r="E154" s="1">
        <v>0.50860011574074071</v>
      </c>
      <c r="F154">
        <v>39.497999999999998</v>
      </c>
      <c r="G154" t="s">
        <v>890</v>
      </c>
      <c r="H154" s="2">
        <v>6200000</v>
      </c>
      <c r="I154" s="2">
        <v>170000</v>
      </c>
      <c r="J154" s="2">
        <v>2077000</v>
      </c>
      <c r="K154" s="2">
        <v>71000</v>
      </c>
      <c r="L154">
        <v>44620</v>
      </c>
      <c r="M154">
        <v>450</v>
      </c>
      <c r="N154" s="2">
        <v>110000</v>
      </c>
      <c r="O154" s="2">
        <v>3100</v>
      </c>
      <c r="P154">
        <v>128370</v>
      </c>
      <c r="Q154">
        <v>840</v>
      </c>
      <c r="R154">
        <v>10720</v>
      </c>
      <c r="S154">
        <v>300</v>
      </c>
      <c r="T154" s="2">
        <v>1090000</v>
      </c>
      <c r="U154" s="2">
        <v>39000</v>
      </c>
      <c r="V154" s="2">
        <v>376000</v>
      </c>
      <c r="W154" s="2">
        <v>12000</v>
      </c>
      <c r="X154" s="2">
        <v>1273000</v>
      </c>
      <c r="Y154" s="2">
        <v>48000</v>
      </c>
      <c r="Z154" s="2">
        <v>236900</v>
      </c>
      <c r="AA154" s="2">
        <v>8300</v>
      </c>
      <c r="AB154" s="2">
        <v>227300</v>
      </c>
      <c r="AC154" s="2">
        <v>7100</v>
      </c>
      <c r="AD154" s="2">
        <v>56000</v>
      </c>
      <c r="AE154" s="2">
        <v>1700</v>
      </c>
      <c r="AF154">
        <v>18950</v>
      </c>
      <c r="AG154">
        <v>620</v>
      </c>
      <c r="AH154" s="2">
        <v>73200</v>
      </c>
      <c r="AI154" s="2">
        <v>2200</v>
      </c>
      <c r="AJ154" s="2">
        <v>76800</v>
      </c>
      <c r="AK154" s="2">
        <v>2100</v>
      </c>
      <c r="AL154" s="2">
        <v>108700</v>
      </c>
      <c r="AM154" s="2">
        <v>3400</v>
      </c>
      <c r="AN154" s="2">
        <v>82800</v>
      </c>
      <c r="AO154" s="2">
        <v>2600</v>
      </c>
      <c r="AP154" s="2">
        <v>70400</v>
      </c>
      <c r="AQ154" s="2">
        <v>2200</v>
      </c>
      <c r="AR154">
        <v>25320</v>
      </c>
      <c r="AS154">
        <v>670</v>
      </c>
      <c r="AT154">
        <v>29590</v>
      </c>
      <c r="AU154">
        <v>930</v>
      </c>
      <c r="AV154">
        <v>17830</v>
      </c>
      <c r="AW154">
        <v>560</v>
      </c>
      <c r="AX154">
        <v>207</v>
      </c>
      <c r="AY154">
        <v>18</v>
      </c>
      <c r="AZ154">
        <v>57</v>
      </c>
      <c r="BA154">
        <v>10</v>
      </c>
      <c r="BB154">
        <v>454</v>
      </c>
      <c r="BC154">
        <v>20</v>
      </c>
      <c r="BD154">
        <v>64</v>
      </c>
      <c r="BE154">
        <v>10</v>
      </c>
      <c r="BF154">
        <v>1283</v>
      </c>
      <c r="BG154">
        <v>77</v>
      </c>
      <c r="BH154">
        <v>28510</v>
      </c>
      <c r="BI154">
        <v>960</v>
      </c>
      <c r="BJ154">
        <v>3290</v>
      </c>
      <c r="BK154">
        <v>100</v>
      </c>
      <c r="BL154">
        <v>21.6</v>
      </c>
      <c r="BM154">
        <v>5.2</v>
      </c>
      <c r="BN154" s="2">
        <v>146800</v>
      </c>
      <c r="BO154" s="2">
        <v>4800</v>
      </c>
      <c r="BP154" s="2">
        <v>24800</v>
      </c>
      <c r="BQ154" s="2">
        <v>1200</v>
      </c>
      <c r="BR154" s="2">
        <v>1018000</v>
      </c>
      <c r="BS154" s="2">
        <v>29000</v>
      </c>
      <c r="BT154">
        <v>147</v>
      </c>
      <c r="BU154">
        <v>12</v>
      </c>
      <c r="BV154">
        <v>677</v>
      </c>
      <c r="BW154">
        <v>20</v>
      </c>
      <c r="BX154">
        <v>7170</v>
      </c>
      <c r="BY154">
        <v>260</v>
      </c>
      <c r="BZ154">
        <v>1902</v>
      </c>
      <c r="CA154">
        <v>61</v>
      </c>
      <c r="CB154">
        <v>6320</v>
      </c>
      <c r="CC154">
        <v>240</v>
      </c>
      <c r="CD154">
        <v>866</v>
      </c>
      <c r="CE154">
        <v>30</v>
      </c>
      <c r="CF154">
        <v>4820</v>
      </c>
      <c r="CG154">
        <v>150</v>
      </c>
      <c r="CH154">
        <v>1414</v>
      </c>
      <c r="CI154">
        <v>42</v>
      </c>
      <c r="CJ154">
        <v>118</v>
      </c>
      <c r="CK154">
        <v>3.9</v>
      </c>
      <c r="CL154">
        <v>1701</v>
      </c>
      <c r="CM154">
        <v>50</v>
      </c>
      <c r="CN154">
        <v>242.3</v>
      </c>
      <c r="CO154">
        <v>6.7</v>
      </c>
      <c r="CP154">
        <v>1457</v>
      </c>
      <c r="CQ154">
        <v>46</v>
      </c>
      <c r="CR154">
        <v>264</v>
      </c>
      <c r="CS154">
        <v>8.4</v>
      </c>
      <c r="CT154">
        <v>681</v>
      </c>
      <c r="CU154">
        <v>21</v>
      </c>
      <c r="CV154">
        <v>79.5</v>
      </c>
      <c r="CW154">
        <v>2.1</v>
      </c>
      <c r="CX154">
        <v>441</v>
      </c>
      <c r="CY154">
        <v>14</v>
      </c>
      <c r="CZ154">
        <v>56</v>
      </c>
      <c r="DA154">
        <v>1.8</v>
      </c>
      <c r="DB154">
        <v>-13</v>
      </c>
      <c r="DC154">
        <v>18</v>
      </c>
      <c r="DD154">
        <v>-2.9</v>
      </c>
      <c r="DE154">
        <v>2.6</v>
      </c>
      <c r="DF154">
        <v>6.1</v>
      </c>
      <c r="DG154">
        <v>0.27</v>
      </c>
      <c r="DH154">
        <v>0.95</v>
      </c>
      <c r="DI154">
        <v>0.15</v>
      </c>
      <c r="DJ154">
        <v>8.0399999999999991</v>
      </c>
      <c r="DK154">
        <v>0.48</v>
      </c>
      <c r="DL154">
        <v>101.6</v>
      </c>
      <c r="DM154">
        <v>3.4</v>
      </c>
      <c r="DN154">
        <v>9.3699999999999992</v>
      </c>
      <c r="DO154">
        <v>0.28999999999999998</v>
      </c>
      <c r="DP154">
        <v>97</v>
      </c>
      <c r="DQ154">
        <v>23</v>
      </c>
      <c r="DR154">
        <v>9.2199999999999998E-6</v>
      </c>
      <c r="DS154">
        <v>2.2000000000000001E-7</v>
      </c>
      <c r="DT154" s="2">
        <v>109300</v>
      </c>
      <c r="DU154" s="2">
        <v>3100</v>
      </c>
      <c r="DV154" s="2">
        <v>2045000</v>
      </c>
      <c r="DW154" s="2">
        <v>71000</v>
      </c>
      <c r="DX154">
        <v>15260</v>
      </c>
      <c r="DY154">
        <v>500</v>
      </c>
      <c r="DZ154">
        <v>10710</v>
      </c>
      <c r="EA154">
        <v>850</v>
      </c>
      <c r="EB154">
        <v>10030</v>
      </c>
      <c r="EC154">
        <v>300</v>
      </c>
      <c r="ED154" s="2">
        <v>1090000</v>
      </c>
      <c r="EE154" s="2">
        <v>39000</v>
      </c>
      <c r="EF154" s="2">
        <v>376000</v>
      </c>
      <c r="EG154" s="2">
        <v>12000</v>
      </c>
      <c r="EH154" s="2">
        <v>1273000</v>
      </c>
      <c r="EI154" s="2">
        <v>48000</v>
      </c>
      <c r="EJ154" s="2">
        <v>236900</v>
      </c>
      <c r="EK154" s="2">
        <v>8300</v>
      </c>
      <c r="EL154" s="2">
        <v>227300</v>
      </c>
      <c r="EM154" s="2">
        <v>7100</v>
      </c>
      <c r="EN154" s="2">
        <v>56000</v>
      </c>
      <c r="EO154" s="2">
        <v>1700</v>
      </c>
      <c r="EP154">
        <v>18950</v>
      </c>
      <c r="EQ154">
        <v>620</v>
      </c>
      <c r="ER154" s="2">
        <v>73200</v>
      </c>
      <c r="ES154" s="2">
        <v>2200</v>
      </c>
      <c r="ET154" s="2">
        <v>76800</v>
      </c>
      <c r="EU154" s="2">
        <v>2100</v>
      </c>
      <c r="EV154" s="2">
        <v>108700</v>
      </c>
      <c r="EW154" s="2">
        <v>3400</v>
      </c>
      <c r="EX154" s="2">
        <v>82800</v>
      </c>
      <c r="EY154" s="2">
        <v>2600</v>
      </c>
      <c r="EZ154" s="2">
        <v>70400</v>
      </c>
      <c r="FA154" s="2">
        <v>2200</v>
      </c>
      <c r="FB154">
        <v>25320</v>
      </c>
      <c r="FC154">
        <v>670</v>
      </c>
      <c r="FD154">
        <v>29590</v>
      </c>
      <c r="FE154">
        <v>930</v>
      </c>
      <c r="FF154">
        <v>17830</v>
      </c>
      <c r="FG154">
        <v>560</v>
      </c>
      <c r="FH154">
        <v>-12</v>
      </c>
      <c r="FI154">
        <v>10</v>
      </c>
      <c r="FJ154">
        <v>450</v>
      </c>
      <c r="FK154">
        <v>20</v>
      </c>
      <c r="FL154">
        <v>63</v>
      </c>
      <c r="FM154">
        <v>10</v>
      </c>
      <c r="FN154">
        <v>1283</v>
      </c>
      <c r="FO154">
        <v>77</v>
      </c>
      <c r="FP154">
        <v>28510</v>
      </c>
      <c r="FQ154">
        <v>960</v>
      </c>
      <c r="FR154">
        <v>3290</v>
      </c>
      <c r="FS154">
        <v>100</v>
      </c>
      <c r="FT154">
        <v>21.6</v>
      </c>
      <c r="FU154">
        <v>5.2</v>
      </c>
      <c r="FV154" t="s">
        <v>459</v>
      </c>
      <c r="FW154">
        <v>0</v>
      </c>
      <c r="FX154">
        <v>1.2509999999999999</v>
      </c>
      <c r="FY154">
        <v>1.3250999999999999</v>
      </c>
      <c r="FZ154">
        <v>554.24</v>
      </c>
      <c r="GA154">
        <v>0.29126999999999997</v>
      </c>
      <c r="GB154">
        <v>1.9116</v>
      </c>
      <c r="GC154">
        <v>1.2710999999999999</v>
      </c>
      <c r="GD154">
        <v>0.31184000000000001</v>
      </c>
      <c r="GE154">
        <v>2.3567</v>
      </c>
      <c r="GF154">
        <v>0.19431999999999999</v>
      </c>
      <c r="GG154">
        <v>12.667</v>
      </c>
      <c r="GH154">
        <v>0.46837000000000001</v>
      </c>
      <c r="GI154">
        <v>4.5687999999999999E-2</v>
      </c>
      <c r="GJ154">
        <v>1.4837</v>
      </c>
      <c r="GK154">
        <v>0.12970999999999999</v>
      </c>
      <c r="GL154">
        <v>0.44691999999999998</v>
      </c>
      <c r="GM154">
        <v>5.1221000000000003E-2</v>
      </c>
      <c r="GN154">
        <v>0.18765999999999999</v>
      </c>
      <c r="GO154">
        <v>1.9094E-2</v>
      </c>
      <c r="GP154">
        <v>9.0760999999999994E-2</v>
      </c>
      <c r="GQ154">
        <v>1.9088000000000001E-2</v>
      </c>
      <c r="GR154">
        <v>190.88</v>
      </c>
      <c r="GS154">
        <v>2.2959999999999998</v>
      </c>
      <c r="GT154">
        <v>2.9767999999999999E-2</v>
      </c>
      <c r="GU154">
        <v>3.6415999999999997E-2</v>
      </c>
      <c r="GV154">
        <v>4.5904E-2</v>
      </c>
      <c r="GW154">
        <v>6.8282999999999996E-2</v>
      </c>
      <c r="GX154">
        <v>7.8192000000000001E-3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</row>
    <row r="155" spans="1:263" x14ac:dyDescent="0.25">
      <c r="A155" t="s">
        <v>894</v>
      </c>
      <c r="B155" t="s">
        <v>455</v>
      </c>
      <c r="C155" t="s">
        <v>895</v>
      </c>
      <c r="D155" t="s">
        <v>457</v>
      </c>
      <c r="E155" s="1">
        <v>0.53665173611111106</v>
      </c>
      <c r="F155">
        <v>41.384</v>
      </c>
      <c r="G155" t="s">
        <v>892</v>
      </c>
      <c r="H155" s="2">
        <v>6310000</v>
      </c>
      <c r="I155" s="2">
        <v>220000</v>
      </c>
      <c r="J155" s="2">
        <v>2128000</v>
      </c>
      <c r="K155" s="2">
        <v>89000</v>
      </c>
      <c r="L155">
        <v>37500</v>
      </c>
      <c r="M155">
        <v>560</v>
      </c>
      <c r="N155" s="2">
        <v>112500</v>
      </c>
      <c r="O155" s="2">
        <v>3800</v>
      </c>
      <c r="P155">
        <v>127180</v>
      </c>
      <c r="Q155">
        <v>840</v>
      </c>
      <c r="R155">
        <v>10650</v>
      </c>
      <c r="S155">
        <v>390</v>
      </c>
      <c r="T155" s="2">
        <v>1138000</v>
      </c>
      <c r="U155" s="2">
        <v>46000</v>
      </c>
      <c r="V155" s="2">
        <v>373000</v>
      </c>
      <c r="W155" s="2">
        <v>13000</v>
      </c>
      <c r="X155" s="2">
        <v>1230000</v>
      </c>
      <c r="Y155" s="2">
        <v>53000</v>
      </c>
      <c r="Z155" s="2">
        <v>249000</v>
      </c>
      <c r="AA155" s="2">
        <v>11000</v>
      </c>
      <c r="AB155" s="2">
        <v>229600</v>
      </c>
      <c r="AC155" s="2">
        <v>7600</v>
      </c>
      <c r="AD155" s="2">
        <v>58400</v>
      </c>
      <c r="AE155" s="2">
        <v>2100</v>
      </c>
      <c r="AF155">
        <v>18860</v>
      </c>
      <c r="AG155">
        <v>710</v>
      </c>
      <c r="AH155" s="2">
        <v>74800</v>
      </c>
      <c r="AI155" s="2">
        <v>2400</v>
      </c>
      <c r="AJ155" s="2">
        <v>77900</v>
      </c>
      <c r="AK155" s="2">
        <v>2600</v>
      </c>
      <c r="AL155" s="2">
        <v>113400</v>
      </c>
      <c r="AM155" s="2">
        <v>3600</v>
      </c>
      <c r="AN155" s="2">
        <v>84500</v>
      </c>
      <c r="AO155" s="2">
        <v>2600</v>
      </c>
      <c r="AP155" s="2">
        <v>72400</v>
      </c>
      <c r="AQ155" s="2">
        <v>2300</v>
      </c>
      <c r="AR155">
        <v>26220</v>
      </c>
      <c r="AS155">
        <v>890</v>
      </c>
      <c r="AT155" s="2">
        <v>30100</v>
      </c>
      <c r="AU155" s="2">
        <v>1100</v>
      </c>
      <c r="AV155">
        <v>17750</v>
      </c>
      <c r="AW155">
        <v>600</v>
      </c>
      <c r="AX155">
        <v>213</v>
      </c>
      <c r="AY155">
        <v>17</v>
      </c>
      <c r="AZ155">
        <v>57.9</v>
      </c>
      <c r="BA155">
        <v>9.8000000000000007</v>
      </c>
      <c r="BB155">
        <v>445</v>
      </c>
      <c r="BC155">
        <v>21</v>
      </c>
      <c r="BD155">
        <v>68</v>
      </c>
      <c r="BE155">
        <v>11</v>
      </c>
      <c r="BF155">
        <v>1246</v>
      </c>
      <c r="BG155">
        <v>81</v>
      </c>
      <c r="BH155">
        <v>28000</v>
      </c>
      <c r="BI155">
        <v>960</v>
      </c>
      <c r="BJ155">
        <v>3210</v>
      </c>
      <c r="BK155">
        <v>110</v>
      </c>
      <c r="BL155">
        <v>20.399999999999999</v>
      </c>
      <c r="BM155">
        <v>5.2</v>
      </c>
      <c r="BN155" s="2">
        <v>55200</v>
      </c>
      <c r="BO155" s="2">
        <v>2700</v>
      </c>
      <c r="BP155">
        <v>12360</v>
      </c>
      <c r="BQ155">
        <v>710</v>
      </c>
      <c r="BR155" s="2">
        <v>1092000</v>
      </c>
      <c r="BS155" s="2">
        <v>37000</v>
      </c>
      <c r="BT155">
        <v>189</v>
      </c>
      <c r="BU155">
        <v>13</v>
      </c>
      <c r="BV155">
        <v>700</v>
      </c>
      <c r="BW155">
        <v>28</v>
      </c>
      <c r="BX155">
        <v>7850</v>
      </c>
      <c r="BY155">
        <v>320</v>
      </c>
      <c r="BZ155">
        <v>1984</v>
      </c>
      <c r="CA155">
        <v>68</v>
      </c>
      <c r="CB155">
        <v>6350</v>
      </c>
      <c r="CC155">
        <v>270</v>
      </c>
      <c r="CD155">
        <v>964</v>
      </c>
      <c r="CE155">
        <v>41</v>
      </c>
      <c r="CF155">
        <v>5090</v>
      </c>
      <c r="CG155">
        <v>170</v>
      </c>
      <c r="CH155">
        <v>1519</v>
      </c>
      <c r="CI155">
        <v>53</v>
      </c>
      <c r="CJ155">
        <v>124.3</v>
      </c>
      <c r="CK155">
        <v>4.7</v>
      </c>
      <c r="CL155">
        <v>1791</v>
      </c>
      <c r="CM155">
        <v>58</v>
      </c>
      <c r="CN155">
        <v>252.6</v>
      </c>
      <c r="CO155">
        <v>8.3000000000000007</v>
      </c>
      <c r="CP155">
        <v>1576</v>
      </c>
      <c r="CQ155">
        <v>51</v>
      </c>
      <c r="CR155">
        <v>283.3</v>
      </c>
      <c r="CS155">
        <v>8.8000000000000007</v>
      </c>
      <c r="CT155">
        <v>724</v>
      </c>
      <c r="CU155">
        <v>23</v>
      </c>
      <c r="CV155">
        <v>86.3</v>
      </c>
      <c r="CW155">
        <v>2.9</v>
      </c>
      <c r="CX155">
        <v>466</v>
      </c>
      <c r="CY155">
        <v>18</v>
      </c>
      <c r="CZ155">
        <v>57.6</v>
      </c>
      <c r="DA155">
        <v>2</v>
      </c>
      <c r="DB155">
        <v>2</v>
      </c>
      <c r="DC155">
        <v>17</v>
      </c>
      <c r="DD155">
        <v>-2.6</v>
      </c>
      <c r="DE155">
        <v>2.5</v>
      </c>
      <c r="DF155">
        <v>6.25</v>
      </c>
      <c r="DG155">
        <v>0.28999999999999998</v>
      </c>
      <c r="DH155">
        <v>1.07</v>
      </c>
      <c r="DI155">
        <v>0.17</v>
      </c>
      <c r="DJ155">
        <v>8.1300000000000008</v>
      </c>
      <c r="DK155">
        <v>0.53</v>
      </c>
      <c r="DL155">
        <v>103.4</v>
      </c>
      <c r="DM155">
        <v>3.6</v>
      </c>
      <c r="DN155">
        <v>9.56</v>
      </c>
      <c r="DO155">
        <v>0.34</v>
      </c>
      <c r="DP155">
        <v>138</v>
      </c>
      <c r="DQ155">
        <v>35</v>
      </c>
      <c r="DR155">
        <v>8.7299999999999994E-6</v>
      </c>
      <c r="DS155">
        <v>2.4999999999999999E-7</v>
      </c>
      <c r="DT155" s="2">
        <v>111800</v>
      </c>
      <c r="DU155" s="2">
        <v>3800</v>
      </c>
      <c r="DV155" s="2">
        <v>2100000</v>
      </c>
      <c r="DW155" s="2">
        <v>89000</v>
      </c>
      <c r="DX155">
        <v>14130</v>
      </c>
      <c r="DY155">
        <v>550</v>
      </c>
      <c r="DZ155">
        <v>12440</v>
      </c>
      <c r="EA155">
        <v>870</v>
      </c>
      <c r="EB155">
        <v>10010</v>
      </c>
      <c r="EC155">
        <v>390</v>
      </c>
      <c r="ED155" s="2">
        <v>1138000</v>
      </c>
      <c r="EE155" s="2">
        <v>46000</v>
      </c>
      <c r="EF155" s="2">
        <v>373000</v>
      </c>
      <c r="EG155" s="2">
        <v>13000</v>
      </c>
      <c r="EH155" s="2">
        <v>1230000</v>
      </c>
      <c r="EI155" s="2">
        <v>53000</v>
      </c>
      <c r="EJ155" s="2">
        <v>249000</v>
      </c>
      <c r="EK155" s="2">
        <v>11000</v>
      </c>
      <c r="EL155" s="2">
        <v>229600</v>
      </c>
      <c r="EM155" s="2">
        <v>7600</v>
      </c>
      <c r="EN155" s="2">
        <v>58400</v>
      </c>
      <c r="EO155" s="2">
        <v>2100</v>
      </c>
      <c r="EP155">
        <v>18860</v>
      </c>
      <c r="EQ155">
        <v>710</v>
      </c>
      <c r="ER155" s="2">
        <v>74800</v>
      </c>
      <c r="ES155" s="2">
        <v>2400</v>
      </c>
      <c r="ET155" s="2">
        <v>77900</v>
      </c>
      <c r="EU155" s="2">
        <v>2600</v>
      </c>
      <c r="EV155" s="2">
        <v>113400</v>
      </c>
      <c r="EW155" s="2">
        <v>3600</v>
      </c>
      <c r="EX155" s="2">
        <v>84500</v>
      </c>
      <c r="EY155" s="2">
        <v>2600</v>
      </c>
      <c r="EZ155" s="2">
        <v>72400</v>
      </c>
      <c r="FA155" s="2">
        <v>2300</v>
      </c>
      <c r="FB155">
        <v>26220</v>
      </c>
      <c r="FC155">
        <v>890</v>
      </c>
      <c r="FD155" s="2">
        <v>30100</v>
      </c>
      <c r="FE155" s="2">
        <v>1100</v>
      </c>
      <c r="FF155">
        <v>17750</v>
      </c>
      <c r="FG155">
        <v>600</v>
      </c>
      <c r="FH155">
        <v>-10.3</v>
      </c>
      <c r="FI155">
        <v>9.8000000000000007</v>
      </c>
      <c r="FJ155">
        <v>441</v>
      </c>
      <c r="FK155">
        <v>21</v>
      </c>
      <c r="FL155">
        <v>68</v>
      </c>
      <c r="FM155">
        <v>11</v>
      </c>
      <c r="FN155">
        <v>1246</v>
      </c>
      <c r="FO155">
        <v>81</v>
      </c>
      <c r="FP155">
        <v>28000</v>
      </c>
      <c r="FQ155">
        <v>960</v>
      </c>
      <c r="FR155">
        <v>3210</v>
      </c>
      <c r="FS155">
        <v>110</v>
      </c>
      <c r="FT155">
        <v>20.399999999999999</v>
      </c>
      <c r="FU155">
        <v>5.2</v>
      </c>
      <c r="FV155" t="s">
        <v>459</v>
      </c>
      <c r="FW155">
        <v>0</v>
      </c>
      <c r="FX155">
        <v>2.7437</v>
      </c>
      <c r="FY155">
        <v>1.1933</v>
      </c>
      <c r="FZ155">
        <v>272.39</v>
      </c>
      <c r="GA155">
        <v>0.23830999999999999</v>
      </c>
      <c r="GB155">
        <v>2.1897000000000002</v>
      </c>
      <c r="GC155">
        <v>1.9650000000000001</v>
      </c>
      <c r="GD155">
        <v>0.46101999999999999</v>
      </c>
      <c r="GE155">
        <v>1.6449</v>
      </c>
      <c r="GF155">
        <v>0.23777999999999999</v>
      </c>
      <c r="GG155">
        <v>3.2277999999999998</v>
      </c>
      <c r="GH155">
        <v>0.48370000000000002</v>
      </c>
      <c r="GI155">
        <v>6.3395999999999994E-2</v>
      </c>
      <c r="GJ155">
        <v>0.51688000000000001</v>
      </c>
      <c r="GK155">
        <v>6.5246999999999999E-2</v>
      </c>
      <c r="GL155">
        <v>0.36969999999999997</v>
      </c>
      <c r="GM155">
        <v>8.9538000000000006E-2</v>
      </c>
      <c r="GN155">
        <v>0.11694</v>
      </c>
      <c r="GO155">
        <v>5.5677999999999998E-2</v>
      </c>
      <c r="GP155">
        <v>0.13070999999999999</v>
      </c>
      <c r="GQ155">
        <v>3.5000999999999997E-2</v>
      </c>
      <c r="GR155">
        <v>350.01</v>
      </c>
      <c r="GS155">
        <v>2.1242999999999999</v>
      </c>
      <c r="GT155">
        <v>4.6440000000000002E-2</v>
      </c>
      <c r="GU155">
        <v>4.8203000000000003E-2</v>
      </c>
      <c r="GV155">
        <v>4.4137000000000003E-2</v>
      </c>
      <c r="GW155">
        <v>4.8157999999999999E-2</v>
      </c>
      <c r="GX155">
        <v>5.7164E-3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</row>
    <row r="156" spans="1:263" x14ac:dyDescent="0.25">
      <c r="A156" t="s">
        <v>896</v>
      </c>
      <c r="B156" t="s">
        <v>455</v>
      </c>
      <c r="C156" t="s">
        <v>897</v>
      </c>
      <c r="D156" t="s">
        <v>457</v>
      </c>
      <c r="E156" s="1">
        <v>0.53747858796296299</v>
      </c>
      <c r="F156">
        <v>40.024999999999999</v>
      </c>
      <c r="G156" t="s">
        <v>894</v>
      </c>
      <c r="H156" s="2">
        <v>6460000</v>
      </c>
      <c r="I156" s="2">
        <v>230000</v>
      </c>
      <c r="J156" s="2">
        <v>2228000</v>
      </c>
      <c r="K156" s="2">
        <v>89000</v>
      </c>
      <c r="L156">
        <v>39920</v>
      </c>
      <c r="M156">
        <v>620</v>
      </c>
      <c r="N156" s="2">
        <v>112200</v>
      </c>
      <c r="O156" s="2">
        <v>3800</v>
      </c>
      <c r="P156">
        <v>127850</v>
      </c>
      <c r="Q156">
        <v>950</v>
      </c>
      <c r="R156">
        <v>10720</v>
      </c>
      <c r="S156">
        <v>380</v>
      </c>
      <c r="T156" s="2">
        <v>1175000</v>
      </c>
      <c r="U156" s="2">
        <v>47000</v>
      </c>
      <c r="V156" s="2">
        <v>379000</v>
      </c>
      <c r="W156" s="2">
        <v>15000</v>
      </c>
      <c r="X156" s="2">
        <v>1271000</v>
      </c>
      <c r="Y156" s="2">
        <v>59000</v>
      </c>
      <c r="Z156" s="2">
        <v>255300</v>
      </c>
      <c r="AA156" s="2">
        <v>9400</v>
      </c>
      <c r="AB156" s="2">
        <v>232600</v>
      </c>
      <c r="AC156" s="2">
        <v>8900</v>
      </c>
      <c r="AD156" s="2">
        <v>59600</v>
      </c>
      <c r="AE156" s="2">
        <v>2100</v>
      </c>
      <c r="AF156">
        <v>19230</v>
      </c>
      <c r="AG156">
        <v>780</v>
      </c>
      <c r="AH156" s="2">
        <v>78800</v>
      </c>
      <c r="AI156" s="2">
        <v>2900</v>
      </c>
      <c r="AJ156" s="2">
        <v>79900</v>
      </c>
      <c r="AK156" s="2">
        <v>2600</v>
      </c>
      <c r="AL156" s="2">
        <v>115800</v>
      </c>
      <c r="AM156" s="2">
        <v>4000</v>
      </c>
      <c r="AN156" s="2">
        <v>88000</v>
      </c>
      <c r="AO156" s="2">
        <v>3400</v>
      </c>
      <c r="AP156" s="2">
        <v>77100</v>
      </c>
      <c r="AQ156" s="2">
        <v>2500</v>
      </c>
      <c r="AR156">
        <v>26550</v>
      </c>
      <c r="AS156">
        <v>890</v>
      </c>
      <c r="AT156" s="2">
        <v>31200</v>
      </c>
      <c r="AU156" s="2">
        <v>1100</v>
      </c>
      <c r="AV156">
        <v>18670</v>
      </c>
      <c r="AW156">
        <v>690</v>
      </c>
      <c r="AX156">
        <v>196</v>
      </c>
      <c r="AY156">
        <v>17</v>
      </c>
      <c r="AZ156">
        <v>64</v>
      </c>
      <c r="BA156">
        <v>10</v>
      </c>
      <c r="BB156">
        <v>506</v>
      </c>
      <c r="BC156">
        <v>22</v>
      </c>
      <c r="BD156">
        <v>81</v>
      </c>
      <c r="BE156">
        <v>12</v>
      </c>
      <c r="BF156">
        <v>1360</v>
      </c>
      <c r="BG156">
        <v>86</v>
      </c>
      <c r="BH156" s="2">
        <v>31400</v>
      </c>
      <c r="BI156" s="2">
        <v>1100</v>
      </c>
      <c r="BJ156">
        <v>3780</v>
      </c>
      <c r="BK156">
        <v>140</v>
      </c>
      <c r="BL156">
        <v>22.1</v>
      </c>
      <c r="BM156">
        <v>5.4</v>
      </c>
      <c r="BN156" s="2">
        <v>46600</v>
      </c>
      <c r="BO156" s="2">
        <v>2100</v>
      </c>
      <c r="BP156">
        <v>8850</v>
      </c>
      <c r="BQ156">
        <v>430</v>
      </c>
      <c r="BR156" s="2">
        <v>1091000</v>
      </c>
      <c r="BS156" s="2">
        <v>37000</v>
      </c>
      <c r="BT156">
        <v>177</v>
      </c>
      <c r="BU156">
        <v>15</v>
      </c>
      <c r="BV156">
        <v>705</v>
      </c>
      <c r="BW156">
        <v>27</v>
      </c>
      <c r="BX156">
        <v>8110</v>
      </c>
      <c r="BY156">
        <v>330</v>
      </c>
      <c r="BZ156">
        <v>2020</v>
      </c>
      <c r="CA156">
        <v>82</v>
      </c>
      <c r="CB156">
        <v>6570</v>
      </c>
      <c r="CC156">
        <v>310</v>
      </c>
      <c r="CD156">
        <v>989</v>
      </c>
      <c r="CE156">
        <v>36</v>
      </c>
      <c r="CF156">
        <v>5160</v>
      </c>
      <c r="CG156">
        <v>200</v>
      </c>
      <c r="CH156">
        <v>1553</v>
      </c>
      <c r="CI156">
        <v>56</v>
      </c>
      <c r="CJ156">
        <v>127</v>
      </c>
      <c r="CK156">
        <v>5.0999999999999996</v>
      </c>
      <c r="CL156">
        <v>1889</v>
      </c>
      <c r="CM156">
        <v>69</v>
      </c>
      <c r="CN156">
        <v>259.39999999999998</v>
      </c>
      <c r="CO156">
        <v>8.4</v>
      </c>
      <c r="CP156">
        <v>1610</v>
      </c>
      <c r="CQ156">
        <v>56</v>
      </c>
      <c r="CR156">
        <v>295</v>
      </c>
      <c r="CS156">
        <v>11</v>
      </c>
      <c r="CT156">
        <v>772</v>
      </c>
      <c r="CU156">
        <v>25</v>
      </c>
      <c r="CV156">
        <v>87.9</v>
      </c>
      <c r="CW156">
        <v>3</v>
      </c>
      <c r="CX156">
        <v>483</v>
      </c>
      <c r="CY156">
        <v>17</v>
      </c>
      <c r="CZ156">
        <v>60.6</v>
      </c>
      <c r="DA156">
        <v>2.2000000000000002</v>
      </c>
      <c r="DB156">
        <v>-16</v>
      </c>
      <c r="DC156">
        <v>17</v>
      </c>
      <c r="DD156">
        <v>-1.2</v>
      </c>
      <c r="DE156">
        <v>2.6</v>
      </c>
      <c r="DF156">
        <v>7.13</v>
      </c>
      <c r="DG156">
        <v>0.32</v>
      </c>
      <c r="DH156">
        <v>1.27</v>
      </c>
      <c r="DI156">
        <v>0.19</v>
      </c>
      <c r="DJ156">
        <v>8.89</v>
      </c>
      <c r="DK156">
        <v>0.56000000000000005</v>
      </c>
      <c r="DL156">
        <v>116</v>
      </c>
      <c r="DM156">
        <v>4</v>
      </c>
      <c r="DN156">
        <v>11.27</v>
      </c>
      <c r="DO156">
        <v>0.41</v>
      </c>
      <c r="DP156">
        <v>177</v>
      </c>
      <c r="DQ156">
        <v>43</v>
      </c>
      <c r="DR156">
        <v>1.0380000000000001E-5</v>
      </c>
      <c r="DS156">
        <v>2.7000000000000001E-7</v>
      </c>
      <c r="DT156" s="2">
        <v>111500</v>
      </c>
      <c r="DU156" s="2">
        <v>3800</v>
      </c>
      <c r="DV156" s="2">
        <v>2200000</v>
      </c>
      <c r="DW156" s="2">
        <v>89000</v>
      </c>
      <c r="DX156">
        <v>16180</v>
      </c>
      <c r="DY156">
        <v>670</v>
      </c>
      <c r="DZ156">
        <v>11560</v>
      </c>
      <c r="EA156">
        <v>960</v>
      </c>
      <c r="EB156">
        <v>10070</v>
      </c>
      <c r="EC156">
        <v>380</v>
      </c>
      <c r="ED156" s="2">
        <v>1175000</v>
      </c>
      <c r="EE156" s="2">
        <v>47000</v>
      </c>
      <c r="EF156" s="2">
        <v>379000</v>
      </c>
      <c r="EG156" s="2">
        <v>15000</v>
      </c>
      <c r="EH156" s="2">
        <v>1271000</v>
      </c>
      <c r="EI156" s="2">
        <v>59000</v>
      </c>
      <c r="EJ156" s="2">
        <v>255300</v>
      </c>
      <c r="EK156" s="2">
        <v>9400</v>
      </c>
      <c r="EL156" s="2">
        <v>232600</v>
      </c>
      <c r="EM156" s="2">
        <v>8900</v>
      </c>
      <c r="EN156" s="2">
        <v>59600</v>
      </c>
      <c r="EO156" s="2">
        <v>2100</v>
      </c>
      <c r="EP156">
        <v>19230</v>
      </c>
      <c r="EQ156">
        <v>780</v>
      </c>
      <c r="ER156" s="2">
        <v>78800</v>
      </c>
      <c r="ES156" s="2">
        <v>2900</v>
      </c>
      <c r="ET156" s="2">
        <v>79900</v>
      </c>
      <c r="EU156" s="2">
        <v>2600</v>
      </c>
      <c r="EV156" s="2">
        <v>115800</v>
      </c>
      <c r="EW156" s="2">
        <v>4000</v>
      </c>
      <c r="EX156" s="2">
        <v>88000</v>
      </c>
      <c r="EY156" s="2">
        <v>3400</v>
      </c>
      <c r="EZ156" s="2">
        <v>77100</v>
      </c>
      <c r="FA156" s="2">
        <v>2500</v>
      </c>
      <c r="FB156">
        <v>26550</v>
      </c>
      <c r="FC156">
        <v>890</v>
      </c>
      <c r="FD156" s="2">
        <v>31200</v>
      </c>
      <c r="FE156" s="2">
        <v>1100</v>
      </c>
      <c r="FF156">
        <v>18670</v>
      </c>
      <c r="FG156">
        <v>690</v>
      </c>
      <c r="FH156">
        <v>-5</v>
      </c>
      <c r="FI156">
        <v>10</v>
      </c>
      <c r="FJ156">
        <v>503</v>
      </c>
      <c r="FK156">
        <v>22</v>
      </c>
      <c r="FL156">
        <v>81</v>
      </c>
      <c r="FM156">
        <v>12</v>
      </c>
      <c r="FN156">
        <v>1360</v>
      </c>
      <c r="FO156">
        <v>86</v>
      </c>
      <c r="FP156" s="2">
        <v>31400</v>
      </c>
      <c r="FQ156" s="2">
        <v>1100</v>
      </c>
      <c r="FR156">
        <v>3780</v>
      </c>
      <c r="FS156">
        <v>140</v>
      </c>
      <c r="FT156">
        <v>22.1</v>
      </c>
      <c r="FU156">
        <v>5.4</v>
      </c>
      <c r="FV156" t="s">
        <v>459</v>
      </c>
      <c r="FW156">
        <v>0</v>
      </c>
      <c r="FX156">
        <v>2.7555000000000001</v>
      </c>
      <c r="FY156">
        <v>1.2151000000000001</v>
      </c>
      <c r="FZ156">
        <v>272.95999999999998</v>
      </c>
      <c r="GA156">
        <v>0.23887</v>
      </c>
      <c r="GB156">
        <v>2.1934</v>
      </c>
      <c r="GC156">
        <v>1.9686999999999999</v>
      </c>
      <c r="GD156">
        <v>0.46194000000000002</v>
      </c>
      <c r="GE156">
        <v>1.6476</v>
      </c>
      <c r="GF156">
        <v>0.23832</v>
      </c>
      <c r="GG156">
        <v>3.2326999999999999</v>
      </c>
      <c r="GH156">
        <v>0.48442000000000002</v>
      </c>
      <c r="GI156">
        <v>6.3535999999999995E-2</v>
      </c>
      <c r="GJ156">
        <v>0.51746000000000003</v>
      </c>
      <c r="GK156">
        <v>6.5334000000000003E-2</v>
      </c>
      <c r="GL156">
        <v>0.37025000000000002</v>
      </c>
      <c r="GM156">
        <v>8.9708999999999997E-2</v>
      </c>
      <c r="GN156">
        <v>0.1171</v>
      </c>
      <c r="GO156">
        <v>5.5780999999999997E-2</v>
      </c>
      <c r="GP156">
        <v>0.13088</v>
      </c>
      <c r="GQ156">
        <v>3.5052E-2</v>
      </c>
      <c r="GR156">
        <v>350.52</v>
      </c>
      <c r="GS156">
        <v>2.1271</v>
      </c>
      <c r="GT156">
        <v>4.6524999999999997E-2</v>
      </c>
      <c r="GU156">
        <v>4.8297E-2</v>
      </c>
      <c r="GV156">
        <v>4.4214000000000003E-2</v>
      </c>
      <c r="GW156">
        <v>4.8225999999999998E-2</v>
      </c>
      <c r="GX156">
        <v>5.7273000000000003E-3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</row>
    <row r="157" spans="1:263" x14ac:dyDescent="0.25">
      <c r="A157" t="s">
        <v>898</v>
      </c>
      <c r="B157" t="s">
        <v>455</v>
      </c>
      <c r="C157" t="s">
        <v>899</v>
      </c>
      <c r="D157" t="s">
        <v>457</v>
      </c>
      <c r="E157" s="1">
        <v>0.56655636574074075</v>
      </c>
      <c r="F157">
        <v>39.707000000000001</v>
      </c>
      <c r="G157" t="s">
        <v>896</v>
      </c>
      <c r="H157" s="2">
        <v>6440000</v>
      </c>
      <c r="I157" s="2">
        <v>200000</v>
      </c>
      <c r="J157" s="2">
        <v>2088000</v>
      </c>
      <c r="K157" s="2">
        <v>71000</v>
      </c>
      <c r="L157">
        <v>45160</v>
      </c>
      <c r="M157">
        <v>550</v>
      </c>
      <c r="N157" s="2">
        <v>109200</v>
      </c>
      <c r="O157" s="2">
        <v>3500</v>
      </c>
      <c r="P157">
        <v>119130</v>
      </c>
      <c r="Q157">
        <v>840</v>
      </c>
      <c r="R157">
        <v>10700</v>
      </c>
      <c r="S157">
        <v>370</v>
      </c>
      <c r="T157" s="2">
        <v>1189000</v>
      </c>
      <c r="U157" s="2">
        <v>51000</v>
      </c>
      <c r="V157" s="2">
        <v>388000</v>
      </c>
      <c r="W157" s="2">
        <v>14000</v>
      </c>
      <c r="X157" s="2">
        <v>1309000</v>
      </c>
      <c r="Y157" s="2">
        <v>53000</v>
      </c>
      <c r="Z157" s="2">
        <v>252500</v>
      </c>
      <c r="AA157" s="2">
        <v>9800</v>
      </c>
      <c r="AB157" s="2">
        <v>239300</v>
      </c>
      <c r="AC157" s="2">
        <v>8300</v>
      </c>
      <c r="AD157" s="2">
        <v>61700</v>
      </c>
      <c r="AE157" s="2">
        <v>2000</v>
      </c>
      <c r="AF157">
        <v>19840</v>
      </c>
      <c r="AG157">
        <v>750</v>
      </c>
      <c r="AH157" s="2">
        <v>79900</v>
      </c>
      <c r="AI157" s="2">
        <v>2800</v>
      </c>
      <c r="AJ157" s="2">
        <v>82800</v>
      </c>
      <c r="AK157" s="2">
        <v>2400</v>
      </c>
      <c r="AL157" s="2">
        <v>118800</v>
      </c>
      <c r="AM157" s="2">
        <v>3900</v>
      </c>
      <c r="AN157" s="2">
        <v>88800</v>
      </c>
      <c r="AO157" s="2">
        <v>2800</v>
      </c>
      <c r="AP157" s="2">
        <v>76300</v>
      </c>
      <c r="AQ157" s="2">
        <v>2600</v>
      </c>
      <c r="AR157">
        <v>27690</v>
      </c>
      <c r="AS157">
        <v>970</v>
      </c>
      <c r="AT157" s="2">
        <v>31800</v>
      </c>
      <c r="AU157" s="2">
        <v>1200</v>
      </c>
      <c r="AV157">
        <v>18960</v>
      </c>
      <c r="AW157">
        <v>740</v>
      </c>
      <c r="AX157">
        <v>204</v>
      </c>
      <c r="AY157">
        <v>18</v>
      </c>
      <c r="AZ157">
        <v>52.8</v>
      </c>
      <c r="BA157">
        <v>7.7</v>
      </c>
      <c r="BB157">
        <v>535</v>
      </c>
      <c r="BC157">
        <v>26</v>
      </c>
      <c r="BD157">
        <v>76</v>
      </c>
      <c r="BE157">
        <v>10</v>
      </c>
      <c r="BF157">
        <v>1387</v>
      </c>
      <c r="BG157">
        <v>88</v>
      </c>
      <c r="BH157" s="2">
        <v>33400</v>
      </c>
      <c r="BI157" s="2">
        <v>1200</v>
      </c>
      <c r="BJ157">
        <v>3880</v>
      </c>
      <c r="BK157">
        <v>140</v>
      </c>
      <c r="BL157">
        <v>24.6</v>
      </c>
      <c r="BM157">
        <v>5.4</v>
      </c>
      <c r="BN157" s="2">
        <v>170600</v>
      </c>
      <c r="BO157" s="2">
        <v>6800</v>
      </c>
      <c r="BP157">
        <v>10310</v>
      </c>
      <c r="BQ157">
        <v>450</v>
      </c>
      <c r="BR157" s="2">
        <v>1132000</v>
      </c>
      <c r="BS157" s="2">
        <v>37000</v>
      </c>
      <c r="BT157">
        <v>187</v>
      </c>
      <c r="BU157">
        <v>14</v>
      </c>
      <c r="BV157">
        <v>735</v>
      </c>
      <c r="BW157">
        <v>27</v>
      </c>
      <c r="BX157">
        <v>8620</v>
      </c>
      <c r="BY157">
        <v>370</v>
      </c>
      <c r="BZ157">
        <v>2174</v>
      </c>
      <c r="CA157">
        <v>80</v>
      </c>
      <c r="CB157">
        <v>7050</v>
      </c>
      <c r="CC157">
        <v>290</v>
      </c>
      <c r="CD157">
        <v>1037</v>
      </c>
      <c r="CE157">
        <v>40</v>
      </c>
      <c r="CF157">
        <v>5470</v>
      </c>
      <c r="CG157">
        <v>190</v>
      </c>
      <c r="CH157">
        <v>1667</v>
      </c>
      <c r="CI157">
        <v>54</v>
      </c>
      <c r="CJ157">
        <v>138.80000000000001</v>
      </c>
      <c r="CK157">
        <v>5.2</v>
      </c>
      <c r="CL157">
        <v>1956</v>
      </c>
      <c r="CM157">
        <v>69</v>
      </c>
      <c r="CN157">
        <v>277.5</v>
      </c>
      <c r="CO157">
        <v>8.1999999999999993</v>
      </c>
      <c r="CP157">
        <v>1715</v>
      </c>
      <c r="CQ157">
        <v>56</v>
      </c>
      <c r="CR157">
        <v>311.7</v>
      </c>
      <c r="CS157">
        <v>9.6999999999999993</v>
      </c>
      <c r="CT157">
        <v>784</v>
      </c>
      <c r="CU157">
        <v>26</v>
      </c>
      <c r="CV157">
        <v>95.3</v>
      </c>
      <c r="CW157">
        <v>3.3</v>
      </c>
      <c r="CX157">
        <v>504</v>
      </c>
      <c r="CY157">
        <v>18</v>
      </c>
      <c r="CZ157">
        <v>63.7</v>
      </c>
      <c r="DA157">
        <v>2.5</v>
      </c>
      <c r="DB157">
        <v>-18</v>
      </c>
      <c r="DC157">
        <v>18</v>
      </c>
      <c r="DD157">
        <v>-4</v>
      </c>
      <c r="DE157">
        <v>2</v>
      </c>
      <c r="DF157">
        <v>7.89</v>
      </c>
      <c r="DG157">
        <v>0.38</v>
      </c>
      <c r="DH157">
        <v>1.24</v>
      </c>
      <c r="DI157">
        <v>0.17</v>
      </c>
      <c r="DJ157">
        <v>9.4499999999999993</v>
      </c>
      <c r="DK157">
        <v>0.6</v>
      </c>
      <c r="DL157">
        <v>127.2</v>
      </c>
      <c r="DM157">
        <v>4.5999999999999996</v>
      </c>
      <c r="DN157">
        <v>12.13</v>
      </c>
      <c r="DO157">
        <v>0.43</v>
      </c>
      <c r="DP157">
        <v>122</v>
      </c>
      <c r="DQ157">
        <v>27</v>
      </c>
      <c r="DR157">
        <v>1.0710000000000001E-5</v>
      </c>
      <c r="DS157">
        <v>1.9999999999999999E-7</v>
      </c>
      <c r="DT157" s="2">
        <v>108500</v>
      </c>
      <c r="DU157" s="2">
        <v>3500</v>
      </c>
      <c r="DV157" s="2">
        <v>2059000</v>
      </c>
      <c r="DW157" s="2">
        <v>71000</v>
      </c>
      <c r="DX157">
        <v>15200</v>
      </c>
      <c r="DY157">
        <v>540</v>
      </c>
      <c r="DZ157">
        <v>11590</v>
      </c>
      <c r="EA157">
        <v>850</v>
      </c>
      <c r="EB157">
        <v>10090</v>
      </c>
      <c r="EC157">
        <v>370</v>
      </c>
      <c r="ED157" s="2">
        <v>1189000</v>
      </c>
      <c r="EE157" s="2">
        <v>51000</v>
      </c>
      <c r="EF157" s="2">
        <v>388000</v>
      </c>
      <c r="EG157" s="2">
        <v>14000</v>
      </c>
      <c r="EH157" s="2">
        <v>1309000</v>
      </c>
      <c r="EI157" s="2">
        <v>53000</v>
      </c>
      <c r="EJ157" s="2">
        <v>252500</v>
      </c>
      <c r="EK157" s="2">
        <v>9800</v>
      </c>
      <c r="EL157" s="2">
        <v>239300</v>
      </c>
      <c r="EM157" s="2">
        <v>8300</v>
      </c>
      <c r="EN157" s="2">
        <v>61700</v>
      </c>
      <c r="EO157" s="2">
        <v>2000</v>
      </c>
      <c r="EP157">
        <v>19840</v>
      </c>
      <c r="EQ157">
        <v>750</v>
      </c>
      <c r="ER157" s="2">
        <v>79900</v>
      </c>
      <c r="ES157" s="2">
        <v>2800</v>
      </c>
      <c r="ET157" s="2">
        <v>82800</v>
      </c>
      <c r="EU157" s="2">
        <v>2400</v>
      </c>
      <c r="EV157" s="2">
        <v>118800</v>
      </c>
      <c r="EW157" s="2">
        <v>3900</v>
      </c>
      <c r="EX157" s="2">
        <v>88800</v>
      </c>
      <c r="EY157" s="2">
        <v>2800</v>
      </c>
      <c r="EZ157" s="2">
        <v>76300</v>
      </c>
      <c r="FA157" s="2">
        <v>2600</v>
      </c>
      <c r="FB157">
        <v>27690</v>
      </c>
      <c r="FC157">
        <v>970</v>
      </c>
      <c r="FD157" s="2">
        <v>31800</v>
      </c>
      <c r="FE157" s="2">
        <v>1200</v>
      </c>
      <c r="FF157">
        <v>18960</v>
      </c>
      <c r="FG157">
        <v>740</v>
      </c>
      <c r="FH157">
        <v>-15.2</v>
      </c>
      <c r="FI157">
        <v>7.7</v>
      </c>
      <c r="FJ157">
        <v>532</v>
      </c>
      <c r="FK157">
        <v>26</v>
      </c>
      <c r="FL157">
        <v>75</v>
      </c>
      <c r="FM157">
        <v>10</v>
      </c>
      <c r="FN157">
        <v>1387</v>
      </c>
      <c r="FO157">
        <v>88</v>
      </c>
      <c r="FP157" s="2">
        <v>33400</v>
      </c>
      <c r="FQ157" s="2">
        <v>1200</v>
      </c>
      <c r="FR157">
        <v>3880</v>
      </c>
      <c r="FS157">
        <v>140</v>
      </c>
      <c r="FT157">
        <v>24.6</v>
      </c>
      <c r="FU157">
        <v>5.4</v>
      </c>
      <c r="FV157" t="s">
        <v>459</v>
      </c>
      <c r="FW157">
        <v>0</v>
      </c>
      <c r="FX157">
        <v>0.75983000000000001</v>
      </c>
      <c r="FY157">
        <v>1.2977000000000001</v>
      </c>
      <c r="FZ157">
        <v>345.79</v>
      </c>
      <c r="GA157">
        <v>0.23616999999999999</v>
      </c>
      <c r="GB157">
        <v>1.6577999999999999</v>
      </c>
      <c r="GC157">
        <v>4.7774999999999998E-2</v>
      </c>
      <c r="GD157">
        <v>7.3863999999999999E-2</v>
      </c>
      <c r="GE157">
        <v>0.32091999999999998</v>
      </c>
      <c r="GF157">
        <v>3.7812999999999999E-2</v>
      </c>
      <c r="GG157">
        <v>0</v>
      </c>
      <c r="GH157">
        <v>8.9028999999999997E-2</v>
      </c>
      <c r="GI157">
        <v>3.8953000000000002E-2</v>
      </c>
      <c r="GJ157">
        <v>0</v>
      </c>
      <c r="GK157">
        <v>1.1050000000000001E-2</v>
      </c>
      <c r="GL157">
        <v>4.7499E-2</v>
      </c>
      <c r="GM157">
        <v>1.1568999999999999E-2</v>
      </c>
      <c r="GN157">
        <v>6.5312999999999996E-2</v>
      </c>
      <c r="GO157">
        <v>4.8500000000000001E-2</v>
      </c>
      <c r="GP157">
        <v>0.10449</v>
      </c>
      <c r="GQ157">
        <v>3.6340999999999998E-2</v>
      </c>
      <c r="GR157">
        <v>363.41</v>
      </c>
      <c r="GS157">
        <v>1.6735</v>
      </c>
      <c r="GT157">
        <v>5.1036999999999999E-2</v>
      </c>
      <c r="GU157">
        <v>6.6392000000000007E-2</v>
      </c>
      <c r="GV157">
        <v>6.0793E-2</v>
      </c>
      <c r="GW157">
        <v>2.7786000000000002E-2</v>
      </c>
      <c r="GX157">
        <v>1.6624E-2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</row>
    <row r="158" spans="1:263" x14ac:dyDescent="0.25">
      <c r="A158" t="s">
        <v>900</v>
      </c>
      <c r="B158" t="s">
        <v>455</v>
      </c>
      <c r="C158" t="s">
        <v>901</v>
      </c>
      <c r="D158" t="s">
        <v>457</v>
      </c>
      <c r="E158" s="1">
        <v>0.56736018518518516</v>
      </c>
      <c r="F158">
        <v>39.972999999999999</v>
      </c>
      <c r="G158" t="s">
        <v>898</v>
      </c>
      <c r="H158" s="2">
        <v>6530000</v>
      </c>
      <c r="I158" s="2">
        <v>230000</v>
      </c>
      <c r="J158" s="2">
        <v>2129000</v>
      </c>
      <c r="K158" s="2">
        <v>88000</v>
      </c>
      <c r="L158">
        <v>45750</v>
      </c>
      <c r="M158">
        <v>640</v>
      </c>
      <c r="N158" s="2">
        <v>110900</v>
      </c>
      <c r="O158" s="2">
        <v>3900</v>
      </c>
      <c r="P158">
        <v>121600</v>
      </c>
      <c r="Q158">
        <v>870</v>
      </c>
      <c r="R158">
        <v>10790</v>
      </c>
      <c r="S158">
        <v>420</v>
      </c>
      <c r="T158" s="2">
        <v>1206000</v>
      </c>
      <c r="U158" s="2">
        <v>47000</v>
      </c>
      <c r="V158" s="2">
        <v>398000</v>
      </c>
      <c r="W158" s="2">
        <v>15000</v>
      </c>
      <c r="X158" s="2">
        <v>1315000</v>
      </c>
      <c r="Y158" s="2">
        <v>57000</v>
      </c>
      <c r="Z158" s="2">
        <v>253600</v>
      </c>
      <c r="AA158" s="2">
        <v>9100</v>
      </c>
      <c r="AB158" s="2">
        <v>242300</v>
      </c>
      <c r="AC158" s="2">
        <v>9000</v>
      </c>
      <c r="AD158" s="2">
        <v>61400</v>
      </c>
      <c r="AE158" s="2">
        <v>2400</v>
      </c>
      <c r="AF158">
        <v>19980</v>
      </c>
      <c r="AG158">
        <v>800</v>
      </c>
      <c r="AH158" s="2">
        <v>80600</v>
      </c>
      <c r="AI158" s="2">
        <v>2800</v>
      </c>
      <c r="AJ158" s="2">
        <v>85000</v>
      </c>
      <c r="AK158" s="2">
        <v>2700</v>
      </c>
      <c r="AL158" s="2">
        <v>122100</v>
      </c>
      <c r="AM158" s="2">
        <v>4200</v>
      </c>
      <c r="AN158" s="2">
        <v>91600</v>
      </c>
      <c r="AO158" s="2">
        <v>3200</v>
      </c>
      <c r="AP158" s="2">
        <v>77800</v>
      </c>
      <c r="AQ158" s="2">
        <v>2600</v>
      </c>
      <c r="AR158" s="2">
        <v>28000</v>
      </c>
      <c r="AS158" s="2">
        <v>1000</v>
      </c>
      <c r="AT158" s="2">
        <v>33500</v>
      </c>
      <c r="AU158" s="2">
        <v>1200</v>
      </c>
      <c r="AV158">
        <v>19630</v>
      </c>
      <c r="AW158">
        <v>600</v>
      </c>
      <c r="AX158">
        <v>222</v>
      </c>
      <c r="AY158">
        <v>19</v>
      </c>
      <c r="AZ158">
        <v>59</v>
      </c>
      <c r="BA158">
        <v>10</v>
      </c>
      <c r="BB158">
        <v>547</v>
      </c>
      <c r="BC158">
        <v>23</v>
      </c>
      <c r="BD158">
        <v>88</v>
      </c>
      <c r="BE158">
        <v>12</v>
      </c>
      <c r="BF158">
        <v>1487</v>
      </c>
      <c r="BG158">
        <v>88</v>
      </c>
      <c r="BH158" s="2">
        <v>34600</v>
      </c>
      <c r="BI158" s="2">
        <v>1200</v>
      </c>
      <c r="BJ158">
        <v>4050</v>
      </c>
      <c r="BK158">
        <v>150</v>
      </c>
      <c r="BL158">
        <v>22.1</v>
      </c>
      <c r="BM158">
        <v>5.3</v>
      </c>
      <c r="BN158" s="2">
        <v>147100</v>
      </c>
      <c r="BO158" s="2">
        <v>6700</v>
      </c>
      <c r="BP158">
        <v>8240</v>
      </c>
      <c r="BQ158">
        <v>400</v>
      </c>
      <c r="BR158" s="2">
        <v>1152000</v>
      </c>
      <c r="BS158" s="2">
        <v>41000</v>
      </c>
      <c r="BT158">
        <v>213</v>
      </c>
      <c r="BU158">
        <v>14</v>
      </c>
      <c r="BV158">
        <v>742</v>
      </c>
      <c r="BW158">
        <v>31</v>
      </c>
      <c r="BX158">
        <v>8750</v>
      </c>
      <c r="BY158">
        <v>340</v>
      </c>
      <c r="BZ158">
        <v>2236</v>
      </c>
      <c r="CA158">
        <v>84</v>
      </c>
      <c r="CB158">
        <v>7090</v>
      </c>
      <c r="CC158">
        <v>310</v>
      </c>
      <c r="CD158">
        <v>1043</v>
      </c>
      <c r="CE158">
        <v>37</v>
      </c>
      <c r="CF158">
        <v>5540</v>
      </c>
      <c r="CG158">
        <v>210</v>
      </c>
      <c r="CH158">
        <v>1659</v>
      </c>
      <c r="CI158">
        <v>65</v>
      </c>
      <c r="CJ158">
        <v>140.1</v>
      </c>
      <c r="CK158">
        <v>5.6</v>
      </c>
      <c r="CL158">
        <v>1976</v>
      </c>
      <c r="CM158">
        <v>68</v>
      </c>
      <c r="CN158">
        <v>285.2</v>
      </c>
      <c r="CO158">
        <v>9</v>
      </c>
      <c r="CP158">
        <v>1772</v>
      </c>
      <c r="CQ158">
        <v>60</v>
      </c>
      <c r="CR158">
        <v>322</v>
      </c>
      <c r="CS158">
        <v>11</v>
      </c>
      <c r="CT158">
        <v>800</v>
      </c>
      <c r="CU158">
        <v>27</v>
      </c>
      <c r="CV158">
        <v>96.6</v>
      </c>
      <c r="CW158">
        <v>3.5</v>
      </c>
      <c r="CX158">
        <v>532</v>
      </c>
      <c r="CY158">
        <v>20</v>
      </c>
      <c r="CZ158">
        <v>66.099999999999994</v>
      </c>
      <c r="DA158">
        <v>2</v>
      </c>
      <c r="DB158">
        <v>0</v>
      </c>
      <c r="DC158">
        <v>19</v>
      </c>
      <c r="DD158">
        <v>-2.4</v>
      </c>
      <c r="DE158">
        <v>2.6</v>
      </c>
      <c r="DF158">
        <v>8.09</v>
      </c>
      <c r="DG158">
        <v>0.34</v>
      </c>
      <c r="DH158">
        <v>1.45</v>
      </c>
      <c r="DI158">
        <v>0.2</v>
      </c>
      <c r="DJ158">
        <v>10.14</v>
      </c>
      <c r="DK158">
        <v>0.6</v>
      </c>
      <c r="DL158">
        <v>131.80000000000001</v>
      </c>
      <c r="DM158">
        <v>4.4000000000000004</v>
      </c>
      <c r="DN158">
        <v>12.67</v>
      </c>
      <c r="DO158">
        <v>0.48</v>
      </c>
      <c r="DP158">
        <v>90</v>
      </c>
      <c r="DQ158">
        <v>22</v>
      </c>
      <c r="DR158">
        <v>1.1029999999999999E-5</v>
      </c>
      <c r="DS158">
        <v>2.7000000000000001E-7</v>
      </c>
      <c r="DT158" s="2">
        <v>110200</v>
      </c>
      <c r="DU158" s="2">
        <v>3900</v>
      </c>
      <c r="DV158" s="2">
        <v>2100000</v>
      </c>
      <c r="DW158" s="2">
        <v>88000</v>
      </c>
      <c r="DX158">
        <v>15970</v>
      </c>
      <c r="DY158">
        <v>640</v>
      </c>
      <c r="DZ158">
        <v>13230</v>
      </c>
      <c r="EA158">
        <v>880</v>
      </c>
      <c r="EB158">
        <v>10170</v>
      </c>
      <c r="EC158">
        <v>420</v>
      </c>
      <c r="ED158" s="2">
        <v>1206000</v>
      </c>
      <c r="EE158" s="2">
        <v>47000</v>
      </c>
      <c r="EF158" s="2">
        <v>398000</v>
      </c>
      <c r="EG158" s="2">
        <v>15000</v>
      </c>
      <c r="EH158" s="2">
        <v>1315000</v>
      </c>
      <c r="EI158" s="2">
        <v>57000</v>
      </c>
      <c r="EJ158" s="2">
        <v>253600</v>
      </c>
      <c r="EK158" s="2">
        <v>9100</v>
      </c>
      <c r="EL158" s="2">
        <v>242300</v>
      </c>
      <c r="EM158" s="2">
        <v>9000</v>
      </c>
      <c r="EN158" s="2">
        <v>61400</v>
      </c>
      <c r="EO158" s="2">
        <v>2400</v>
      </c>
      <c r="EP158">
        <v>19980</v>
      </c>
      <c r="EQ158">
        <v>800</v>
      </c>
      <c r="ER158" s="2">
        <v>80600</v>
      </c>
      <c r="ES158" s="2">
        <v>2800</v>
      </c>
      <c r="ET158" s="2">
        <v>85000</v>
      </c>
      <c r="EU158" s="2">
        <v>2700</v>
      </c>
      <c r="EV158" s="2">
        <v>122100</v>
      </c>
      <c r="EW158" s="2">
        <v>4200</v>
      </c>
      <c r="EX158" s="2">
        <v>91600</v>
      </c>
      <c r="EY158" s="2">
        <v>3200</v>
      </c>
      <c r="EZ158" s="2">
        <v>77800</v>
      </c>
      <c r="FA158" s="2">
        <v>2600</v>
      </c>
      <c r="FB158" s="2">
        <v>28000</v>
      </c>
      <c r="FC158" s="2">
        <v>1000</v>
      </c>
      <c r="FD158" s="2">
        <v>33500</v>
      </c>
      <c r="FE158" s="2">
        <v>1200</v>
      </c>
      <c r="FF158">
        <v>19630</v>
      </c>
      <c r="FG158">
        <v>600</v>
      </c>
      <c r="FH158">
        <v>-9</v>
      </c>
      <c r="FI158">
        <v>10</v>
      </c>
      <c r="FJ158">
        <v>544</v>
      </c>
      <c r="FK158">
        <v>23</v>
      </c>
      <c r="FL158">
        <v>87</v>
      </c>
      <c r="FM158">
        <v>12</v>
      </c>
      <c r="FN158">
        <v>1486</v>
      </c>
      <c r="FO158">
        <v>88</v>
      </c>
      <c r="FP158" s="2">
        <v>34600</v>
      </c>
      <c r="FQ158" s="2">
        <v>1200</v>
      </c>
      <c r="FR158">
        <v>4050</v>
      </c>
      <c r="FS158">
        <v>150</v>
      </c>
      <c r="FT158">
        <v>22.1</v>
      </c>
      <c r="FU158">
        <v>5.3</v>
      </c>
      <c r="FV158" t="s">
        <v>459</v>
      </c>
      <c r="FW158">
        <v>0</v>
      </c>
      <c r="FX158">
        <v>1.1738</v>
      </c>
      <c r="FY158">
        <v>1.4151</v>
      </c>
      <c r="FZ158">
        <v>353.11</v>
      </c>
      <c r="GA158">
        <v>0.28166000000000002</v>
      </c>
      <c r="GB158">
        <v>2.7911999999999999</v>
      </c>
      <c r="GC158">
        <v>0.55439000000000005</v>
      </c>
      <c r="GD158">
        <v>0.19625000000000001</v>
      </c>
      <c r="GE158">
        <v>9.0870000000000006E-2</v>
      </c>
      <c r="GF158">
        <v>0</v>
      </c>
      <c r="GG158">
        <v>2.8378000000000001</v>
      </c>
      <c r="GH158">
        <v>0.33029999999999998</v>
      </c>
      <c r="GI158">
        <v>8.5547999999999999E-2</v>
      </c>
      <c r="GJ158">
        <v>1.9040999999999999</v>
      </c>
      <c r="GK158">
        <v>2.0497000000000001E-2</v>
      </c>
      <c r="GL158">
        <v>0.14480000000000001</v>
      </c>
      <c r="GM158">
        <v>2.1465000000000001E-2</v>
      </c>
      <c r="GN158">
        <v>0.31981999999999999</v>
      </c>
      <c r="GO158">
        <v>0</v>
      </c>
      <c r="GP158">
        <v>0</v>
      </c>
      <c r="GQ158">
        <v>4.1099999999999998E-2</v>
      </c>
      <c r="GR158">
        <v>411</v>
      </c>
      <c r="GS158">
        <v>1.7517</v>
      </c>
      <c r="GT158">
        <v>5.3426000000000001E-2</v>
      </c>
      <c r="GU158">
        <v>5.5589E-2</v>
      </c>
      <c r="GV158">
        <v>5.7410000000000003E-2</v>
      </c>
      <c r="GW158">
        <v>4.6535E-2</v>
      </c>
      <c r="GX158">
        <v>4.7791999999999999E-3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</row>
    <row r="160" spans="1:263" x14ac:dyDescent="0.25">
      <c r="A160" t="s">
        <v>902</v>
      </c>
      <c r="B160" t="s">
        <v>455</v>
      </c>
      <c r="C160" t="s">
        <v>903</v>
      </c>
      <c r="D160" t="s">
        <v>457</v>
      </c>
      <c r="E160" s="1">
        <v>0.39106412037037036</v>
      </c>
      <c r="F160">
        <v>43.533999999999999</v>
      </c>
      <c r="G160" t="s">
        <v>168</v>
      </c>
      <c r="H160" s="2">
        <v>9810000</v>
      </c>
      <c r="I160" s="2">
        <v>180000</v>
      </c>
      <c r="J160" s="2">
        <v>2260000</v>
      </c>
      <c r="K160" s="2">
        <v>45000</v>
      </c>
      <c r="L160">
        <v>43090</v>
      </c>
      <c r="M160">
        <v>270</v>
      </c>
      <c r="N160" s="2">
        <v>126600</v>
      </c>
      <c r="O160" s="2">
        <v>2600</v>
      </c>
      <c r="P160">
        <v>142260</v>
      </c>
      <c r="Q160">
        <v>930</v>
      </c>
      <c r="R160">
        <v>23840</v>
      </c>
      <c r="S160">
        <v>490</v>
      </c>
      <c r="T160" s="2">
        <v>394400</v>
      </c>
      <c r="U160" s="2">
        <v>9600</v>
      </c>
      <c r="V160" s="2">
        <v>2454000</v>
      </c>
      <c r="W160" s="2">
        <v>54000</v>
      </c>
      <c r="X160" s="2">
        <v>3345000</v>
      </c>
      <c r="Y160" s="2">
        <v>72000</v>
      </c>
      <c r="Z160" s="2">
        <v>352900</v>
      </c>
      <c r="AA160" s="2">
        <v>7600</v>
      </c>
      <c r="AB160" s="2">
        <v>213700</v>
      </c>
      <c r="AC160" s="2">
        <v>5000</v>
      </c>
      <c r="AD160">
        <v>26410</v>
      </c>
      <c r="AE160">
        <v>630</v>
      </c>
      <c r="AF160">
        <v>8240</v>
      </c>
      <c r="AG160">
        <v>250</v>
      </c>
      <c r="AH160">
        <v>25800</v>
      </c>
      <c r="AI160">
        <v>650</v>
      </c>
      <c r="AJ160">
        <v>22210</v>
      </c>
      <c r="AK160">
        <v>580</v>
      </c>
      <c r="AL160">
        <v>31900</v>
      </c>
      <c r="AM160">
        <v>780</v>
      </c>
      <c r="AN160">
        <v>25600</v>
      </c>
      <c r="AO160">
        <v>660</v>
      </c>
      <c r="AP160">
        <v>23760</v>
      </c>
      <c r="AQ160">
        <v>550</v>
      </c>
      <c r="AR160">
        <v>8830</v>
      </c>
      <c r="AS160">
        <v>290</v>
      </c>
      <c r="AT160">
        <v>9860</v>
      </c>
      <c r="AU160">
        <v>300</v>
      </c>
      <c r="AV160">
        <v>5250</v>
      </c>
      <c r="AW160">
        <v>150</v>
      </c>
      <c r="AX160">
        <v>255</v>
      </c>
      <c r="AY160">
        <v>18</v>
      </c>
      <c r="AZ160">
        <v>80</v>
      </c>
      <c r="BA160">
        <v>10</v>
      </c>
      <c r="BB160">
        <v>88</v>
      </c>
      <c r="BC160">
        <v>12</v>
      </c>
      <c r="BD160">
        <v>38</v>
      </c>
      <c r="BE160">
        <v>11</v>
      </c>
      <c r="BF160">
        <v>368</v>
      </c>
      <c r="BG160">
        <v>41</v>
      </c>
      <c r="BH160" s="2">
        <v>222700</v>
      </c>
      <c r="BI160" s="2">
        <v>4400</v>
      </c>
      <c r="BJ160">
        <v>13040</v>
      </c>
      <c r="BK160">
        <v>280</v>
      </c>
      <c r="BL160">
        <v>243</v>
      </c>
      <c r="BM160">
        <v>19</v>
      </c>
      <c r="BN160" s="2">
        <v>87300</v>
      </c>
      <c r="BO160" s="2">
        <v>1500</v>
      </c>
      <c r="BP160">
        <v>-125</v>
      </c>
      <c r="BQ160">
        <v>19</v>
      </c>
      <c r="BR160" s="2">
        <v>817000</v>
      </c>
      <c r="BS160" s="2">
        <v>16000</v>
      </c>
      <c r="BT160">
        <v>212.2</v>
      </c>
      <c r="BU160">
        <v>7.4</v>
      </c>
      <c r="BV160">
        <v>1085</v>
      </c>
      <c r="BW160">
        <v>23</v>
      </c>
      <c r="BX160">
        <v>1791</v>
      </c>
      <c r="BY160">
        <v>43</v>
      </c>
      <c r="BZ160">
        <v>9210</v>
      </c>
      <c r="CA160">
        <v>200</v>
      </c>
      <c r="CB160">
        <v>12380</v>
      </c>
      <c r="CC160">
        <v>270</v>
      </c>
      <c r="CD160">
        <v>1002</v>
      </c>
      <c r="CE160">
        <v>22</v>
      </c>
      <c r="CF160">
        <v>3365</v>
      </c>
      <c r="CG160">
        <v>79</v>
      </c>
      <c r="CH160">
        <v>479</v>
      </c>
      <c r="CI160">
        <v>11</v>
      </c>
      <c r="CJ160">
        <v>39.200000000000003</v>
      </c>
      <c r="CK160">
        <v>1.2</v>
      </c>
      <c r="CL160">
        <v>426</v>
      </c>
      <c r="CM160">
        <v>11</v>
      </c>
      <c r="CN160">
        <v>51.2</v>
      </c>
      <c r="CO160">
        <v>1.3</v>
      </c>
      <c r="CP160">
        <v>310.60000000000002</v>
      </c>
      <c r="CQ160">
        <v>7.6</v>
      </c>
      <c r="CR160">
        <v>61</v>
      </c>
      <c r="CS160">
        <v>1.6</v>
      </c>
      <c r="CT160">
        <v>166.6</v>
      </c>
      <c r="CU160">
        <v>3.9</v>
      </c>
      <c r="CV160">
        <v>20.86</v>
      </c>
      <c r="CW160">
        <v>0.69</v>
      </c>
      <c r="CX160">
        <v>106.3</v>
      </c>
      <c r="CY160">
        <v>3.2</v>
      </c>
      <c r="CZ160">
        <v>12.27</v>
      </c>
      <c r="DA160">
        <v>0.34</v>
      </c>
      <c r="DB160">
        <v>13</v>
      </c>
      <c r="DC160">
        <v>18</v>
      </c>
      <c r="DD160">
        <v>2.1</v>
      </c>
      <c r="DE160">
        <v>2</v>
      </c>
      <c r="DF160">
        <v>0.93</v>
      </c>
      <c r="DG160">
        <v>0.14000000000000001</v>
      </c>
      <c r="DH160">
        <v>0.47</v>
      </c>
      <c r="DI160">
        <v>0.14000000000000001</v>
      </c>
      <c r="DJ160">
        <v>1.9</v>
      </c>
      <c r="DK160">
        <v>0.21</v>
      </c>
      <c r="DL160">
        <v>596</v>
      </c>
      <c r="DM160">
        <v>12</v>
      </c>
      <c r="DN160">
        <v>31.23</v>
      </c>
      <c r="DO160">
        <v>0.66</v>
      </c>
      <c r="DP160">
        <v>857</v>
      </c>
      <c r="DQ160">
        <v>66</v>
      </c>
      <c r="DR160">
        <v>3.824E-5</v>
      </c>
      <c r="DS160">
        <v>5.2E-7</v>
      </c>
      <c r="DT160" s="2">
        <v>125900</v>
      </c>
      <c r="DU160" s="2">
        <v>2600</v>
      </c>
      <c r="DV160" s="2">
        <v>2204000</v>
      </c>
      <c r="DW160" s="2">
        <v>45000</v>
      </c>
      <c r="DX160">
        <v>1650</v>
      </c>
      <c r="DY160">
        <v>250</v>
      </c>
      <c r="DZ160">
        <v>26700</v>
      </c>
      <c r="EA160">
        <v>930</v>
      </c>
      <c r="EB160">
        <v>23010</v>
      </c>
      <c r="EC160">
        <v>490</v>
      </c>
      <c r="ED160" s="2">
        <v>394400</v>
      </c>
      <c r="EE160" s="2">
        <v>9600</v>
      </c>
      <c r="EF160" s="2">
        <v>2454000</v>
      </c>
      <c r="EG160" s="2">
        <v>54000</v>
      </c>
      <c r="EH160" s="2">
        <v>3345000</v>
      </c>
      <c r="EI160" s="2">
        <v>72000</v>
      </c>
      <c r="EJ160" s="2">
        <v>352900</v>
      </c>
      <c r="EK160" s="2">
        <v>7600</v>
      </c>
      <c r="EL160" s="2">
        <v>213700</v>
      </c>
      <c r="EM160" s="2">
        <v>5000</v>
      </c>
      <c r="EN160">
        <v>26410</v>
      </c>
      <c r="EO160">
        <v>630</v>
      </c>
      <c r="EP160">
        <v>8240</v>
      </c>
      <c r="EQ160">
        <v>250</v>
      </c>
      <c r="ER160">
        <v>25800</v>
      </c>
      <c r="ES160">
        <v>650</v>
      </c>
      <c r="ET160">
        <v>22210</v>
      </c>
      <c r="EU160">
        <v>580</v>
      </c>
      <c r="EV160">
        <v>31900</v>
      </c>
      <c r="EW160">
        <v>780</v>
      </c>
      <c r="EX160">
        <v>25600</v>
      </c>
      <c r="EY160">
        <v>660</v>
      </c>
      <c r="EZ160">
        <v>23760</v>
      </c>
      <c r="FA160">
        <v>550</v>
      </c>
      <c r="FB160">
        <v>8830</v>
      </c>
      <c r="FC160">
        <v>290</v>
      </c>
      <c r="FD160">
        <v>9860</v>
      </c>
      <c r="FE160">
        <v>300</v>
      </c>
      <c r="FF160">
        <v>5250</v>
      </c>
      <c r="FG160">
        <v>150</v>
      </c>
      <c r="FH160">
        <v>11</v>
      </c>
      <c r="FI160">
        <v>10</v>
      </c>
      <c r="FJ160">
        <v>83</v>
      </c>
      <c r="FK160">
        <v>12</v>
      </c>
      <c r="FL160">
        <v>37</v>
      </c>
      <c r="FM160">
        <v>11</v>
      </c>
      <c r="FN160">
        <v>368</v>
      </c>
      <c r="FO160">
        <v>41</v>
      </c>
      <c r="FP160" s="2">
        <v>222700</v>
      </c>
      <c r="FQ160" s="2">
        <v>4400</v>
      </c>
      <c r="FR160">
        <v>13040</v>
      </c>
      <c r="FS160">
        <v>280</v>
      </c>
      <c r="FT160">
        <v>243</v>
      </c>
      <c r="FU160">
        <v>19</v>
      </c>
      <c r="FV160" t="s">
        <v>459</v>
      </c>
      <c r="FW160">
        <v>0</v>
      </c>
      <c r="FX160">
        <v>1.0138</v>
      </c>
      <c r="FY160">
        <v>0.96211000000000002</v>
      </c>
      <c r="FZ160">
        <v>286.85000000000002</v>
      </c>
      <c r="GA160">
        <v>0.29236000000000001</v>
      </c>
      <c r="GB160">
        <v>1.5212000000000001</v>
      </c>
      <c r="GC160">
        <v>0.10735</v>
      </c>
      <c r="GD160">
        <v>0.6663</v>
      </c>
      <c r="GE160">
        <v>0.71028000000000002</v>
      </c>
      <c r="GF160">
        <v>3.0568000000000001E-2</v>
      </c>
      <c r="GG160">
        <v>0.38873000000000002</v>
      </c>
      <c r="GH160">
        <v>6.9575999999999999E-2</v>
      </c>
      <c r="GI160">
        <v>2.5597000000000002E-2</v>
      </c>
      <c r="GJ160">
        <v>8.8706999999999994E-2</v>
      </c>
      <c r="GK160">
        <v>8.8576000000000002E-3</v>
      </c>
      <c r="GL160">
        <v>3.7310000000000003E-2</v>
      </c>
      <c r="GM160">
        <v>0</v>
      </c>
      <c r="GN160">
        <v>0</v>
      </c>
      <c r="GO160">
        <v>1.2704E-2</v>
      </c>
      <c r="GP160">
        <v>4.1413999999999999E-2</v>
      </c>
      <c r="GQ160">
        <v>0</v>
      </c>
      <c r="GR160">
        <v>0</v>
      </c>
      <c r="GS160">
        <v>2.3778000000000001</v>
      </c>
      <c r="GT160">
        <v>4.3024E-2</v>
      </c>
      <c r="GU160">
        <v>5.7445000000000003E-2</v>
      </c>
      <c r="GV160">
        <v>5.6689000000000003E-2</v>
      </c>
      <c r="GW160">
        <v>4.0753999999999999E-2</v>
      </c>
      <c r="GX160">
        <v>6.0280000000000004E-3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</row>
    <row r="161" spans="1:263" x14ac:dyDescent="0.25">
      <c r="A161" t="s">
        <v>904</v>
      </c>
      <c r="B161" t="s">
        <v>455</v>
      </c>
      <c r="C161" t="s">
        <v>905</v>
      </c>
      <c r="D161" t="s">
        <v>457</v>
      </c>
      <c r="E161" s="1">
        <v>0.39189189814814812</v>
      </c>
      <c r="F161">
        <v>41.978999999999999</v>
      </c>
      <c r="G161" t="s">
        <v>169</v>
      </c>
      <c r="H161" s="2">
        <v>10310000</v>
      </c>
      <c r="I161" s="2">
        <v>260000</v>
      </c>
      <c r="J161" s="2">
        <v>2456000</v>
      </c>
      <c r="K161" s="2">
        <v>81000</v>
      </c>
      <c r="L161">
        <v>39550</v>
      </c>
      <c r="M161">
        <v>310</v>
      </c>
      <c r="N161" s="2">
        <v>130800</v>
      </c>
      <c r="O161" s="2">
        <v>3900</v>
      </c>
      <c r="P161" s="2">
        <v>141800</v>
      </c>
      <c r="Q161" s="2">
        <v>1000</v>
      </c>
      <c r="R161">
        <v>25130</v>
      </c>
      <c r="S161">
        <v>660</v>
      </c>
      <c r="T161" s="2">
        <v>398000</v>
      </c>
      <c r="U161" s="2">
        <v>11000</v>
      </c>
      <c r="V161" s="2">
        <v>2636000</v>
      </c>
      <c r="W161" s="2">
        <v>82000</v>
      </c>
      <c r="X161" s="2">
        <v>3430000</v>
      </c>
      <c r="Y161" s="2">
        <v>100000</v>
      </c>
      <c r="Z161" s="2">
        <v>361000</v>
      </c>
      <c r="AA161" s="2">
        <v>12000</v>
      </c>
      <c r="AB161" s="2">
        <v>211400</v>
      </c>
      <c r="AC161" s="2">
        <v>6400</v>
      </c>
      <c r="AD161">
        <v>26720</v>
      </c>
      <c r="AE161">
        <v>900</v>
      </c>
      <c r="AF161">
        <v>9400</v>
      </c>
      <c r="AG161">
        <v>330</v>
      </c>
      <c r="AH161">
        <v>25440</v>
      </c>
      <c r="AI161">
        <v>790</v>
      </c>
      <c r="AJ161">
        <v>22510</v>
      </c>
      <c r="AK161">
        <v>720</v>
      </c>
      <c r="AL161">
        <v>31970</v>
      </c>
      <c r="AM161">
        <v>910</v>
      </c>
      <c r="AN161">
        <v>26090</v>
      </c>
      <c r="AO161">
        <v>830</v>
      </c>
      <c r="AP161">
        <v>24410</v>
      </c>
      <c r="AQ161">
        <v>780</v>
      </c>
      <c r="AR161">
        <v>9150</v>
      </c>
      <c r="AS161">
        <v>280</v>
      </c>
      <c r="AT161">
        <v>10850</v>
      </c>
      <c r="AU161">
        <v>380</v>
      </c>
      <c r="AV161">
        <v>6110</v>
      </c>
      <c r="AW161">
        <v>240</v>
      </c>
      <c r="AX161">
        <v>259</v>
      </c>
      <c r="AY161">
        <v>19</v>
      </c>
      <c r="AZ161">
        <v>80</v>
      </c>
      <c r="BA161">
        <v>9.9</v>
      </c>
      <c r="BB161">
        <v>73.7</v>
      </c>
      <c r="BC161">
        <v>8.1</v>
      </c>
      <c r="BD161">
        <v>24.9</v>
      </c>
      <c r="BE161">
        <v>6</v>
      </c>
      <c r="BF161">
        <v>320</v>
      </c>
      <c r="BG161">
        <v>40</v>
      </c>
      <c r="BH161" s="2">
        <v>236400</v>
      </c>
      <c r="BI161" s="2">
        <v>7100</v>
      </c>
      <c r="BJ161">
        <v>12480</v>
      </c>
      <c r="BK161">
        <v>370</v>
      </c>
      <c r="BL161">
        <v>236</v>
      </c>
      <c r="BM161">
        <v>20</v>
      </c>
      <c r="BN161" s="2">
        <v>119000</v>
      </c>
      <c r="BO161" s="2">
        <v>3300</v>
      </c>
      <c r="BP161">
        <v>-77</v>
      </c>
      <c r="BQ161">
        <v>18</v>
      </c>
      <c r="BR161" s="2">
        <v>847000</v>
      </c>
      <c r="BS161" s="2">
        <v>25000</v>
      </c>
      <c r="BT161">
        <v>210.4</v>
      </c>
      <c r="BU161">
        <v>8.1</v>
      </c>
      <c r="BV161">
        <v>1150</v>
      </c>
      <c r="BW161">
        <v>31</v>
      </c>
      <c r="BX161">
        <v>1813</v>
      </c>
      <c r="BY161">
        <v>48</v>
      </c>
      <c r="BZ161">
        <v>9950</v>
      </c>
      <c r="CA161">
        <v>310</v>
      </c>
      <c r="CB161">
        <v>12730</v>
      </c>
      <c r="CC161">
        <v>380</v>
      </c>
      <c r="CD161">
        <v>1030</v>
      </c>
      <c r="CE161">
        <v>33</v>
      </c>
      <c r="CF161">
        <v>3340</v>
      </c>
      <c r="CG161">
        <v>100</v>
      </c>
      <c r="CH161">
        <v>486</v>
      </c>
      <c r="CI161">
        <v>16</v>
      </c>
      <c r="CJ161">
        <v>44.8</v>
      </c>
      <c r="CK161">
        <v>1.6</v>
      </c>
      <c r="CL161">
        <v>421</v>
      </c>
      <c r="CM161">
        <v>13</v>
      </c>
      <c r="CN161">
        <v>52</v>
      </c>
      <c r="CO161">
        <v>1.7</v>
      </c>
      <c r="CP161">
        <v>312.10000000000002</v>
      </c>
      <c r="CQ161">
        <v>8.8000000000000007</v>
      </c>
      <c r="CR161">
        <v>62.3</v>
      </c>
      <c r="CS161">
        <v>2</v>
      </c>
      <c r="CT161">
        <v>171.6</v>
      </c>
      <c r="CU161">
        <v>5.5</v>
      </c>
      <c r="CV161">
        <v>21.65</v>
      </c>
      <c r="CW161">
        <v>0.66</v>
      </c>
      <c r="CX161">
        <v>117.4</v>
      </c>
      <c r="CY161">
        <v>4.0999999999999996</v>
      </c>
      <c r="CZ161">
        <v>14.32</v>
      </c>
      <c r="DA161">
        <v>0.56000000000000005</v>
      </c>
      <c r="DB161">
        <v>17</v>
      </c>
      <c r="DC161">
        <v>19</v>
      </c>
      <c r="DD161">
        <v>2.1</v>
      </c>
      <c r="DE161">
        <v>1.9</v>
      </c>
      <c r="DF161">
        <v>0.77800000000000002</v>
      </c>
      <c r="DG161">
        <v>0.09</v>
      </c>
      <c r="DH161">
        <v>0.308</v>
      </c>
      <c r="DI161">
        <v>7.4999999999999997E-2</v>
      </c>
      <c r="DJ161">
        <v>1.65</v>
      </c>
      <c r="DK161">
        <v>0.21</v>
      </c>
      <c r="DL161">
        <v>635</v>
      </c>
      <c r="DM161">
        <v>19</v>
      </c>
      <c r="DN161">
        <v>29.91</v>
      </c>
      <c r="DO161">
        <v>0.88</v>
      </c>
      <c r="DP161">
        <v>871</v>
      </c>
      <c r="DQ161">
        <v>74</v>
      </c>
      <c r="DR161">
        <v>3.485E-5</v>
      </c>
      <c r="DS161">
        <v>7.3E-7</v>
      </c>
      <c r="DT161" s="2">
        <v>130000</v>
      </c>
      <c r="DU161" s="2">
        <v>3900</v>
      </c>
      <c r="DV161" s="2">
        <v>2400000</v>
      </c>
      <c r="DW161" s="2">
        <v>81000</v>
      </c>
      <c r="DX161">
        <v>1030</v>
      </c>
      <c r="DY161">
        <v>240</v>
      </c>
      <c r="DZ161" s="2">
        <v>26200</v>
      </c>
      <c r="EA161" s="2">
        <v>1000</v>
      </c>
      <c r="EB161">
        <v>24310</v>
      </c>
      <c r="EC161">
        <v>660</v>
      </c>
      <c r="ED161" s="2">
        <v>398000</v>
      </c>
      <c r="EE161" s="2">
        <v>11000</v>
      </c>
      <c r="EF161" s="2">
        <v>2636000</v>
      </c>
      <c r="EG161" s="2">
        <v>82000</v>
      </c>
      <c r="EH161" s="2">
        <v>3430000</v>
      </c>
      <c r="EI161" s="2">
        <v>100000</v>
      </c>
      <c r="EJ161" s="2">
        <v>361000</v>
      </c>
      <c r="EK161" s="2">
        <v>12000</v>
      </c>
      <c r="EL161" s="2">
        <v>211400</v>
      </c>
      <c r="EM161" s="2">
        <v>6400</v>
      </c>
      <c r="EN161">
        <v>26720</v>
      </c>
      <c r="EO161">
        <v>900</v>
      </c>
      <c r="EP161">
        <v>9400</v>
      </c>
      <c r="EQ161">
        <v>330</v>
      </c>
      <c r="ER161">
        <v>25440</v>
      </c>
      <c r="ES161">
        <v>790</v>
      </c>
      <c r="ET161">
        <v>22510</v>
      </c>
      <c r="EU161">
        <v>720</v>
      </c>
      <c r="EV161">
        <v>31970</v>
      </c>
      <c r="EW161">
        <v>910</v>
      </c>
      <c r="EX161">
        <v>26090</v>
      </c>
      <c r="EY161">
        <v>830</v>
      </c>
      <c r="EZ161">
        <v>24410</v>
      </c>
      <c r="FA161">
        <v>780</v>
      </c>
      <c r="FB161">
        <v>9150</v>
      </c>
      <c r="FC161">
        <v>280</v>
      </c>
      <c r="FD161">
        <v>10850</v>
      </c>
      <c r="FE161">
        <v>380</v>
      </c>
      <c r="FF161">
        <v>6110</v>
      </c>
      <c r="FG161">
        <v>240</v>
      </c>
      <c r="FH161">
        <v>10.9</v>
      </c>
      <c r="FI161">
        <v>9.9</v>
      </c>
      <c r="FJ161">
        <v>69.3</v>
      </c>
      <c r="FK161">
        <v>8.1</v>
      </c>
      <c r="FL161">
        <v>24.6</v>
      </c>
      <c r="FM161">
        <v>6</v>
      </c>
      <c r="FN161">
        <v>320</v>
      </c>
      <c r="FO161">
        <v>40</v>
      </c>
      <c r="FP161" s="2">
        <v>236400</v>
      </c>
      <c r="FQ161" s="2">
        <v>7100</v>
      </c>
      <c r="FR161">
        <v>12480</v>
      </c>
      <c r="FS161">
        <v>370</v>
      </c>
      <c r="FT161">
        <v>236</v>
      </c>
      <c r="FU161">
        <v>20</v>
      </c>
      <c r="FV161" t="s">
        <v>459</v>
      </c>
      <c r="FW161">
        <v>0</v>
      </c>
      <c r="FX161">
        <v>1.6619999999999999</v>
      </c>
      <c r="FY161">
        <v>1.1913</v>
      </c>
      <c r="FZ161">
        <v>364.67</v>
      </c>
      <c r="GA161">
        <v>0.34960999999999998</v>
      </c>
      <c r="GB161">
        <v>2.5676000000000001</v>
      </c>
      <c r="GC161">
        <v>0.52309000000000005</v>
      </c>
      <c r="GD161">
        <v>3.5327000000000002</v>
      </c>
      <c r="GE161">
        <v>5.6565000000000003</v>
      </c>
      <c r="GF161">
        <v>0.22339000000000001</v>
      </c>
      <c r="GG161">
        <v>1.2978000000000001</v>
      </c>
      <c r="GH161">
        <v>0.10224</v>
      </c>
      <c r="GI161">
        <v>3.7291999999999999E-2</v>
      </c>
      <c r="GJ161">
        <v>0.22020000000000001</v>
      </c>
      <c r="GK161">
        <v>3.0955E-2</v>
      </c>
      <c r="GL161">
        <v>0.23580999999999999</v>
      </c>
      <c r="GM161">
        <v>1.3415E-2</v>
      </c>
      <c r="GN161">
        <v>8.8418999999999998E-2</v>
      </c>
      <c r="GO161">
        <v>0</v>
      </c>
      <c r="GP161">
        <v>8.4570999999999993E-2</v>
      </c>
      <c r="GQ161">
        <v>0</v>
      </c>
      <c r="GR161">
        <v>0</v>
      </c>
      <c r="GS161">
        <v>2.7847</v>
      </c>
      <c r="GT161">
        <v>5.3587000000000003E-2</v>
      </c>
      <c r="GU161">
        <v>5.3490000000000003E-2</v>
      </c>
      <c r="GV161">
        <v>6.9087999999999997E-2</v>
      </c>
      <c r="GW161">
        <v>0.11441</v>
      </c>
      <c r="GX161">
        <v>1.0792E-2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</row>
    <row r="162" spans="1:263" x14ac:dyDescent="0.25">
      <c r="A162" t="s">
        <v>906</v>
      </c>
      <c r="B162" t="s">
        <v>455</v>
      </c>
      <c r="C162" t="s">
        <v>907</v>
      </c>
      <c r="D162" t="s">
        <v>457</v>
      </c>
      <c r="E162" s="1">
        <v>0.39268541666666668</v>
      </c>
      <c r="F162">
        <v>42.600999999999999</v>
      </c>
      <c r="G162" t="s">
        <v>172</v>
      </c>
      <c r="H162" s="2">
        <v>8530000</v>
      </c>
      <c r="I162" s="2">
        <v>350000</v>
      </c>
      <c r="J162" s="2">
        <v>1881000</v>
      </c>
      <c r="K162" s="2">
        <v>84000</v>
      </c>
      <c r="L162">
        <v>36380</v>
      </c>
      <c r="M162">
        <v>260</v>
      </c>
      <c r="N162" s="2">
        <v>109900</v>
      </c>
      <c r="O162" s="2">
        <v>4200</v>
      </c>
      <c r="P162" s="2">
        <v>140100</v>
      </c>
      <c r="Q162" s="2">
        <v>1200</v>
      </c>
      <c r="R162">
        <v>20640</v>
      </c>
      <c r="S162">
        <v>800</v>
      </c>
      <c r="T162" s="2">
        <v>340000</v>
      </c>
      <c r="U162" s="2">
        <v>14000</v>
      </c>
      <c r="V162" s="2">
        <v>2118000</v>
      </c>
      <c r="W162" s="2">
        <v>99000</v>
      </c>
      <c r="X162" s="2">
        <v>2930000</v>
      </c>
      <c r="Y162" s="2">
        <v>120000</v>
      </c>
      <c r="Z162" s="2">
        <v>318000</v>
      </c>
      <c r="AA162" s="2">
        <v>13000</v>
      </c>
      <c r="AB162" s="2">
        <v>197100</v>
      </c>
      <c r="AC162" s="2">
        <v>8200</v>
      </c>
      <c r="AD162" s="2">
        <v>24700</v>
      </c>
      <c r="AE162" s="2">
        <v>1100</v>
      </c>
      <c r="AF162">
        <v>7960</v>
      </c>
      <c r="AG162">
        <v>380</v>
      </c>
      <c r="AH162" s="2">
        <v>23700</v>
      </c>
      <c r="AI162" s="2">
        <v>1100</v>
      </c>
      <c r="AJ162">
        <v>20170</v>
      </c>
      <c r="AK162">
        <v>830</v>
      </c>
      <c r="AL162" s="2">
        <v>28300</v>
      </c>
      <c r="AM162" s="2">
        <v>1200</v>
      </c>
      <c r="AN162" s="2">
        <v>23000</v>
      </c>
      <c r="AO162" s="2">
        <v>1000</v>
      </c>
      <c r="AP162">
        <v>20450</v>
      </c>
      <c r="AQ162">
        <v>890</v>
      </c>
      <c r="AR162">
        <v>7650</v>
      </c>
      <c r="AS162">
        <v>330</v>
      </c>
      <c r="AT162">
        <v>8720</v>
      </c>
      <c r="AU162">
        <v>370</v>
      </c>
      <c r="AV162">
        <v>4660</v>
      </c>
      <c r="AW162">
        <v>230</v>
      </c>
      <c r="AX162">
        <v>255</v>
      </c>
      <c r="AY162">
        <v>19</v>
      </c>
      <c r="AZ162">
        <v>76</v>
      </c>
      <c r="BA162">
        <v>11</v>
      </c>
      <c r="BB162">
        <v>63.1</v>
      </c>
      <c r="BC162">
        <v>8.3000000000000007</v>
      </c>
      <c r="BD162">
        <v>30.9</v>
      </c>
      <c r="BE162">
        <v>7</v>
      </c>
      <c r="BF162">
        <v>272</v>
      </c>
      <c r="BG162">
        <v>34</v>
      </c>
      <c r="BH162" s="2">
        <v>186400</v>
      </c>
      <c r="BI162" s="2">
        <v>7900</v>
      </c>
      <c r="BJ162">
        <v>10600</v>
      </c>
      <c r="BK162">
        <v>460</v>
      </c>
      <c r="BL162">
        <v>180</v>
      </c>
      <c r="BM162">
        <v>16</v>
      </c>
      <c r="BN162" s="2">
        <v>125600</v>
      </c>
      <c r="BO162" s="2">
        <v>4100</v>
      </c>
      <c r="BP162">
        <v>-153</v>
      </c>
      <c r="BQ162">
        <v>20</v>
      </c>
      <c r="BR162" s="2">
        <v>713000</v>
      </c>
      <c r="BS162" s="2">
        <v>27000</v>
      </c>
      <c r="BT162">
        <v>195.2</v>
      </c>
      <c r="BU162">
        <v>9.5</v>
      </c>
      <c r="BV162">
        <v>941</v>
      </c>
      <c r="BW162">
        <v>38</v>
      </c>
      <c r="BX162">
        <v>1555</v>
      </c>
      <c r="BY162">
        <v>64</v>
      </c>
      <c r="BZ162">
        <v>8010</v>
      </c>
      <c r="CA162">
        <v>370</v>
      </c>
      <c r="CB162">
        <v>10880</v>
      </c>
      <c r="CC162">
        <v>430</v>
      </c>
      <c r="CD162">
        <v>906</v>
      </c>
      <c r="CE162">
        <v>36</v>
      </c>
      <c r="CF162">
        <v>3130</v>
      </c>
      <c r="CG162">
        <v>130</v>
      </c>
      <c r="CH162">
        <v>451</v>
      </c>
      <c r="CI162">
        <v>19</v>
      </c>
      <c r="CJ162">
        <v>38</v>
      </c>
      <c r="CK162">
        <v>1.8</v>
      </c>
      <c r="CL162">
        <v>393</v>
      </c>
      <c r="CM162">
        <v>18</v>
      </c>
      <c r="CN162">
        <v>46.7</v>
      </c>
      <c r="CO162">
        <v>1.9</v>
      </c>
      <c r="CP162">
        <v>277</v>
      </c>
      <c r="CQ162">
        <v>12</v>
      </c>
      <c r="CR162">
        <v>54.9</v>
      </c>
      <c r="CS162">
        <v>2.4</v>
      </c>
      <c r="CT162">
        <v>144.1</v>
      </c>
      <c r="CU162">
        <v>6.3</v>
      </c>
      <c r="CV162">
        <v>18.14</v>
      </c>
      <c r="CW162">
        <v>0.79</v>
      </c>
      <c r="CX162">
        <v>94.6</v>
      </c>
      <c r="CY162">
        <v>4</v>
      </c>
      <c r="CZ162">
        <v>10.94</v>
      </c>
      <c r="DA162">
        <v>0.55000000000000004</v>
      </c>
      <c r="DB162">
        <v>14</v>
      </c>
      <c r="DC162">
        <v>19</v>
      </c>
      <c r="DD162">
        <v>1.3</v>
      </c>
      <c r="DE162">
        <v>2.1</v>
      </c>
      <c r="DF162">
        <v>0.66</v>
      </c>
      <c r="DG162">
        <v>9.2999999999999999E-2</v>
      </c>
      <c r="DH162">
        <v>0.38400000000000001</v>
      </c>
      <c r="DI162">
        <v>8.7999999999999995E-2</v>
      </c>
      <c r="DJ162">
        <v>1.4</v>
      </c>
      <c r="DK162">
        <v>0.18</v>
      </c>
      <c r="DL162">
        <v>501</v>
      </c>
      <c r="DM162">
        <v>21</v>
      </c>
      <c r="DN162">
        <v>25.4</v>
      </c>
      <c r="DO162">
        <v>1.1000000000000001</v>
      </c>
      <c r="DP162">
        <v>694</v>
      </c>
      <c r="DQ162">
        <v>61</v>
      </c>
      <c r="DR162">
        <v>3.5439999999999999E-5</v>
      </c>
      <c r="DS162">
        <v>7.1999999999999999E-7</v>
      </c>
      <c r="DT162" s="2">
        <v>109100</v>
      </c>
      <c r="DU162" s="2">
        <v>4200</v>
      </c>
      <c r="DV162" s="2">
        <v>1827000</v>
      </c>
      <c r="DW162" s="2">
        <v>84000</v>
      </c>
      <c r="DX162">
        <v>2040</v>
      </c>
      <c r="DY162">
        <v>260</v>
      </c>
      <c r="DZ162" s="2">
        <v>24100</v>
      </c>
      <c r="EA162" s="2">
        <v>1200</v>
      </c>
      <c r="EB162">
        <v>19820</v>
      </c>
      <c r="EC162">
        <v>800</v>
      </c>
      <c r="ED162" s="2">
        <v>340000</v>
      </c>
      <c r="EE162" s="2">
        <v>14000</v>
      </c>
      <c r="EF162" s="2">
        <v>2118000</v>
      </c>
      <c r="EG162" s="2">
        <v>99000</v>
      </c>
      <c r="EH162" s="2">
        <v>2930000</v>
      </c>
      <c r="EI162" s="2">
        <v>120000</v>
      </c>
      <c r="EJ162" s="2">
        <v>318000</v>
      </c>
      <c r="EK162" s="2">
        <v>13000</v>
      </c>
      <c r="EL162" s="2">
        <v>197100</v>
      </c>
      <c r="EM162" s="2">
        <v>8200</v>
      </c>
      <c r="EN162" s="2">
        <v>24700</v>
      </c>
      <c r="EO162" s="2">
        <v>1100</v>
      </c>
      <c r="EP162">
        <v>7960</v>
      </c>
      <c r="EQ162">
        <v>380</v>
      </c>
      <c r="ER162" s="2">
        <v>23700</v>
      </c>
      <c r="ES162" s="2">
        <v>1100</v>
      </c>
      <c r="ET162">
        <v>20170</v>
      </c>
      <c r="EU162">
        <v>830</v>
      </c>
      <c r="EV162" s="2">
        <v>28300</v>
      </c>
      <c r="EW162" s="2">
        <v>1200</v>
      </c>
      <c r="EX162" s="2">
        <v>23000</v>
      </c>
      <c r="EY162" s="2">
        <v>1000</v>
      </c>
      <c r="EZ162">
        <v>20450</v>
      </c>
      <c r="FA162">
        <v>890</v>
      </c>
      <c r="FB162">
        <v>7650</v>
      </c>
      <c r="FC162">
        <v>330</v>
      </c>
      <c r="FD162">
        <v>8720</v>
      </c>
      <c r="FE162">
        <v>370</v>
      </c>
      <c r="FF162">
        <v>4660</v>
      </c>
      <c r="FG162">
        <v>230</v>
      </c>
      <c r="FH162">
        <v>7</v>
      </c>
      <c r="FI162">
        <v>11</v>
      </c>
      <c r="FJ162">
        <v>58.8</v>
      </c>
      <c r="FK162">
        <v>8.3000000000000007</v>
      </c>
      <c r="FL162">
        <v>30.6</v>
      </c>
      <c r="FM162">
        <v>7</v>
      </c>
      <c r="FN162">
        <v>271</v>
      </c>
      <c r="FO162">
        <v>34</v>
      </c>
      <c r="FP162" s="2">
        <v>186400</v>
      </c>
      <c r="FQ162" s="2">
        <v>7900</v>
      </c>
      <c r="FR162">
        <v>10600</v>
      </c>
      <c r="FS162">
        <v>460</v>
      </c>
      <c r="FT162">
        <v>180</v>
      </c>
      <c r="FU162">
        <v>16</v>
      </c>
      <c r="FV162" t="s">
        <v>459</v>
      </c>
      <c r="FW162">
        <v>0</v>
      </c>
      <c r="FX162">
        <v>1.6538999999999999</v>
      </c>
      <c r="FY162">
        <v>1.2451000000000001</v>
      </c>
      <c r="FZ162">
        <v>443.45</v>
      </c>
      <c r="GA162">
        <v>0.34697</v>
      </c>
      <c r="GB162">
        <v>2.3925999999999998</v>
      </c>
      <c r="GC162">
        <v>1.0228999999999999</v>
      </c>
      <c r="GD162">
        <v>5.1578999999999997</v>
      </c>
      <c r="GE162">
        <v>3.399</v>
      </c>
      <c r="GF162">
        <v>0.47259000000000001</v>
      </c>
      <c r="GG162">
        <v>0.91039000000000003</v>
      </c>
      <c r="GH162">
        <v>0.20246</v>
      </c>
      <c r="GI162">
        <v>0</v>
      </c>
      <c r="GJ162">
        <v>0.15304000000000001</v>
      </c>
      <c r="GK162">
        <v>2.5732000000000001E-2</v>
      </c>
      <c r="GL162">
        <v>0.23535</v>
      </c>
      <c r="GM162">
        <v>3.0086000000000002E-2</v>
      </c>
      <c r="GN162">
        <v>8.8719999999999993E-2</v>
      </c>
      <c r="GO162">
        <v>3.4716999999999998E-2</v>
      </c>
      <c r="GP162">
        <v>0.12039999999999999</v>
      </c>
      <c r="GQ162">
        <v>0</v>
      </c>
      <c r="GR162">
        <v>0</v>
      </c>
      <c r="GS162">
        <v>2.6128999999999998</v>
      </c>
      <c r="GT162">
        <v>5.5617E-2</v>
      </c>
      <c r="GU162">
        <v>9.5346E-2</v>
      </c>
      <c r="GV162">
        <v>8.6732000000000004E-2</v>
      </c>
      <c r="GW162">
        <v>0.23755000000000001</v>
      </c>
      <c r="GX162">
        <v>1.2746E-2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</row>
    <row r="163" spans="1:263" x14ac:dyDescent="0.25">
      <c r="A163" t="s">
        <v>908</v>
      </c>
      <c r="B163" t="s">
        <v>455</v>
      </c>
      <c r="C163" t="s">
        <v>909</v>
      </c>
      <c r="D163" t="s">
        <v>457</v>
      </c>
      <c r="E163" s="1">
        <v>0.39466041666666668</v>
      </c>
      <c r="F163">
        <v>41.610999999999997</v>
      </c>
      <c r="G163" t="s">
        <v>173</v>
      </c>
      <c r="H163" s="2">
        <v>10080000</v>
      </c>
      <c r="I163" s="2">
        <v>270000</v>
      </c>
      <c r="J163" s="2">
        <v>2432000</v>
      </c>
      <c r="K163" s="2">
        <v>82000</v>
      </c>
      <c r="L163">
        <v>29400</v>
      </c>
      <c r="M163">
        <v>240</v>
      </c>
      <c r="N163" s="2">
        <v>130900</v>
      </c>
      <c r="O163" s="2">
        <v>3500</v>
      </c>
      <c r="P163" s="2">
        <v>144900</v>
      </c>
      <c r="Q163" s="2">
        <v>1300</v>
      </c>
      <c r="R163">
        <v>24080</v>
      </c>
      <c r="S163">
        <v>650</v>
      </c>
      <c r="T163" s="2">
        <v>405000</v>
      </c>
      <c r="U163" s="2">
        <v>11000</v>
      </c>
      <c r="V163" s="2">
        <v>2503000</v>
      </c>
      <c r="W163" s="2">
        <v>72000</v>
      </c>
      <c r="X163" s="2">
        <v>3400000</v>
      </c>
      <c r="Y163" s="2">
        <v>110000</v>
      </c>
      <c r="Z163" s="2">
        <v>361800</v>
      </c>
      <c r="AA163" s="2">
        <v>9600</v>
      </c>
      <c r="AB163" s="2">
        <v>220700</v>
      </c>
      <c r="AC163" s="2">
        <v>6700</v>
      </c>
      <c r="AD163">
        <v>28040</v>
      </c>
      <c r="AE163">
        <v>810</v>
      </c>
      <c r="AF163">
        <v>8780</v>
      </c>
      <c r="AG163">
        <v>310</v>
      </c>
      <c r="AH163">
        <v>26350</v>
      </c>
      <c r="AI163">
        <v>790</v>
      </c>
      <c r="AJ163">
        <v>23760</v>
      </c>
      <c r="AK163">
        <v>610</v>
      </c>
      <c r="AL163">
        <v>32930</v>
      </c>
      <c r="AM163">
        <v>930</v>
      </c>
      <c r="AN163">
        <v>26110</v>
      </c>
      <c r="AO163">
        <v>800</v>
      </c>
      <c r="AP163">
        <v>24600</v>
      </c>
      <c r="AQ163">
        <v>740</v>
      </c>
      <c r="AR163">
        <v>9060</v>
      </c>
      <c r="AS163">
        <v>330</v>
      </c>
      <c r="AT163">
        <v>10300</v>
      </c>
      <c r="AU163">
        <v>370</v>
      </c>
      <c r="AV163">
        <v>5530</v>
      </c>
      <c r="AW163">
        <v>160</v>
      </c>
      <c r="AX163">
        <v>232</v>
      </c>
      <c r="AY163">
        <v>17</v>
      </c>
      <c r="AZ163">
        <v>80</v>
      </c>
      <c r="BA163">
        <v>11</v>
      </c>
      <c r="BB163">
        <v>70</v>
      </c>
      <c r="BC163">
        <v>7.8</v>
      </c>
      <c r="BD163">
        <v>23.7</v>
      </c>
      <c r="BE163">
        <v>6</v>
      </c>
      <c r="BF163">
        <v>312</v>
      </c>
      <c r="BG163">
        <v>41</v>
      </c>
      <c r="BH163" s="2">
        <v>229900</v>
      </c>
      <c r="BI163" s="2">
        <v>5700</v>
      </c>
      <c r="BJ163">
        <v>13800</v>
      </c>
      <c r="BK163">
        <v>360</v>
      </c>
      <c r="BL163">
        <v>220</v>
      </c>
      <c r="BM163">
        <v>17</v>
      </c>
      <c r="BN163" s="2">
        <v>-3000000</v>
      </c>
      <c r="BO163" s="2">
        <v>1900000</v>
      </c>
      <c r="BP163">
        <v>-89</v>
      </c>
      <c r="BQ163">
        <v>18</v>
      </c>
      <c r="BR163" s="2">
        <v>858000</v>
      </c>
      <c r="BS163" s="2">
        <v>23000</v>
      </c>
      <c r="BT163">
        <v>234</v>
      </c>
      <c r="BU163">
        <v>10</v>
      </c>
      <c r="BV163">
        <v>1115</v>
      </c>
      <c r="BW163">
        <v>31</v>
      </c>
      <c r="BX163">
        <v>1863</v>
      </c>
      <c r="BY163">
        <v>49</v>
      </c>
      <c r="BZ163">
        <v>9520</v>
      </c>
      <c r="CA163">
        <v>270</v>
      </c>
      <c r="CB163">
        <v>12710</v>
      </c>
      <c r="CC163">
        <v>400</v>
      </c>
      <c r="CD163">
        <v>1035</v>
      </c>
      <c r="CE163">
        <v>27</v>
      </c>
      <c r="CF163">
        <v>3540</v>
      </c>
      <c r="CG163">
        <v>110</v>
      </c>
      <c r="CH163">
        <v>516</v>
      </c>
      <c r="CI163">
        <v>15</v>
      </c>
      <c r="CJ163">
        <v>42.1</v>
      </c>
      <c r="CK163">
        <v>1.5</v>
      </c>
      <c r="CL163">
        <v>439</v>
      </c>
      <c r="CM163">
        <v>13</v>
      </c>
      <c r="CN163">
        <v>55.4</v>
      </c>
      <c r="CO163">
        <v>1.4</v>
      </c>
      <c r="CP163">
        <v>324.39999999999998</v>
      </c>
      <c r="CQ163">
        <v>9.1</v>
      </c>
      <c r="CR163">
        <v>62.7</v>
      </c>
      <c r="CS163">
        <v>1.9</v>
      </c>
      <c r="CT163">
        <v>174.5</v>
      </c>
      <c r="CU163">
        <v>5.2</v>
      </c>
      <c r="CV163">
        <v>21.61</v>
      </c>
      <c r="CW163">
        <v>0.78</v>
      </c>
      <c r="CX163">
        <v>112.6</v>
      </c>
      <c r="CY163">
        <v>4</v>
      </c>
      <c r="CZ163">
        <v>13.05</v>
      </c>
      <c r="DA163">
        <v>0.39</v>
      </c>
      <c r="DB163">
        <v>-7</v>
      </c>
      <c r="DC163">
        <v>17</v>
      </c>
      <c r="DD163">
        <v>2</v>
      </c>
      <c r="DE163">
        <v>2.2000000000000002</v>
      </c>
      <c r="DF163">
        <v>0.73899999999999999</v>
      </c>
      <c r="DG163">
        <v>8.6999999999999994E-2</v>
      </c>
      <c r="DH163">
        <v>0.29399999999999998</v>
      </c>
      <c r="DI163">
        <v>7.4999999999999997E-2</v>
      </c>
      <c r="DJ163">
        <v>1.62</v>
      </c>
      <c r="DK163">
        <v>0.21</v>
      </c>
      <c r="DL163">
        <v>622</v>
      </c>
      <c r="DM163">
        <v>15</v>
      </c>
      <c r="DN163">
        <v>33.21</v>
      </c>
      <c r="DO163">
        <v>0.87</v>
      </c>
      <c r="DP163">
        <v>943</v>
      </c>
      <c r="DQ163">
        <v>70</v>
      </c>
      <c r="DR163">
        <v>3.8869999999999999E-5</v>
      </c>
      <c r="DS163">
        <v>6.4000000000000001E-7</v>
      </c>
      <c r="DT163" s="2">
        <v>130200</v>
      </c>
      <c r="DU163" s="2">
        <v>3500</v>
      </c>
      <c r="DV163" s="2">
        <v>2380000</v>
      </c>
      <c r="DW163" s="2">
        <v>82000</v>
      </c>
      <c r="DX163">
        <v>1140</v>
      </c>
      <c r="DY163">
        <v>240</v>
      </c>
      <c r="DZ163" s="2">
        <v>28300</v>
      </c>
      <c r="EA163" s="2">
        <v>1300</v>
      </c>
      <c r="EB163">
        <v>23270</v>
      </c>
      <c r="EC163">
        <v>650</v>
      </c>
      <c r="ED163" s="2">
        <v>405000</v>
      </c>
      <c r="EE163" s="2">
        <v>11000</v>
      </c>
      <c r="EF163" s="2">
        <v>2503000</v>
      </c>
      <c r="EG163" s="2">
        <v>72000</v>
      </c>
      <c r="EH163" s="2">
        <v>3400000</v>
      </c>
      <c r="EI163" s="2">
        <v>110000</v>
      </c>
      <c r="EJ163" s="2">
        <v>361800</v>
      </c>
      <c r="EK163" s="2">
        <v>9600</v>
      </c>
      <c r="EL163" s="2">
        <v>220700</v>
      </c>
      <c r="EM163" s="2">
        <v>6700</v>
      </c>
      <c r="EN163">
        <v>28040</v>
      </c>
      <c r="EO163">
        <v>810</v>
      </c>
      <c r="EP163">
        <v>8780</v>
      </c>
      <c r="EQ163">
        <v>310</v>
      </c>
      <c r="ER163">
        <v>26350</v>
      </c>
      <c r="ES163">
        <v>790</v>
      </c>
      <c r="ET163">
        <v>23760</v>
      </c>
      <c r="EU163">
        <v>610</v>
      </c>
      <c r="EV163">
        <v>32930</v>
      </c>
      <c r="EW163">
        <v>930</v>
      </c>
      <c r="EX163">
        <v>26110</v>
      </c>
      <c r="EY163">
        <v>800</v>
      </c>
      <c r="EZ163">
        <v>24600</v>
      </c>
      <c r="FA163">
        <v>740</v>
      </c>
      <c r="FB163">
        <v>9060</v>
      </c>
      <c r="FC163">
        <v>330</v>
      </c>
      <c r="FD163">
        <v>10300</v>
      </c>
      <c r="FE163">
        <v>370</v>
      </c>
      <c r="FF163">
        <v>5530</v>
      </c>
      <c r="FG163">
        <v>160</v>
      </c>
      <c r="FH163">
        <v>10</v>
      </c>
      <c r="FI163">
        <v>11</v>
      </c>
      <c r="FJ163">
        <v>65.599999999999994</v>
      </c>
      <c r="FK163">
        <v>7.8</v>
      </c>
      <c r="FL163">
        <v>23.4</v>
      </c>
      <c r="FM163">
        <v>6</v>
      </c>
      <c r="FN163">
        <v>312</v>
      </c>
      <c r="FO163">
        <v>41</v>
      </c>
      <c r="FP163" s="2">
        <v>229900</v>
      </c>
      <c r="FQ163" s="2">
        <v>5700</v>
      </c>
      <c r="FR163">
        <v>13800</v>
      </c>
      <c r="FS163">
        <v>360</v>
      </c>
      <c r="FT163">
        <v>220</v>
      </c>
      <c r="FU163">
        <v>17</v>
      </c>
      <c r="FV163" t="s">
        <v>459</v>
      </c>
      <c r="FW163">
        <v>0</v>
      </c>
      <c r="FX163">
        <v>1.2934000000000001</v>
      </c>
      <c r="FY163">
        <v>1.2565</v>
      </c>
      <c r="FZ163">
        <v>369.86</v>
      </c>
      <c r="GA163">
        <v>0.32705000000000001</v>
      </c>
      <c r="GB163">
        <v>1.5074000000000001</v>
      </c>
      <c r="GC163">
        <v>0.33381</v>
      </c>
      <c r="GD163">
        <v>4.3262</v>
      </c>
      <c r="GE163">
        <v>2.7570999999999999</v>
      </c>
      <c r="GF163">
        <v>0.26247999999999999</v>
      </c>
      <c r="GG163">
        <v>1.5921000000000001</v>
      </c>
      <c r="GH163">
        <v>0.23583000000000001</v>
      </c>
      <c r="GI163">
        <v>2.5795999999999999E-2</v>
      </c>
      <c r="GJ163">
        <v>8.9825000000000002E-2</v>
      </c>
      <c r="GK163">
        <v>4.3212E-2</v>
      </c>
      <c r="GL163">
        <v>0.11885999999999999</v>
      </c>
      <c r="GM163">
        <v>1.2914E-2</v>
      </c>
      <c r="GN163">
        <v>6.3938999999999996E-2</v>
      </c>
      <c r="GO163">
        <v>3.8445E-2</v>
      </c>
      <c r="GP163">
        <v>0.14005000000000001</v>
      </c>
      <c r="GQ163">
        <v>0</v>
      </c>
      <c r="GR163">
        <v>0</v>
      </c>
      <c r="GS163">
        <v>2.4472999999999998</v>
      </c>
      <c r="GT163">
        <v>2.8805999999999998E-2</v>
      </c>
      <c r="GU163">
        <v>6.4502000000000004E-2</v>
      </c>
      <c r="GV163">
        <v>8.2714999999999997E-2</v>
      </c>
      <c r="GW163">
        <v>0.14964</v>
      </c>
      <c r="GX163">
        <v>9.7929000000000002E-3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</row>
    <row r="164" spans="1:263" x14ac:dyDescent="0.25">
      <c r="A164" t="s">
        <v>910</v>
      </c>
      <c r="B164" t="s">
        <v>455</v>
      </c>
      <c r="C164" t="s">
        <v>911</v>
      </c>
      <c r="D164" t="s">
        <v>457</v>
      </c>
      <c r="E164" s="1">
        <v>0.42221331018518521</v>
      </c>
      <c r="F164">
        <v>41.920999999999999</v>
      </c>
      <c r="G164" t="s">
        <v>174</v>
      </c>
      <c r="H164" s="2">
        <v>9860000</v>
      </c>
      <c r="I164" s="2">
        <v>270000</v>
      </c>
      <c r="J164" s="2">
        <v>2347000</v>
      </c>
      <c r="K164" s="2">
        <v>69000</v>
      </c>
      <c r="L164">
        <v>41860</v>
      </c>
      <c r="M164">
        <v>260</v>
      </c>
      <c r="N164" s="2">
        <v>125200</v>
      </c>
      <c r="O164" s="2">
        <v>3800</v>
      </c>
      <c r="P164" s="2">
        <v>146300</v>
      </c>
      <c r="Q164" s="2">
        <v>1200</v>
      </c>
      <c r="R164">
        <v>22900</v>
      </c>
      <c r="S164">
        <v>750</v>
      </c>
      <c r="T164" s="2">
        <v>403000</v>
      </c>
      <c r="U164" s="2">
        <v>12000</v>
      </c>
      <c r="V164" s="2">
        <v>2463000</v>
      </c>
      <c r="W164" s="2">
        <v>76000</v>
      </c>
      <c r="X164" s="2">
        <v>3330000</v>
      </c>
      <c r="Y164" s="2">
        <v>100000</v>
      </c>
      <c r="Z164" s="2">
        <v>369000</v>
      </c>
      <c r="AA164" s="2">
        <v>12000</v>
      </c>
      <c r="AB164" s="2">
        <v>219000</v>
      </c>
      <c r="AC164" s="2">
        <v>7100</v>
      </c>
      <c r="AD164">
        <v>27740</v>
      </c>
      <c r="AE164">
        <v>780</v>
      </c>
      <c r="AF164">
        <v>8920</v>
      </c>
      <c r="AG164">
        <v>340</v>
      </c>
      <c r="AH164">
        <v>26290</v>
      </c>
      <c r="AI164">
        <v>830</v>
      </c>
      <c r="AJ164">
        <v>23210</v>
      </c>
      <c r="AK164">
        <v>710</v>
      </c>
      <c r="AL164">
        <v>32650</v>
      </c>
      <c r="AM164">
        <v>910</v>
      </c>
      <c r="AN164">
        <v>25930</v>
      </c>
      <c r="AO164">
        <v>890</v>
      </c>
      <c r="AP164">
        <v>24220</v>
      </c>
      <c r="AQ164">
        <v>720</v>
      </c>
      <c r="AR164">
        <v>9010</v>
      </c>
      <c r="AS164">
        <v>330</v>
      </c>
      <c r="AT164">
        <v>10450</v>
      </c>
      <c r="AU164">
        <v>350</v>
      </c>
      <c r="AV164">
        <v>5350</v>
      </c>
      <c r="AW164">
        <v>220</v>
      </c>
      <c r="AX164">
        <v>277</v>
      </c>
      <c r="AY164">
        <v>19</v>
      </c>
      <c r="AZ164">
        <v>82</v>
      </c>
      <c r="BA164">
        <v>10</v>
      </c>
      <c r="BB164">
        <v>61.6</v>
      </c>
      <c r="BC164">
        <v>8.5</v>
      </c>
      <c r="BD164">
        <v>18.2</v>
      </c>
      <c r="BE164">
        <v>5.9</v>
      </c>
      <c r="BF164">
        <v>271</v>
      </c>
      <c r="BG164">
        <v>41</v>
      </c>
      <c r="BH164" s="2">
        <v>225500</v>
      </c>
      <c r="BI164" s="2">
        <v>6300</v>
      </c>
      <c r="BJ164">
        <v>12870</v>
      </c>
      <c r="BK164">
        <v>350</v>
      </c>
      <c r="BL164">
        <v>200</v>
      </c>
      <c r="BM164">
        <v>15</v>
      </c>
      <c r="BN164">
        <v>31790</v>
      </c>
      <c r="BO164">
        <v>940</v>
      </c>
      <c r="BP164">
        <v>-135</v>
      </c>
      <c r="BQ164">
        <v>28</v>
      </c>
      <c r="BR164" s="2">
        <v>923000</v>
      </c>
      <c r="BS164" s="2">
        <v>28000</v>
      </c>
      <c r="BT164">
        <v>287</v>
      </c>
      <c r="BU164">
        <v>13</v>
      </c>
      <c r="BV164">
        <v>1192</v>
      </c>
      <c r="BW164">
        <v>41</v>
      </c>
      <c r="BX164">
        <v>2060</v>
      </c>
      <c r="BY164">
        <v>62</v>
      </c>
      <c r="BZ164">
        <v>10110</v>
      </c>
      <c r="CA164">
        <v>310</v>
      </c>
      <c r="CB164">
        <v>13540</v>
      </c>
      <c r="CC164">
        <v>410</v>
      </c>
      <c r="CD164">
        <v>1121</v>
      </c>
      <c r="CE164">
        <v>35</v>
      </c>
      <c r="CF164">
        <v>4010</v>
      </c>
      <c r="CG164">
        <v>130</v>
      </c>
      <c r="CH164">
        <v>571</v>
      </c>
      <c r="CI164">
        <v>16</v>
      </c>
      <c r="CJ164">
        <v>45.7</v>
      </c>
      <c r="CK164">
        <v>1.7</v>
      </c>
      <c r="CL164">
        <v>486</v>
      </c>
      <c r="CM164">
        <v>15</v>
      </c>
      <c r="CN164">
        <v>59.3</v>
      </c>
      <c r="CO164">
        <v>1.8</v>
      </c>
      <c r="CP164">
        <v>352.4</v>
      </c>
      <c r="CQ164">
        <v>9.8000000000000007</v>
      </c>
      <c r="CR164">
        <v>67.099999999999994</v>
      </c>
      <c r="CS164">
        <v>2.2999999999999998</v>
      </c>
      <c r="CT164">
        <v>188.1</v>
      </c>
      <c r="CU164">
        <v>5.6</v>
      </c>
      <c r="CV164">
        <v>23.11</v>
      </c>
      <c r="CW164">
        <v>0.84</v>
      </c>
      <c r="CX164">
        <v>126.2</v>
      </c>
      <c r="CY164">
        <v>4.2</v>
      </c>
      <c r="CZ164">
        <v>13.75</v>
      </c>
      <c r="DA164">
        <v>0.55000000000000004</v>
      </c>
      <c r="DB164">
        <v>36</v>
      </c>
      <c r="DC164">
        <v>19</v>
      </c>
      <c r="DD164">
        <v>2.9</v>
      </c>
      <c r="DE164">
        <v>2.2000000000000002</v>
      </c>
      <c r="DF164">
        <v>0.68</v>
      </c>
      <c r="DG164">
        <v>0.1</v>
      </c>
      <c r="DH164">
        <v>0.23400000000000001</v>
      </c>
      <c r="DI164">
        <v>7.6999999999999999E-2</v>
      </c>
      <c r="DJ164">
        <v>1.48</v>
      </c>
      <c r="DK164">
        <v>0.22</v>
      </c>
      <c r="DL164">
        <v>659</v>
      </c>
      <c r="DM164">
        <v>18</v>
      </c>
      <c r="DN164">
        <v>32.159999999999997</v>
      </c>
      <c r="DO164">
        <v>0.86</v>
      </c>
      <c r="DP164">
        <v>650</v>
      </c>
      <c r="DQ164">
        <v>50</v>
      </c>
      <c r="DR164">
        <v>3.5009999999999999E-5</v>
      </c>
      <c r="DS164">
        <v>5.7000000000000005E-7</v>
      </c>
      <c r="DT164" s="2">
        <v>124400</v>
      </c>
      <c r="DU164" s="2">
        <v>3800</v>
      </c>
      <c r="DV164" s="2">
        <v>2301000</v>
      </c>
      <c r="DW164" s="2">
        <v>69000</v>
      </c>
      <c r="DX164">
        <v>1250</v>
      </c>
      <c r="DY164">
        <v>260</v>
      </c>
      <c r="DZ164" s="2">
        <v>26600</v>
      </c>
      <c r="EA164" s="2">
        <v>1200</v>
      </c>
      <c r="EB164">
        <v>22100</v>
      </c>
      <c r="EC164">
        <v>750</v>
      </c>
      <c r="ED164" s="2">
        <v>403000</v>
      </c>
      <c r="EE164" s="2">
        <v>12000</v>
      </c>
      <c r="EF164" s="2">
        <v>2463000</v>
      </c>
      <c r="EG164" s="2">
        <v>76000</v>
      </c>
      <c r="EH164" s="2">
        <v>3330000</v>
      </c>
      <c r="EI164" s="2">
        <v>100000</v>
      </c>
      <c r="EJ164" s="2">
        <v>369000</v>
      </c>
      <c r="EK164" s="2">
        <v>12000</v>
      </c>
      <c r="EL164" s="2">
        <v>219000</v>
      </c>
      <c r="EM164" s="2">
        <v>7100</v>
      </c>
      <c r="EN164">
        <v>27740</v>
      </c>
      <c r="EO164">
        <v>780</v>
      </c>
      <c r="EP164">
        <v>8920</v>
      </c>
      <c r="EQ164">
        <v>340</v>
      </c>
      <c r="ER164">
        <v>26290</v>
      </c>
      <c r="ES164">
        <v>830</v>
      </c>
      <c r="ET164">
        <v>23210</v>
      </c>
      <c r="EU164">
        <v>710</v>
      </c>
      <c r="EV164">
        <v>32650</v>
      </c>
      <c r="EW164">
        <v>910</v>
      </c>
      <c r="EX164">
        <v>25930</v>
      </c>
      <c r="EY164">
        <v>890</v>
      </c>
      <c r="EZ164">
        <v>24220</v>
      </c>
      <c r="FA164">
        <v>720</v>
      </c>
      <c r="FB164">
        <v>9010</v>
      </c>
      <c r="FC164">
        <v>330</v>
      </c>
      <c r="FD164">
        <v>10450</v>
      </c>
      <c r="FE164">
        <v>350</v>
      </c>
      <c r="FF164">
        <v>5350</v>
      </c>
      <c r="FG164">
        <v>220</v>
      </c>
      <c r="FH164">
        <v>13</v>
      </c>
      <c r="FI164">
        <v>10</v>
      </c>
      <c r="FJ164">
        <v>57.5</v>
      </c>
      <c r="FK164">
        <v>8.5</v>
      </c>
      <c r="FL164">
        <v>17.899999999999999</v>
      </c>
      <c r="FM164">
        <v>5.9</v>
      </c>
      <c r="FN164">
        <v>271</v>
      </c>
      <c r="FO164">
        <v>41</v>
      </c>
      <c r="FP164" s="2">
        <v>225500</v>
      </c>
      <c r="FQ164" s="2">
        <v>6300</v>
      </c>
      <c r="FR164">
        <v>12860</v>
      </c>
      <c r="FS164">
        <v>350</v>
      </c>
      <c r="FT164">
        <v>200</v>
      </c>
      <c r="FU164">
        <v>15</v>
      </c>
      <c r="FV164" t="s">
        <v>459</v>
      </c>
      <c r="FW164">
        <v>0</v>
      </c>
      <c r="FX164">
        <v>1.7050000000000001</v>
      </c>
      <c r="FY164">
        <v>0.99270999999999998</v>
      </c>
      <c r="FZ164">
        <v>374.26</v>
      </c>
      <c r="GA164">
        <v>0.3538</v>
      </c>
      <c r="GB164">
        <v>2.3317000000000001</v>
      </c>
      <c r="GC164">
        <v>0.24926000000000001</v>
      </c>
      <c r="GD164">
        <v>0.37308999999999998</v>
      </c>
      <c r="GE164">
        <v>2.4030999999999998</v>
      </c>
      <c r="GF164">
        <v>0.22675000000000001</v>
      </c>
      <c r="GG164">
        <v>0.96816999999999998</v>
      </c>
      <c r="GH164">
        <v>0.10113</v>
      </c>
      <c r="GI164">
        <v>3.5062000000000003E-2</v>
      </c>
      <c r="GJ164">
        <v>0.19028</v>
      </c>
      <c r="GK164">
        <v>1.7472999999999999E-2</v>
      </c>
      <c r="GL164">
        <v>0.12631000000000001</v>
      </c>
      <c r="GM164">
        <v>0</v>
      </c>
      <c r="GN164">
        <v>6.4009999999999997E-2</v>
      </c>
      <c r="GO164">
        <v>0</v>
      </c>
      <c r="GP164">
        <v>0</v>
      </c>
      <c r="GQ164">
        <v>1.7554E-2</v>
      </c>
      <c r="GR164">
        <v>175.54</v>
      </c>
      <c r="GS164">
        <v>2.0529999999999999</v>
      </c>
      <c r="GT164">
        <v>3.5846999999999997E-2</v>
      </c>
      <c r="GU164">
        <v>4.3185000000000001E-2</v>
      </c>
      <c r="GV164">
        <v>8.8078000000000004E-2</v>
      </c>
      <c r="GW164">
        <v>3.1704000000000003E-2</v>
      </c>
      <c r="GX164">
        <v>9.1149000000000004E-3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</row>
    <row r="165" spans="1:263" x14ac:dyDescent="0.25">
      <c r="A165" t="s">
        <v>912</v>
      </c>
      <c r="B165" t="s">
        <v>455</v>
      </c>
      <c r="C165" t="s">
        <v>913</v>
      </c>
      <c r="D165" t="s">
        <v>457</v>
      </c>
      <c r="E165" s="1">
        <v>0.42302361111111114</v>
      </c>
      <c r="F165">
        <v>42.56</v>
      </c>
      <c r="G165" t="s">
        <v>176</v>
      </c>
      <c r="H165" s="2">
        <v>9860000</v>
      </c>
      <c r="I165" s="2">
        <v>310000</v>
      </c>
      <c r="J165" s="2">
        <v>2355000</v>
      </c>
      <c r="K165" s="2">
        <v>81000</v>
      </c>
      <c r="L165">
        <v>42350</v>
      </c>
      <c r="M165">
        <v>280</v>
      </c>
      <c r="N165" s="2">
        <v>123500</v>
      </c>
      <c r="O165" s="2">
        <v>4100</v>
      </c>
      <c r="P165" s="2">
        <v>145100</v>
      </c>
      <c r="Q165" s="2">
        <v>1200</v>
      </c>
      <c r="R165">
        <v>23450</v>
      </c>
      <c r="S165">
        <v>820</v>
      </c>
      <c r="T165" s="2">
        <v>394000</v>
      </c>
      <c r="U165" s="2">
        <v>13000</v>
      </c>
      <c r="V165" s="2">
        <v>2490000</v>
      </c>
      <c r="W165" s="2">
        <v>79000</v>
      </c>
      <c r="X165" s="2">
        <v>3290000</v>
      </c>
      <c r="Y165" s="2">
        <v>120000</v>
      </c>
      <c r="Z165" s="2">
        <v>348000</v>
      </c>
      <c r="AA165" s="2">
        <v>11000</v>
      </c>
      <c r="AB165" s="2">
        <v>214300</v>
      </c>
      <c r="AC165" s="2">
        <v>7400</v>
      </c>
      <c r="AD165">
        <v>26500</v>
      </c>
      <c r="AE165">
        <v>900</v>
      </c>
      <c r="AF165">
        <v>8530</v>
      </c>
      <c r="AG165">
        <v>320</v>
      </c>
      <c r="AH165">
        <v>25250</v>
      </c>
      <c r="AI165">
        <v>750</v>
      </c>
      <c r="AJ165">
        <v>22590</v>
      </c>
      <c r="AK165">
        <v>750</v>
      </c>
      <c r="AL165" s="2">
        <v>31800</v>
      </c>
      <c r="AM165" s="2">
        <v>1200</v>
      </c>
      <c r="AN165">
        <v>26080</v>
      </c>
      <c r="AO165">
        <v>820</v>
      </c>
      <c r="AP165">
        <v>23520</v>
      </c>
      <c r="AQ165">
        <v>780</v>
      </c>
      <c r="AR165">
        <v>9070</v>
      </c>
      <c r="AS165">
        <v>340</v>
      </c>
      <c r="AT165">
        <v>10160</v>
      </c>
      <c r="AU165">
        <v>350</v>
      </c>
      <c r="AV165">
        <v>5480</v>
      </c>
      <c r="AW165">
        <v>250</v>
      </c>
      <c r="AX165">
        <v>265</v>
      </c>
      <c r="AY165">
        <v>20</v>
      </c>
      <c r="AZ165">
        <v>79</v>
      </c>
      <c r="BA165">
        <v>10</v>
      </c>
      <c r="BB165">
        <v>58.4</v>
      </c>
      <c r="BC165">
        <v>6.2</v>
      </c>
      <c r="BD165">
        <v>17.899999999999999</v>
      </c>
      <c r="BE165">
        <v>5.6</v>
      </c>
      <c r="BF165">
        <v>326</v>
      </c>
      <c r="BG165">
        <v>40</v>
      </c>
      <c r="BH165" s="2">
        <v>210900</v>
      </c>
      <c r="BI165" s="2">
        <v>6300</v>
      </c>
      <c r="BJ165">
        <v>12600</v>
      </c>
      <c r="BK165">
        <v>390</v>
      </c>
      <c r="BL165">
        <v>176</v>
      </c>
      <c r="BM165">
        <v>15</v>
      </c>
      <c r="BN165" s="2">
        <v>33100</v>
      </c>
      <c r="BO165" s="2">
        <v>1100</v>
      </c>
      <c r="BP165">
        <v>-115</v>
      </c>
      <c r="BQ165">
        <v>28</v>
      </c>
      <c r="BR165" s="2">
        <v>914000</v>
      </c>
      <c r="BS165" s="2">
        <v>31000</v>
      </c>
      <c r="BT165">
        <v>277</v>
      </c>
      <c r="BU165">
        <v>13</v>
      </c>
      <c r="BV165">
        <v>1225</v>
      </c>
      <c r="BW165">
        <v>44</v>
      </c>
      <c r="BX165">
        <v>2023</v>
      </c>
      <c r="BY165">
        <v>67</v>
      </c>
      <c r="BZ165">
        <v>10240</v>
      </c>
      <c r="CA165">
        <v>320</v>
      </c>
      <c r="CB165">
        <v>13410</v>
      </c>
      <c r="CC165">
        <v>500</v>
      </c>
      <c r="CD165">
        <v>1056</v>
      </c>
      <c r="CE165">
        <v>35</v>
      </c>
      <c r="CF165">
        <v>3940</v>
      </c>
      <c r="CG165">
        <v>140</v>
      </c>
      <c r="CH165">
        <v>547</v>
      </c>
      <c r="CI165">
        <v>19</v>
      </c>
      <c r="CJ165">
        <v>43.8</v>
      </c>
      <c r="CK165">
        <v>1.6</v>
      </c>
      <c r="CL165">
        <v>468</v>
      </c>
      <c r="CM165">
        <v>14</v>
      </c>
      <c r="CN165">
        <v>57.9</v>
      </c>
      <c r="CO165">
        <v>1.9</v>
      </c>
      <c r="CP165">
        <v>344</v>
      </c>
      <c r="CQ165">
        <v>12</v>
      </c>
      <c r="CR165">
        <v>67.7</v>
      </c>
      <c r="CS165">
        <v>2.1</v>
      </c>
      <c r="CT165">
        <v>183.2</v>
      </c>
      <c r="CU165">
        <v>6.1</v>
      </c>
      <c r="CV165">
        <v>23.31</v>
      </c>
      <c r="CW165">
        <v>0.86</v>
      </c>
      <c r="CX165">
        <v>122.6</v>
      </c>
      <c r="CY165">
        <v>4.0999999999999996</v>
      </c>
      <c r="CZ165">
        <v>14.1</v>
      </c>
      <c r="DA165">
        <v>0.63</v>
      </c>
      <c r="DB165">
        <v>18</v>
      </c>
      <c r="DC165">
        <v>20</v>
      </c>
      <c r="DD165">
        <v>2.2000000000000002</v>
      </c>
      <c r="DE165">
        <v>2.2000000000000002</v>
      </c>
      <c r="DF165">
        <v>0.64100000000000001</v>
      </c>
      <c r="DG165">
        <v>7.3999999999999996E-2</v>
      </c>
      <c r="DH165">
        <v>0.23100000000000001</v>
      </c>
      <c r="DI165">
        <v>7.2999999999999995E-2</v>
      </c>
      <c r="DJ165">
        <v>1.77</v>
      </c>
      <c r="DK165">
        <v>0.22</v>
      </c>
      <c r="DL165">
        <v>618</v>
      </c>
      <c r="DM165">
        <v>18</v>
      </c>
      <c r="DN165">
        <v>31.53</v>
      </c>
      <c r="DO165">
        <v>0.97</v>
      </c>
      <c r="DP165">
        <v>572</v>
      </c>
      <c r="DQ165">
        <v>49</v>
      </c>
      <c r="DR165">
        <v>3.4650000000000002E-5</v>
      </c>
      <c r="DS165">
        <v>6.1999999999999999E-7</v>
      </c>
      <c r="DT165" s="2">
        <v>122700</v>
      </c>
      <c r="DU165" s="2">
        <v>4100</v>
      </c>
      <c r="DV165" s="2">
        <v>2310000</v>
      </c>
      <c r="DW165" s="2">
        <v>81000</v>
      </c>
      <c r="DX165">
        <v>1110</v>
      </c>
      <c r="DY165">
        <v>270</v>
      </c>
      <c r="DZ165" s="2">
        <v>25600</v>
      </c>
      <c r="EA165" s="2">
        <v>1200</v>
      </c>
      <c r="EB165">
        <v>22650</v>
      </c>
      <c r="EC165">
        <v>820</v>
      </c>
      <c r="ED165" s="2">
        <v>394000</v>
      </c>
      <c r="EE165" s="2">
        <v>13000</v>
      </c>
      <c r="EF165" s="2">
        <v>2490000</v>
      </c>
      <c r="EG165" s="2">
        <v>79000</v>
      </c>
      <c r="EH165" s="2">
        <v>3290000</v>
      </c>
      <c r="EI165" s="2">
        <v>120000</v>
      </c>
      <c r="EJ165" s="2">
        <v>348000</v>
      </c>
      <c r="EK165" s="2">
        <v>11000</v>
      </c>
      <c r="EL165" s="2">
        <v>214300</v>
      </c>
      <c r="EM165" s="2">
        <v>7400</v>
      </c>
      <c r="EN165">
        <v>26500</v>
      </c>
      <c r="EO165">
        <v>900</v>
      </c>
      <c r="EP165">
        <v>8530</v>
      </c>
      <c r="EQ165">
        <v>320</v>
      </c>
      <c r="ER165">
        <v>25250</v>
      </c>
      <c r="ES165">
        <v>750</v>
      </c>
      <c r="ET165">
        <v>22590</v>
      </c>
      <c r="EU165">
        <v>750</v>
      </c>
      <c r="EV165" s="2">
        <v>31800</v>
      </c>
      <c r="EW165" s="2">
        <v>1200</v>
      </c>
      <c r="EX165">
        <v>26080</v>
      </c>
      <c r="EY165">
        <v>820</v>
      </c>
      <c r="EZ165">
        <v>23520</v>
      </c>
      <c r="FA165">
        <v>780</v>
      </c>
      <c r="FB165">
        <v>9070</v>
      </c>
      <c r="FC165">
        <v>340</v>
      </c>
      <c r="FD165">
        <v>10160</v>
      </c>
      <c r="FE165">
        <v>350</v>
      </c>
      <c r="FF165">
        <v>5480</v>
      </c>
      <c r="FG165">
        <v>250</v>
      </c>
      <c r="FH165">
        <v>10</v>
      </c>
      <c r="FI165">
        <v>10</v>
      </c>
      <c r="FJ165">
        <v>54.3</v>
      </c>
      <c r="FK165">
        <v>6.2</v>
      </c>
      <c r="FL165">
        <v>17.600000000000001</v>
      </c>
      <c r="FM165">
        <v>5.6</v>
      </c>
      <c r="FN165">
        <v>325</v>
      </c>
      <c r="FO165">
        <v>40</v>
      </c>
      <c r="FP165" s="2">
        <v>210900</v>
      </c>
      <c r="FQ165" s="2">
        <v>6300</v>
      </c>
      <c r="FR165">
        <v>12600</v>
      </c>
      <c r="FS165">
        <v>390</v>
      </c>
      <c r="FT165">
        <v>176</v>
      </c>
      <c r="FU165">
        <v>15</v>
      </c>
      <c r="FV165" t="s">
        <v>459</v>
      </c>
      <c r="FW165">
        <v>0</v>
      </c>
      <c r="FX165">
        <v>2.0964999999999998</v>
      </c>
      <c r="FY165">
        <v>1.0815999999999999</v>
      </c>
      <c r="FZ165">
        <v>266.5</v>
      </c>
      <c r="GA165">
        <v>0.29566999999999999</v>
      </c>
      <c r="GB165">
        <v>2.0303</v>
      </c>
      <c r="GC165">
        <v>1.6793</v>
      </c>
      <c r="GD165">
        <v>2.3123</v>
      </c>
      <c r="GE165">
        <v>4.4668000000000001</v>
      </c>
      <c r="GF165">
        <v>0.62966999999999995</v>
      </c>
      <c r="GG165">
        <v>0.41470000000000001</v>
      </c>
      <c r="GH165">
        <v>0.43624000000000002</v>
      </c>
      <c r="GI165">
        <v>4.4103000000000003E-2</v>
      </c>
      <c r="GJ165">
        <v>0.15945000000000001</v>
      </c>
      <c r="GK165">
        <v>2.7397000000000001E-2</v>
      </c>
      <c r="GL165">
        <v>7.7066999999999997E-2</v>
      </c>
      <c r="GM165">
        <v>4.0260999999999998E-2</v>
      </c>
      <c r="GN165">
        <v>6.6878000000000007E-2</v>
      </c>
      <c r="GO165">
        <v>1.8339999999999999E-2</v>
      </c>
      <c r="GP165">
        <v>0</v>
      </c>
      <c r="GQ165">
        <v>1.3187000000000001E-2</v>
      </c>
      <c r="GR165">
        <v>131.87</v>
      </c>
      <c r="GS165">
        <v>1.8816999999999999</v>
      </c>
      <c r="GT165">
        <v>4.8612000000000002E-2</v>
      </c>
      <c r="GU165">
        <v>6.0324999999999997E-2</v>
      </c>
      <c r="GV165">
        <v>6.6282999999999995E-2</v>
      </c>
      <c r="GW165">
        <v>0.18048</v>
      </c>
      <c r="GX165">
        <v>1.2825E-2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</row>
    <row r="166" spans="1:263" x14ac:dyDescent="0.25">
      <c r="A166" t="s">
        <v>914</v>
      </c>
      <c r="B166" t="s">
        <v>455</v>
      </c>
      <c r="C166" t="s">
        <v>915</v>
      </c>
      <c r="D166" t="s">
        <v>457</v>
      </c>
      <c r="E166" s="1">
        <v>0.42384375000000002</v>
      </c>
      <c r="F166">
        <v>40.432000000000002</v>
      </c>
      <c r="G166" t="s">
        <v>177</v>
      </c>
      <c r="H166" s="2">
        <v>9630000</v>
      </c>
      <c r="I166" s="2">
        <v>230000</v>
      </c>
      <c r="J166" s="2">
        <v>2358000</v>
      </c>
      <c r="K166" s="2">
        <v>79000</v>
      </c>
      <c r="L166">
        <v>40700</v>
      </c>
      <c r="M166">
        <v>300</v>
      </c>
      <c r="N166" s="2">
        <v>124600</v>
      </c>
      <c r="O166" s="2">
        <v>3300</v>
      </c>
      <c r="P166" s="2">
        <v>146600</v>
      </c>
      <c r="Q166" s="2">
        <v>1100</v>
      </c>
      <c r="R166">
        <v>23310</v>
      </c>
      <c r="S166">
        <v>600</v>
      </c>
      <c r="T166" s="2">
        <v>385000</v>
      </c>
      <c r="U166" s="2">
        <v>12000</v>
      </c>
      <c r="V166" s="2">
        <v>2346000</v>
      </c>
      <c r="W166" s="2">
        <v>65000</v>
      </c>
      <c r="X166" s="2">
        <v>3180000</v>
      </c>
      <c r="Y166" s="2">
        <v>87000</v>
      </c>
      <c r="Z166" s="2">
        <v>347000</v>
      </c>
      <c r="AA166" s="2">
        <v>11000</v>
      </c>
      <c r="AB166" s="2">
        <v>213600</v>
      </c>
      <c r="AC166" s="2">
        <v>5400</v>
      </c>
      <c r="AD166">
        <v>27070</v>
      </c>
      <c r="AE166">
        <v>770</v>
      </c>
      <c r="AF166">
        <v>8390</v>
      </c>
      <c r="AG166">
        <v>340</v>
      </c>
      <c r="AH166">
        <v>25130</v>
      </c>
      <c r="AI166">
        <v>740</v>
      </c>
      <c r="AJ166">
        <v>22140</v>
      </c>
      <c r="AK166">
        <v>620</v>
      </c>
      <c r="AL166">
        <v>30760</v>
      </c>
      <c r="AM166">
        <v>820</v>
      </c>
      <c r="AN166">
        <v>24510</v>
      </c>
      <c r="AO166">
        <v>640</v>
      </c>
      <c r="AP166">
        <v>22960</v>
      </c>
      <c r="AQ166">
        <v>660</v>
      </c>
      <c r="AR166">
        <v>8450</v>
      </c>
      <c r="AS166">
        <v>280</v>
      </c>
      <c r="AT166">
        <v>9640</v>
      </c>
      <c r="AU166">
        <v>340</v>
      </c>
      <c r="AV166">
        <v>5150</v>
      </c>
      <c r="AW166">
        <v>200</v>
      </c>
      <c r="AX166">
        <v>255</v>
      </c>
      <c r="AY166">
        <v>21</v>
      </c>
      <c r="AZ166">
        <v>78</v>
      </c>
      <c r="BA166">
        <v>12</v>
      </c>
      <c r="BB166">
        <v>95</v>
      </c>
      <c r="BC166">
        <v>21</v>
      </c>
      <c r="BD166">
        <v>40</v>
      </c>
      <c r="BE166">
        <v>11</v>
      </c>
      <c r="BF166">
        <v>366</v>
      </c>
      <c r="BG166">
        <v>54</v>
      </c>
      <c r="BH166" s="2">
        <v>218300</v>
      </c>
      <c r="BI166" s="2">
        <v>5300</v>
      </c>
      <c r="BJ166">
        <v>12300</v>
      </c>
      <c r="BK166">
        <v>350</v>
      </c>
      <c r="BL166">
        <v>173</v>
      </c>
      <c r="BM166">
        <v>15</v>
      </c>
      <c r="BN166" s="2">
        <v>34700</v>
      </c>
      <c r="BO166" s="2">
        <v>1200</v>
      </c>
      <c r="BP166">
        <v>-143</v>
      </c>
      <c r="BQ166">
        <v>24</v>
      </c>
      <c r="BR166" s="2">
        <v>925000</v>
      </c>
      <c r="BS166" s="2">
        <v>25000</v>
      </c>
      <c r="BT166">
        <v>292</v>
      </c>
      <c r="BU166">
        <v>12</v>
      </c>
      <c r="BV166">
        <v>1221</v>
      </c>
      <c r="BW166">
        <v>32</v>
      </c>
      <c r="BX166">
        <v>1982</v>
      </c>
      <c r="BY166">
        <v>62</v>
      </c>
      <c r="BZ166">
        <v>9670</v>
      </c>
      <c r="CA166">
        <v>270</v>
      </c>
      <c r="CB166">
        <v>12980</v>
      </c>
      <c r="CC166">
        <v>360</v>
      </c>
      <c r="CD166">
        <v>1057</v>
      </c>
      <c r="CE166">
        <v>32</v>
      </c>
      <c r="CF166">
        <v>3930</v>
      </c>
      <c r="CG166">
        <v>100</v>
      </c>
      <c r="CH166">
        <v>560</v>
      </c>
      <c r="CI166">
        <v>16</v>
      </c>
      <c r="CJ166">
        <v>43.1</v>
      </c>
      <c r="CK166">
        <v>1.8</v>
      </c>
      <c r="CL166">
        <v>468</v>
      </c>
      <c r="CM166">
        <v>14</v>
      </c>
      <c r="CN166">
        <v>56.9</v>
      </c>
      <c r="CO166">
        <v>1.6</v>
      </c>
      <c r="CP166">
        <v>333.8</v>
      </c>
      <c r="CQ166">
        <v>8.9</v>
      </c>
      <c r="CR166">
        <v>63.7</v>
      </c>
      <c r="CS166">
        <v>1.7</v>
      </c>
      <c r="CT166">
        <v>179.3</v>
      </c>
      <c r="CU166">
        <v>5.2</v>
      </c>
      <c r="CV166">
        <v>21.77</v>
      </c>
      <c r="CW166">
        <v>0.71</v>
      </c>
      <c r="CX166">
        <v>117</v>
      </c>
      <c r="CY166">
        <v>4.0999999999999996</v>
      </c>
      <c r="CZ166">
        <v>13.28</v>
      </c>
      <c r="DA166">
        <v>0.52</v>
      </c>
      <c r="DB166">
        <v>3</v>
      </c>
      <c r="DC166">
        <v>21</v>
      </c>
      <c r="DD166">
        <v>1.9</v>
      </c>
      <c r="DE166">
        <v>2.7</v>
      </c>
      <c r="DF166">
        <v>1.07</v>
      </c>
      <c r="DG166">
        <v>0.25</v>
      </c>
      <c r="DH166">
        <v>0.53</v>
      </c>
      <c r="DI166">
        <v>0.15</v>
      </c>
      <c r="DJ166">
        <v>2</v>
      </c>
      <c r="DK166">
        <v>0.28999999999999998</v>
      </c>
      <c r="DL166">
        <v>641</v>
      </c>
      <c r="DM166">
        <v>16</v>
      </c>
      <c r="DN166">
        <v>30.82</v>
      </c>
      <c r="DO166">
        <v>0.87</v>
      </c>
      <c r="DP166">
        <v>562</v>
      </c>
      <c r="DQ166">
        <v>49</v>
      </c>
      <c r="DR166">
        <v>3.3510000000000003E-5</v>
      </c>
      <c r="DS166">
        <v>6.6000000000000003E-7</v>
      </c>
      <c r="DT166" s="2">
        <v>123800</v>
      </c>
      <c r="DU166" s="2">
        <v>3300</v>
      </c>
      <c r="DV166" s="2">
        <v>2313000</v>
      </c>
      <c r="DW166" s="2">
        <v>79000</v>
      </c>
      <c r="DX166">
        <v>1470</v>
      </c>
      <c r="DY166">
        <v>250</v>
      </c>
      <c r="DZ166" s="2">
        <v>26800</v>
      </c>
      <c r="EA166" s="2">
        <v>1100</v>
      </c>
      <c r="EB166">
        <v>22510</v>
      </c>
      <c r="EC166">
        <v>600</v>
      </c>
      <c r="ED166" s="2">
        <v>385000</v>
      </c>
      <c r="EE166" s="2">
        <v>12000</v>
      </c>
      <c r="EF166" s="2">
        <v>2346000</v>
      </c>
      <c r="EG166" s="2">
        <v>65000</v>
      </c>
      <c r="EH166" s="2">
        <v>3180000</v>
      </c>
      <c r="EI166" s="2">
        <v>87000</v>
      </c>
      <c r="EJ166" s="2">
        <v>347000</v>
      </c>
      <c r="EK166" s="2">
        <v>11000</v>
      </c>
      <c r="EL166" s="2">
        <v>213600</v>
      </c>
      <c r="EM166" s="2">
        <v>5400</v>
      </c>
      <c r="EN166">
        <v>27070</v>
      </c>
      <c r="EO166">
        <v>770</v>
      </c>
      <c r="EP166">
        <v>8390</v>
      </c>
      <c r="EQ166">
        <v>340</v>
      </c>
      <c r="ER166">
        <v>25130</v>
      </c>
      <c r="ES166">
        <v>740</v>
      </c>
      <c r="ET166">
        <v>22140</v>
      </c>
      <c r="EU166">
        <v>620</v>
      </c>
      <c r="EV166">
        <v>30760</v>
      </c>
      <c r="EW166">
        <v>820</v>
      </c>
      <c r="EX166">
        <v>24510</v>
      </c>
      <c r="EY166">
        <v>640</v>
      </c>
      <c r="EZ166">
        <v>22960</v>
      </c>
      <c r="FA166">
        <v>660</v>
      </c>
      <c r="FB166">
        <v>8450</v>
      </c>
      <c r="FC166">
        <v>280</v>
      </c>
      <c r="FD166">
        <v>9640</v>
      </c>
      <c r="FE166">
        <v>340</v>
      </c>
      <c r="FF166">
        <v>5150</v>
      </c>
      <c r="FG166">
        <v>200</v>
      </c>
      <c r="FH166">
        <v>9</v>
      </c>
      <c r="FI166">
        <v>12</v>
      </c>
      <c r="FJ166">
        <v>91</v>
      </c>
      <c r="FK166">
        <v>21</v>
      </c>
      <c r="FL166">
        <v>40</v>
      </c>
      <c r="FM166">
        <v>11</v>
      </c>
      <c r="FN166">
        <v>366</v>
      </c>
      <c r="FO166">
        <v>54</v>
      </c>
      <c r="FP166" s="2">
        <v>218300</v>
      </c>
      <c r="FQ166" s="2">
        <v>5300</v>
      </c>
      <c r="FR166">
        <v>12300</v>
      </c>
      <c r="FS166">
        <v>350</v>
      </c>
      <c r="FT166">
        <v>173</v>
      </c>
      <c r="FU166">
        <v>15</v>
      </c>
      <c r="FV166" t="s">
        <v>459</v>
      </c>
      <c r="FW166">
        <v>0</v>
      </c>
      <c r="FX166">
        <v>1.0125</v>
      </c>
      <c r="FY166">
        <v>0.96926000000000001</v>
      </c>
      <c r="FZ166">
        <v>361.52</v>
      </c>
      <c r="GA166">
        <v>0.27977000000000002</v>
      </c>
      <c r="GB166">
        <v>1.6415</v>
      </c>
      <c r="GC166">
        <v>0.24940999999999999</v>
      </c>
      <c r="GD166">
        <v>4.1989999999999998</v>
      </c>
      <c r="GE166">
        <v>2.8784000000000001</v>
      </c>
      <c r="GF166">
        <v>9.0156E-2</v>
      </c>
      <c r="GG166">
        <v>0.24198</v>
      </c>
      <c r="GH166">
        <v>0.13624</v>
      </c>
      <c r="GI166">
        <v>3.3867000000000001E-2</v>
      </c>
      <c r="GJ166">
        <v>0</v>
      </c>
      <c r="GK166">
        <v>0</v>
      </c>
      <c r="GL166">
        <v>5.1187999999999997E-2</v>
      </c>
      <c r="GM166">
        <v>3.7333999999999999E-2</v>
      </c>
      <c r="GN166">
        <v>0.12397</v>
      </c>
      <c r="GO166">
        <v>0</v>
      </c>
      <c r="GP166">
        <v>5.7331E-2</v>
      </c>
      <c r="GQ166">
        <v>1.2182E-2</v>
      </c>
      <c r="GR166">
        <v>121.82</v>
      </c>
      <c r="GS166">
        <v>2.6029</v>
      </c>
      <c r="GT166">
        <v>3.4161999999999998E-2</v>
      </c>
      <c r="GU166">
        <v>5.9568999999999997E-2</v>
      </c>
      <c r="GV166">
        <v>5.1486999999999998E-2</v>
      </c>
      <c r="GW166">
        <v>9.8631999999999997E-2</v>
      </c>
      <c r="GX166">
        <v>5.9160000000000003E-3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</row>
    <row r="167" spans="1:263" x14ac:dyDescent="0.25">
      <c r="A167" t="s">
        <v>916</v>
      </c>
      <c r="B167" t="s">
        <v>455</v>
      </c>
      <c r="C167" t="s">
        <v>917</v>
      </c>
      <c r="D167" t="s">
        <v>457</v>
      </c>
      <c r="E167" s="1">
        <v>0.42464907407407404</v>
      </c>
      <c r="F167">
        <v>41.709000000000003</v>
      </c>
      <c r="G167" t="s">
        <v>178</v>
      </c>
      <c r="H167" s="2">
        <v>9810000</v>
      </c>
      <c r="I167" s="2">
        <v>300000</v>
      </c>
      <c r="J167" s="2">
        <v>2419000</v>
      </c>
      <c r="K167" s="2">
        <v>86000</v>
      </c>
      <c r="L167">
        <v>36790</v>
      </c>
      <c r="M167">
        <v>330</v>
      </c>
      <c r="N167" s="2">
        <v>126800</v>
      </c>
      <c r="O167" s="2">
        <v>4300</v>
      </c>
      <c r="P167" s="2">
        <v>148700</v>
      </c>
      <c r="Q167" s="2">
        <v>1600</v>
      </c>
      <c r="R167">
        <v>23690</v>
      </c>
      <c r="S167">
        <v>820</v>
      </c>
      <c r="T167" s="2">
        <v>388000</v>
      </c>
      <c r="U167" s="2">
        <v>14000</v>
      </c>
      <c r="V167" s="2">
        <v>2297000</v>
      </c>
      <c r="W167" s="2">
        <v>83000</v>
      </c>
      <c r="X167" s="2">
        <v>3270000</v>
      </c>
      <c r="Y167" s="2">
        <v>110000</v>
      </c>
      <c r="Z167" s="2">
        <v>359000</v>
      </c>
      <c r="AA167" s="2">
        <v>13000</v>
      </c>
      <c r="AB167" s="2">
        <v>221600</v>
      </c>
      <c r="AC167" s="2">
        <v>7300</v>
      </c>
      <c r="AD167">
        <v>27110</v>
      </c>
      <c r="AE167">
        <v>960</v>
      </c>
      <c r="AF167">
        <v>8850</v>
      </c>
      <c r="AG167">
        <v>380</v>
      </c>
      <c r="AH167">
        <v>26040</v>
      </c>
      <c r="AI167">
        <v>940</v>
      </c>
      <c r="AJ167">
        <v>22400</v>
      </c>
      <c r="AK167">
        <v>770</v>
      </c>
      <c r="AL167">
        <v>30870</v>
      </c>
      <c r="AM167">
        <v>980</v>
      </c>
      <c r="AN167">
        <v>24510</v>
      </c>
      <c r="AO167">
        <v>790</v>
      </c>
      <c r="AP167">
        <v>22780</v>
      </c>
      <c r="AQ167">
        <v>700</v>
      </c>
      <c r="AR167">
        <v>8880</v>
      </c>
      <c r="AS167">
        <v>290</v>
      </c>
      <c r="AT167">
        <v>10030</v>
      </c>
      <c r="AU167">
        <v>400</v>
      </c>
      <c r="AV167">
        <v>5350</v>
      </c>
      <c r="AW167">
        <v>230</v>
      </c>
      <c r="AX167">
        <v>256</v>
      </c>
      <c r="AY167">
        <v>21</v>
      </c>
      <c r="AZ167">
        <v>82</v>
      </c>
      <c r="BA167">
        <v>11</v>
      </c>
      <c r="BB167">
        <v>69.099999999999994</v>
      </c>
      <c r="BC167">
        <v>9.1999999999999993</v>
      </c>
      <c r="BD167">
        <v>28.5</v>
      </c>
      <c r="BE167">
        <v>7.3</v>
      </c>
      <c r="BF167">
        <v>253</v>
      </c>
      <c r="BG167">
        <v>35</v>
      </c>
      <c r="BH167" s="2">
        <v>207000</v>
      </c>
      <c r="BI167" s="2">
        <v>6800</v>
      </c>
      <c r="BJ167">
        <v>11680</v>
      </c>
      <c r="BK167">
        <v>350</v>
      </c>
      <c r="BL167">
        <v>174</v>
      </c>
      <c r="BM167">
        <v>19</v>
      </c>
      <c r="BN167" s="2">
        <v>37900</v>
      </c>
      <c r="BO167" s="2">
        <v>1300</v>
      </c>
      <c r="BP167">
        <v>-126</v>
      </c>
      <c r="BQ167">
        <v>24</v>
      </c>
      <c r="BR167" s="2">
        <v>944000</v>
      </c>
      <c r="BS167" s="2">
        <v>32000</v>
      </c>
      <c r="BT167">
        <v>312</v>
      </c>
      <c r="BU167">
        <v>17</v>
      </c>
      <c r="BV167">
        <v>1241</v>
      </c>
      <c r="BW167">
        <v>44</v>
      </c>
      <c r="BX167">
        <v>2001</v>
      </c>
      <c r="BY167">
        <v>74</v>
      </c>
      <c r="BZ167">
        <v>9490</v>
      </c>
      <c r="CA167">
        <v>340</v>
      </c>
      <c r="CB167">
        <v>13380</v>
      </c>
      <c r="CC167">
        <v>470</v>
      </c>
      <c r="CD167">
        <v>1096</v>
      </c>
      <c r="CE167">
        <v>39</v>
      </c>
      <c r="CF167">
        <v>4090</v>
      </c>
      <c r="CG167">
        <v>130</v>
      </c>
      <c r="CH167">
        <v>562</v>
      </c>
      <c r="CI167">
        <v>20</v>
      </c>
      <c r="CJ167">
        <v>45.6</v>
      </c>
      <c r="CK167">
        <v>1.9</v>
      </c>
      <c r="CL167">
        <v>486</v>
      </c>
      <c r="CM167">
        <v>18</v>
      </c>
      <c r="CN167">
        <v>57.7</v>
      </c>
      <c r="CO167">
        <v>2</v>
      </c>
      <c r="CP167">
        <v>336</v>
      </c>
      <c r="CQ167">
        <v>11</v>
      </c>
      <c r="CR167">
        <v>63.9</v>
      </c>
      <c r="CS167">
        <v>2</v>
      </c>
      <c r="CT167">
        <v>178.4</v>
      </c>
      <c r="CU167">
        <v>5.5</v>
      </c>
      <c r="CV167">
        <v>22.92</v>
      </c>
      <c r="CW167">
        <v>0.75</v>
      </c>
      <c r="CX167">
        <v>122.2</v>
      </c>
      <c r="CY167">
        <v>4.8</v>
      </c>
      <c r="CZ167">
        <v>13.84</v>
      </c>
      <c r="DA167">
        <v>0.57999999999999996</v>
      </c>
      <c r="DB167">
        <v>-3</v>
      </c>
      <c r="DC167">
        <v>21</v>
      </c>
      <c r="DD167">
        <v>2.8</v>
      </c>
      <c r="DE167">
        <v>2.2999999999999998</v>
      </c>
      <c r="DF167">
        <v>0.77</v>
      </c>
      <c r="DG167">
        <v>0.11</v>
      </c>
      <c r="DH167">
        <v>0.371</v>
      </c>
      <c r="DI167">
        <v>9.6000000000000002E-2</v>
      </c>
      <c r="DJ167">
        <v>1.38</v>
      </c>
      <c r="DK167">
        <v>0.19</v>
      </c>
      <c r="DL167">
        <v>609</v>
      </c>
      <c r="DM167">
        <v>20</v>
      </c>
      <c r="DN167">
        <v>29.3</v>
      </c>
      <c r="DO167">
        <v>0.89</v>
      </c>
      <c r="DP167">
        <v>569</v>
      </c>
      <c r="DQ167">
        <v>61</v>
      </c>
      <c r="DR167">
        <v>3.1229999999999997E-5</v>
      </c>
      <c r="DS167">
        <v>9.2999999999999999E-7</v>
      </c>
      <c r="DT167" s="2">
        <v>126100</v>
      </c>
      <c r="DU167" s="2">
        <v>4300</v>
      </c>
      <c r="DV167" s="2">
        <v>2374000</v>
      </c>
      <c r="DW167" s="2">
        <v>86000</v>
      </c>
      <c r="DX167">
        <v>1410</v>
      </c>
      <c r="DY167">
        <v>260</v>
      </c>
      <c r="DZ167" s="2">
        <v>28500</v>
      </c>
      <c r="EA167" s="2">
        <v>1600</v>
      </c>
      <c r="EB167">
        <v>22900</v>
      </c>
      <c r="EC167">
        <v>820</v>
      </c>
      <c r="ED167" s="2">
        <v>388000</v>
      </c>
      <c r="EE167" s="2">
        <v>14000</v>
      </c>
      <c r="EF167" s="2">
        <v>2297000</v>
      </c>
      <c r="EG167" s="2">
        <v>83000</v>
      </c>
      <c r="EH167" s="2">
        <v>3270000</v>
      </c>
      <c r="EI167" s="2">
        <v>110000</v>
      </c>
      <c r="EJ167" s="2">
        <v>359000</v>
      </c>
      <c r="EK167" s="2">
        <v>13000</v>
      </c>
      <c r="EL167" s="2">
        <v>221600</v>
      </c>
      <c r="EM167" s="2">
        <v>7300</v>
      </c>
      <c r="EN167">
        <v>27110</v>
      </c>
      <c r="EO167">
        <v>960</v>
      </c>
      <c r="EP167">
        <v>8850</v>
      </c>
      <c r="EQ167">
        <v>380</v>
      </c>
      <c r="ER167">
        <v>26040</v>
      </c>
      <c r="ES167">
        <v>940</v>
      </c>
      <c r="ET167">
        <v>22400</v>
      </c>
      <c r="EU167">
        <v>770</v>
      </c>
      <c r="EV167">
        <v>30870</v>
      </c>
      <c r="EW167">
        <v>980</v>
      </c>
      <c r="EX167">
        <v>24510</v>
      </c>
      <c r="EY167">
        <v>790</v>
      </c>
      <c r="EZ167">
        <v>22780</v>
      </c>
      <c r="FA167">
        <v>700</v>
      </c>
      <c r="FB167">
        <v>8880</v>
      </c>
      <c r="FC167">
        <v>290</v>
      </c>
      <c r="FD167">
        <v>10030</v>
      </c>
      <c r="FE167">
        <v>400</v>
      </c>
      <c r="FF167">
        <v>5350</v>
      </c>
      <c r="FG167">
        <v>230</v>
      </c>
      <c r="FH167">
        <v>13</v>
      </c>
      <c r="FI167">
        <v>11</v>
      </c>
      <c r="FJ167">
        <v>65</v>
      </c>
      <c r="FK167">
        <v>9.1999999999999993</v>
      </c>
      <c r="FL167">
        <v>28.2</v>
      </c>
      <c r="FM167">
        <v>7.3</v>
      </c>
      <c r="FN167">
        <v>253</v>
      </c>
      <c r="FO167">
        <v>35</v>
      </c>
      <c r="FP167" s="2">
        <v>207000</v>
      </c>
      <c r="FQ167" s="2">
        <v>6800</v>
      </c>
      <c r="FR167">
        <v>11680</v>
      </c>
      <c r="FS167">
        <v>350</v>
      </c>
      <c r="FT167">
        <v>174</v>
      </c>
      <c r="FU167">
        <v>19</v>
      </c>
      <c r="FV167" t="s">
        <v>459</v>
      </c>
      <c r="FW167">
        <v>0</v>
      </c>
      <c r="FX167">
        <v>1.5161</v>
      </c>
      <c r="FY167">
        <v>1.0843</v>
      </c>
      <c r="FZ167">
        <v>384.87</v>
      </c>
      <c r="GA167">
        <v>0.31591999999999998</v>
      </c>
      <c r="GB167">
        <v>2.1768000000000001</v>
      </c>
      <c r="GC167">
        <v>0.12267</v>
      </c>
      <c r="GD167">
        <v>1.1949000000000001</v>
      </c>
      <c r="GE167">
        <v>2.903</v>
      </c>
      <c r="GF167">
        <v>0.30591000000000002</v>
      </c>
      <c r="GG167">
        <v>1.7746</v>
      </c>
      <c r="GH167">
        <v>9.7162999999999999E-2</v>
      </c>
      <c r="GI167">
        <v>0</v>
      </c>
      <c r="GJ167">
        <v>0.12175999999999999</v>
      </c>
      <c r="GK167">
        <v>1.205E-2</v>
      </c>
      <c r="GL167">
        <v>0</v>
      </c>
      <c r="GM167">
        <v>2.9116E-2</v>
      </c>
      <c r="GN167">
        <v>5.1034999999999997E-2</v>
      </c>
      <c r="GO167">
        <v>2.4177000000000001E-2</v>
      </c>
      <c r="GP167">
        <v>0</v>
      </c>
      <c r="GQ167">
        <v>1.21E-2</v>
      </c>
      <c r="GR167">
        <v>121</v>
      </c>
      <c r="GS167">
        <v>2.6835</v>
      </c>
      <c r="GT167">
        <v>3.6131000000000003E-2</v>
      </c>
      <c r="GU167">
        <v>4.6927999999999997E-2</v>
      </c>
      <c r="GV167">
        <v>4.8703000000000003E-2</v>
      </c>
      <c r="GW167">
        <v>0.16267999999999999</v>
      </c>
      <c r="GX167">
        <v>7.0213000000000003E-3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</row>
    <row r="168" spans="1:263" x14ac:dyDescent="0.25">
      <c r="A168" t="s">
        <v>918</v>
      </c>
      <c r="B168" t="s">
        <v>455</v>
      </c>
      <c r="C168" t="s">
        <v>919</v>
      </c>
      <c r="D168" t="s">
        <v>457</v>
      </c>
      <c r="E168" s="1">
        <v>0.45586226851851852</v>
      </c>
      <c r="F168">
        <v>43.006</v>
      </c>
      <c r="G168" t="s">
        <v>179</v>
      </c>
      <c r="H168" s="2">
        <v>9710000</v>
      </c>
      <c r="I168" s="2">
        <v>260000</v>
      </c>
      <c r="J168" s="2">
        <v>2447000</v>
      </c>
      <c r="K168" s="2">
        <v>78000</v>
      </c>
      <c r="L168">
        <v>34020</v>
      </c>
      <c r="M168">
        <v>240</v>
      </c>
      <c r="N168" s="2">
        <v>128200</v>
      </c>
      <c r="O168" s="2">
        <v>3800</v>
      </c>
      <c r="P168" s="2">
        <v>148000</v>
      </c>
      <c r="Q168" s="2">
        <v>1100</v>
      </c>
      <c r="R168">
        <v>23230</v>
      </c>
      <c r="S168">
        <v>680</v>
      </c>
      <c r="T168" s="2">
        <v>394000</v>
      </c>
      <c r="U168" s="2">
        <v>13000</v>
      </c>
      <c r="V168" s="2">
        <v>2307000</v>
      </c>
      <c r="W168" s="2">
        <v>70000</v>
      </c>
      <c r="X168" s="2">
        <v>3220000</v>
      </c>
      <c r="Y168" s="2">
        <v>100000</v>
      </c>
      <c r="Z168" s="2">
        <v>365000</v>
      </c>
      <c r="AA168" s="2">
        <v>11000</v>
      </c>
      <c r="AB168" s="2">
        <v>219800</v>
      </c>
      <c r="AC168" s="2">
        <v>6600</v>
      </c>
      <c r="AD168">
        <v>28020</v>
      </c>
      <c r="AE168">
        <v>870</v>
      </c>
      <c r="AF168">
        <v>8860</v>
      </c>
      <c r="AG168">
        <v>320</v>
      </c>
      <c r="AH168">
        <v>25920</v>
      </c>
      <c r="AI168">
        <v>900</v>
      </c>
      <c r="AJ168">
        <v>22430</v>
      </c>
      <c r="AK168">
        <v>700</v>
      </c>
      <c r="AL168" s="2">
        <v>31600</v>
      </c>
      <c r="AM168" s="2">
        <v>1100</v>
      </c>
      <c r="AN168">
        <v>25280</v>
      </c>
      <c r="AO168">
        <v>860</v>
      </c>
      <c r="AP168">
        <v>22790</v>
      </c>
      <c r="AQ168">
        <v>730</v>
      </c>
      <c r="AR168">
        <v>8610</v>
      </c>
      <c r="AS168">
        <v>320</v>
      </c>
      <c r="AT168">
        <v>9760</v>
      </c>
      <c r="AU168">
        <v>350</v>
      </c>
      <c r="AV168">
        <v>5350</v>
      </c>
      <c r="AW168">
        <v>220</v>
      </c>
      <c r="AX168">
        <v>245</v>
      </c>
      <c r="AY168">
        <v>20</v>
      </c>
      <c r="AZ168">
        <v>81</v>
      </c>
      <c r="BA168">
        <v>11</v>
      </c>
      <c r="BB168">
        <v>71.7</v>
      </c>
      <c r="BC168">
        <v>7.5</v>
      </c>
      <c r="BD168">
        <v>29.7</v>
      </c>
      <c r="BE168">
        <v>7.6</v>
      </c>
      <c r="BF168">
        <v>313</v>
      </c>
      <c r="BG168">
        <v>37</v>
      </c>
      <c r="BH168" s="2">
        <v>206800</v>
      </c>
      <c r="BI168" s="2">
        <v>6100</v>
      </c>
      <c r="BJ168">
        <v>11700</v>
      </c>
      <c r="BK168">
        <v>330</v>
      </c>
      <c r="BL168">
        <v>166</v>
      </c>
      <c r="BM168">
        <v>15</v>
      </c>
      <c r="BN168">
        <v>23980</v>
      </c>
      <c r="BO168">
        <v>770</v>
      </c>
      <c r="BP168">
        <v>1950</v>
      </c>
      <c r="BQ168">
        <v>190</v>
      </c>
      <c r="BR168" s="2">
        <v>1059000</v>
      </c>
      <c r="BS168" s="2">
        <v>31000</v>
      </c>
      <c r="BT168">
        <v>318</v>
      </c>
      <c r="BU168">
        <v>14</v>
      </c>
      <c r="BV168">
        <v>1352</v>
      </c>
      <c r="BW168">
        <v>41</v>
      </c>
      <c r="BX168">
        <v>2269</v>
      </c>
      <c r="BY168">
        <v>72</v>
      </c>
      <c r="BZ168">
        <v>10360</v>
      </c>
      <c r="CA168">
        <v>310</v>
      </c>
      <c r="CB168">
        <v>14360</v>
      </c>
      <c r="CC168">
        <v>450</v>
      </c>
      <c r="CD168">
        <v>1193</v>
      </c>
      <c r="CE168">
        <v>34</v>
      </c>
      <c r="CF168">
        <v>4380</v>
      </c>
      <c r="CG168">
        <v>130</v>
      </c>
      <c r="CH168">
        <v>639</v>
      </c>
      <c r="CI168">
        <v>20</v>
      </c>
      <c r="CJ168">
        <v>49.1</v>
      </c>
      <c r="CK168">
        <v>1.8</v>
      </c>
      <c r="CL168">
        <v>537</v>
      </c>
      <c r="CM168">
        <v>19</v>
      </c>
      <c r="CN168">
        <v>63.6</v>
      </c>
      <c r="CO168">
        <v>2</v>
      </c>
      <c r="CP168">
        <v>378</v>
      </c>
      <c r="CQ168">
        <v>13</v>
      </c>
      <c r="CR168">
        <v>71.5</v>
      </c>
      <c r="CS168">
        <v>2.4</v>
      </c>
      <c r="CT168">
        <v>196.7</v>
      </c>
      <c r="CU168">
        <v>6.3</v>
      </c>
      <c r="CV168">
        <v>24.11</v>
      </c>
      <c r="CW168">
        <v>0.89</v>
      </c>
      <c r="CX168">
        <v>131</v>
      </c>
      <c r="CY168">
        <v>4.7</v>
      </c>
      <c r="CZ168">
        <v>15.14</v>
      </c>
      <c r="DA168">
        <v>0.63</v>
      </c>
      <c r="DB168">
        <v>-6</v>
      </c>
      <c r="DC168">
        <v>20</v>
      </c>
      <c r="DD168">
        <v>3.1</v>
      </c>
      <c r="DE168">
        <v>2.7</v>
      </c>
      <c r="DF168">
        <v>0.84499999999999997</v>
      </c>
      <c r="DG168">
        <v>9.4E-2</v>
      </c>
      <c r="DH168">
        <v>0.41</v>
      </c>
      <c r="DI168">
        <v>0.11</v>
      </c>
      <c r="DJ168">
        <v>1.81</v>
      </c>
      <c r="DK168">
        <v>0.21</v>
      </c>
      <c r="DL168">
        <v>662</v>
      </c>
      <c r="DM168">
        <v>19</v>
      </c>
      <c r="DN168">
        <v>30.7</v>
      </c>
      <c r="DO168">
        <v>0.87</v>
      </c>
      <c r="DP168">
        <v>958</v>
      </c>
      <c r="DQ168">
        <v>88</v>
      </c>
      <c r="DR168">
        <v>2.879E-5</v>
      </c>
      <c r="DS168">
        <v>4.9999999999999998E-7</v>
      </c>
      <c r="DT168" s="2">
        <v>127500</v>
      </c>
      <c r="DU168" s="2">
        <v>3800</v>
      </c>
      <c r="DV168" s="2">
        <v>2409000</v>
      </c>
      <c r="DW168" s="2">
        <v>78000</v>
      </c>
      <c r="DX168">
        <v>1830</v>
      </c>
      <c r="DY168">
        <v>190</v>
      </c>
      <c r="DZ168" s="2">
        <v>25800</v>
      </c>
      <c r="EA168" s="2">
        <v>1200</v>
      </c>
      <c r="EB168">
        <v>22470</v>
      </c>
      <c r="EC168">
        <v>680</v>
      </c>
      <c r="ED168" s="2">
        <v>394000</v>
      </c>
      <c r="EE168" s="2">
        <v>13000</v>
      </c>
      <c r="EF168" s="2">
        <v>2307000</v>
      </c>
      <c r="EG168" s="2">
        <v>70000</v>
      </c>
      <c r="EH168" s="2">
        <v>3220000</v>
      </c>
      <c r="EI168" s="2">
        <v>100000</v>
      </c>
      <c r="EJ168" s="2">
        <v>365000</v>
      </c>
      <c r="EK168" s="2">
        <v>11000</v>
      </c>
      <c r="EL168" s="2">
        <v>219800</v>
      </c>
      <c r="EM168" s="2">
        <v>6600</v>
      </c>
      <c r="EN168">
        <v>28020</v>
      </c>
      <c r="EO168">
        <v>870</v>
      </c>
      <c r="EP168">
        <v>8860</v>
      </c>
      <c r="EQ168">
        <v>320</v>
      </c>
      <c r="ER168">
        <v>25920</v>
      </c>
      <c r="ES168">
        <v>900</v>
      </c>
      <c r="ET168">
        <v>22430</v>
      </c>
      <c r="EU168">
        <v>700</v>
      </c>
      <c r="EV168" s="2">
        <v>31600</v>
      </c>
      <c r="EW168" s="2">
        <v>1100</v>
      </c>
      <c r="EX168">
        <v>25280</v>
      </c>
      <c r="EY168">
        <v>860</v>
      </c>
      <c r="EZ168">
        <v>22790</v>
      </c>
      <c r="FA168">
        <v>730</v>
      </c>
      <c r="FB168">
        <v>8610</v>
      </c>
      <c r="FC168">
        <v>320</v>
      </c>
      <c r="FD168">
        <v>9760</v>
      </c>
      <c r="FE168">
        <v>350</v>
      </c>
      <c r="FF168">
        <v>5350</v>
      </c>
      <c r="FG168">
        <v>220</v>
      </c>
      <c r="FH168">
        <v>13</v>
      </c>
      <c r="FI168">
        <v>11</v>
      </c>
      <c r="FJ168">
        <v>67.8</v>
      </c>
      <c r="FK168">
        <v>7.5</v>
      </c>
      <c r="FL168">
        <v>29.4</v>
      </c>
      <c r="FM168">
        <v>7.6</v>
      </c>
      <c r="FN168">
        <v>313</v>
      </c>
      <c r="FO168">
        <v>37</v>
      </c>
      <c r="FP168" s="2">
        <v>206800</v>
      </c>
      <c r="FQ168" s="2">
        <v>6100</v>
      </c>
      <c r="FR168">
        <v>11690</v>
      </c>
      <c r="FS168">
        <v>330</v>
      </c>
      <c r="FT168">
        <v>166</v>
      </c>
      <c r="FU168">
        <v>15</v>
      </c>
      <c r="FV168" t="s">
        <v>459</v>
      </c>
      <c r="FW168">
        <v>0</v>
      </c>
      <c r="FX168">
        <v>1.0053000000000001</v>
      </c>
      <c r="FY168">
        <v>2.1286999999999998</v>
      </c>
      <c r="FZ168">
        <v>326.42</v>
      </c>
      <c r="GA168">
        <v>0.30482999999999999</v>
      </c>
      <c r="GB168">
        <v>1.6859</v>
      </c>
      <c r="GC168">
        <v>0.1913</v>
      </c>
      <c r="GD168">
        <v>1.3691</v>
      </c>
      <c r="GE168">
        <v>0.41443000000000002</v>
      </c>
      <c r="GF168">
        <v>2.5447999999999998E-2</v>
      </c>
      <c r="GG168">
        <v>0.34659000000000001</v>
      </c>
      <c r="GH168">
        <v>0</v>
      </c>
      <c r="GI168">
        <v>0</v>
      </c>
      <c r="GJ168">
        <v>0</v>
      </c>
      <c r="GK168">
        <v>1.1051E-2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2.1572</v>
      </c>
      <c r="GT168">
        <v>4.3059E-2</v>
      </c>
      <c r="GU168">
        <v>4.1177999999999999E-2</v>
      </c>
      <c r="GV168">
        <v>3.7786E-2</v>
      </c>
      <c r="GW168">
        <v>4.0714E-2</v>
      </c>
      <c r="GX168">
        <v>5.3942E-3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</row>
    <row r="169" spans="1:263" x14ac:dyDescent="0.25">
      <c r="A169" t="s">
        <v>920</v>
      </c>
      <c r="B169" t="s">
        <v>455</v>
      </c>
      <c r="C169" t="s">
        <v>921</v>
      </c>
      <c r="D169" t="s">
        <v>457</v>
      </c>
      <c r="E169" s="1">
        <v>0.45667071759259259</v>
      </c>
      <c r="F169">
        <v>42.777999999999999</v>
      </c>
      <c r="G169" t="s">
        <v>180</v>
      </c>
      <c r="H169" s="2">
        <v>9560000</v>
      </c>
      <c r="I169" s="2">
        <v>340000</v>
      </c>
      <c r="J169" s="2">
        <v>2410000</v>
      </c>
      <c r="K169" s="2">
        <v>100000</v>
      </c>
      <c r="L169">
        <v>30980</v>
      </c>
      <c r="M169">
        <v>210</v>
      </c>
      <c r="N169" s="2">
        <v>125000</v>
      </c>
      <c r="O169" s="2">
        <v>4800</v>
      </c>
      <c r="P169" s="2">
        <v>149000</v>
      </c>
      <c r="Q169" s="2">
        <v>1200</v>
      </c>
      <c r="R169">
        <v>22490</v>
      </c>
      <c r="S169">
        <v>750</v>
      </c>
      <c r="T169" s="2">
        <v>388000</v>
      </c>
      <c r="U169" s="2">
        <v>15000</v>
      </c>
      <c r="V169" s="2">
        <v>2285000</v>
      </c>
      <c r="W169" s="2">
        <v>87000</v>
      </c>
      <c r="X169" s="2">
        <v>3150000</v>
      </c>
      <c r="Y169" s="2">
        <v>130000</v>
      </c>
      <c r="Z169" s="2">
        <v>348000</v>
      </c>
      <c r="AA169" s="2">
        <v>14000</v>
      </c>
      <c r="AB169" s="2">
        <v>215300</v>
      </c>
      <c r="AC169" s="2">
        <v>8700</v>
      </c>
      <c r="AD169">
        <v>26510</v>
      </c>
      <c r="AE169">
        <v>900</v>
      </c>
      <c r="AF169">
        <v>8790</v>
      </c>
      <c r="AG169">
        <v>360</v>
      </c>
      <c r="AH169">
        <v>25670</v>
      </c>
      <c r="AI169">
        <v>870</v>
      </c>
      <c r="AJ169">
        <v>21880</v>
      </c>
      <c r="AK169">
        <v>780</v>
      </c>
      <c r="AL169" s="2">
        <v>30600</v>
      </c>
      <c r="AM169" s="2">
        <v>1100</v>
      </c>
      <c r="AN169">
        <v>24310</v>
      </c>
      <c r="AO169">
        <v>890</v>
      </c>
      <c r="AP169">
        <v>22330</v>
      </c>
      <c r="AQ169">
        <v>830</v>
      </c>
      <c r="AR169">
        <v>8470</v>
      </c>
      <c r="AS169">
        <v>370</v>
      </c>
      <c r="AT169">
        <v>9730</v>
      </c>
      <c r="AU169">
        <v>390</v>
      </c>
      <c r="AV169">
        <v>5000</v>
      </c>
      <c r="AW169">
        <v>200</v>
      </c>
      <c r="AX169">
        <v>251</v>
      </c>
      <c r="AY169">
        <v>19</v>
      </c>
      <c r="AZ169">
        <v>81.900000000000006</v>
      </c>
      <c r="BA169">
        <v>8.9</v>
      </c>
      <c r="BB169">
        <v>69</v>
      </c>
      <c r="BC169">
        <v>12</v>
      </c>
      <c r="BD169">
        <v>31</v>
      </c>
      <c r="BE169">
        <v>13</v>
      </c>
      <c r="BF169">
        <v>320</v>
      </c>
      <c r="BG169">
        <v>44</v>
      </c>
      <c r="BH169" s="2">
        <v>203200</v>
      </c>
      <c r="BI169" s="2">
        <v>6500</v>
      </c>
      <c r="BJ169">
        <v>11360</v>
      </c>
      <c r="BK169">
        <v>390</v>
      </c>
      <c r="BL169">
        <v>159</v>
      </c>
      <c r="BM169">
        <v>17</v>
      </c>
      <c r="BN169" s="2">
        <v>23900</v>
      </c>
      <c r="BO169" s="2">
        <v>1000</v>
      </c>
      <c r="BP169">
        <v>1980</v>
      </c>
      <c r="BQ169">
        <v>390</v>
      </c>
      <c r="BR169" s="2">
        <v>1035000</v>
      </c>
      <c r="BS169" s="2">
        <v>40000</v>
      </c>
      <c r="BT169">
        <v>322</v>
      </c>
      <c r="BU169">
        <v>15</v>
      </c>
      <c r="BV169">
        <v>1311</v>
      </c>
      <c r="BW169">
        <v>45</v>
      </c>
      <c r="BX169">
        <v>2238</v>
      </c>
      <c r="BY169">
        <v>87</v>
      </c>
      <c r="BZ169">
        <v>10280</v>
      </c>
      <c r="CA169">
        <v>390</v>
      </c>
      <c r="CB169">
        <v>14080</v>
      </c>
      <c r="CC169">
        <v>560</v>
      </c>
      <c r="CD169">
        <v>1139</v>
      </c>
      <c r="CE169">
        <v>47</v>
      </c>
      <c r="CF169">
        <v>4300</v>
      </c>
      <c r="CG169">
        <v>170</v>
      </c>
      <c r="CH169">
        <v>606</v>
      </c>
      <c r="CI169">
        <v>21</v>
      </c>
      <c r="CJ169">
        <v>48.8</v>
      </c>
      <c r="CK169">
        <v>2</v>
      </c>
      <c r="CL169">
        <v>534</v>
      </c>
      <c r="CM169">
        <v>18</v>
      </c>
      <c r="CN169">
        <v>62.1</v>
      </c>
      <c r="CO169">
        <v>2.2000000000000002</v>
      </c>
      <c r="CP169">
        <v>368</v>
      </c>
      <c r="CQ169">
        <v>13</v>
      </c>
      <c r="CR169">
        <v>69</v>
      </c>
      <c r="CS169">
        <v>2.5</v>
      </c>
      <c r="CT169">
        <v>193.3</v>
      </c>
      <c r="CU169">
        <v>7.1</v>
      </c>
      <c r="CV169">
        <v>23.8</v>
      </c>
      <c r="CW169">
        <v>1</v>
      </c>
      <c r="CX169">
        <v>131</v>
      </c>
      <c r="CY169">
        <v>5.2</v>
      </c>
      <c r="CZ169">
        <v>14.18</v>
      </c>
      <c r="DA169">
        <v>0.57999999999999996</v>
      </c>
      <c r="DB169">
        <v>-2</v>
      </c>
      <c r="DC169">
        <v>19</v>
      </c>
      <c r="DD169">
        <v>3.3</v>
      </c>
      <c r="DE169">
        <v>2.2000000000000002</v>
      </c>
      <c r="DF169">
        <v>0.81</v>
      </c>
      <c r="DG169">
        <v>0.15</v>
      </c>
      <c r="DH169">
        <v>0.42</v>
      </c>
      <c r="DI169">
        <v>0.17</v>
      </c>
      <c r="DJ169">
        <v>1.85</v>
      </c>
      <c r="DK169">
        <v>0.25</v>
      </c>
      <c r="DL169">
        <v>652</v>
      </c>
      <c r="DM169">
        <v>21</v>
      </c>
      <c r="DN169">
        <v>29.9</v>
      </c>
      <c r="DO169">
        <v>1</v>
      </c>
      <c r="DP169">
        <v>910</v>
      </c>
      <c r="DQ169">
        <v>95</v>
      </c>
      <c r="DR169">
        <v>2.87E-5</v>
      </c>
      <c r="DS169">
        <v>5.4000000000000002E-7</v>
      </c>
      <c r="DT169" s="2">
        <v>124300</v>
      </c>
      <c r="DU169" s="2">
        <v>4800</v>
      </c>
      <c r="DV169" s="2">
        <v>2370000</v>
      </c>
      <c r="DW169" s="2">
        <v>100000</v>
      </c>
      <c r="DX169">
        <v>1040</v>
      </c>
      <c r="DY169">
        <v>200</v>
      </c>
      <c r="DZ169" s="2">
        <v>26000</v>
      </c>
      <c r="EA169" s="2">
        <v>1200</v>
      </c>
      <c r="EB169">
        <v>21730</v>
      </c>
      <c r="EC169">
        <v>750</v>
      </c>
      <c r="ED169" s="2">
        <v>388000</v>
      </c>
      <c r="EE169" s="2">
        <v>15000</v>
      </c>
      <c r="EF169" s="2">
        <v>2285000</v>
      </c>
      <c r="EG169" s="2">
        <v>87000</v>
      </c>
      <c r="EH169" s="2">
        <v>3150000</v>
      </c>
      <c r="EI169" s="2">
        <v>130000</v>
      </c>
      <c r="EJ169" s="2">
        <v>348000</v>
      </c>
      <c r="EK169" s="2">
        <v>14000</v>
      </c>
      <c r="EL169" s="2">
        <v>215300</v>
      </c>
      <c r="EM169" s="2">
        <v>8700</v>
      </c>
      <c r="EN169">
        <v>26510</v>
      </c>
      <c r="EO169">
        <v>900</v>
      </c>
      <c r="EP169">
        <v>8790</v>
      </c>
      <c r="EQ169">
        <v>360</v>
      </c>
      <c r="ER169">
        <v>25670</v>
      </c>
      <c r="ES169">
        <v>870</v>
      </c>
      <c r="ET169">
        <v>21880</v>
      </c>
      <c r="EU169">
        <v>780</v>
      </c>
      <c r="EV169" s="2">
        <v>30600</v>
      </c>
      <c r="EW169" s="2">
        <v>1100</v>
      </c>
      <c r="EX169">
        <v>24310</v>
      </c>
      <c r="EY169">
        <v>890</v>
      </c>
      <c r="EZ169">
        <v>22330</v>
      </c>
      <c r="FA169">
        <v>830</v>
      </c>
      <c r="FB169">
        <v>8470</v>
      </c>
      <c r="FC169">
        <v>370</v>
      </c>
      <c r="FD169">
        <v>9730</v>
      </c>
      <c r="FE169">
        <v>390</v>
      </c>
      <c r="FF169">
        <v>5000</v>
      </c>
      <c r="FG169">
        <v>200</v>
      </c>
      <c r="FH169">
        <v>13.2</v>
      </c>
      <c r="FI169">
        <v>8.9</v>
      </c>
      <c r="FJ169">
        <v>65</v>
      </c>
      <c r="FK169">
        <v>12</v>
      </c>
      <c r="FL169">
        <v>30</v>
      </c>
      <c r="FM169">
        <v>13</v>
      </c>
      <c r="FN169">
        <v>320</v>
      </c>
      <c r="FO169">
        <v>44</v>
      </c>
      <c r="FP169" s="2">
        <v>203200</v>
      </c>
      <c r="FQ169" s="2">
        <v>6500</v>
      </c>
      <c r="FR169">
        <v>11360</v>
      </c>
      <c r="FS169">
        <v>390</v>
      </c>
      <c r="FT169">
        <v>159</v>
      </c>
      <c r="FU169">
        <v>17</v>
      </c>
      <c r="FV169" t="s">
        <v>459</v>
      </c>
      <c r="FW169">
        <v>0</v>
      </c>
      <c r="FX169">
        <v>1.0257000000000001</v>
      </c>
      <c r="FY169">
        <v>2.2765</v>
      </c>
      <c r="FZ169">
        <v>333.98</v>
      </c>
      <c r="GA169">
        <v>0.31112000000000001</v>
      </c>
      <c r="GB169">
        <v>1.7242999999999999</v>
      </c>
      <c r="GC169">
        <v>0.19581000000000001</v>
      </c>
      <c r="GD169">
        <v>1.4006000000000001</v>
      </c>
      <c r="GE169">
        <v>0.42393999999999998</v>
      </c>
      <c r="GF169">
        <v>2.6023999999999999E-2</v>
      </c>
      <c r="GG169">
        <v>0.35442000000000001</v>
      </c>
      <c r="GH169">
        <v>0</v>
      </c>
      <c r="GI169">
        <v>0</v>
      </c>
      <c r="GJ169">
        <v>0</v>
      </c>
      <c r="GK169">
        <v>1.1308E-2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2.2094</v>
      </c>
      <c r="GT169">
        <v>4.4013999999999998E-2</v>
      </c>
      <c r="GU169">
        <v>4.2086999999999999E-2</v>
      </c>
      <c r="GV169">
        <v>3.8625E-2</v>
      </c>
      <c r="GW169">
        <v>4.165E-2</v>
      </c>
      <c r="GX169">
        <v>5.5129999999999997E-3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</row>
    <row r="170" spans="1:263" x14ac:dyDescent="0.25">
      <c r="A170" t="s">
        <v>922</v>
      </c>
      <c r="B170" t="s">
        <v>455</v>
      </c>
      <c r="C170" t="s">
        <v>923</v>
      </c>
      <c r="D170" t="s">
        <v>457</v>
      </c>
      <c r="E170" s="1">
        <v>0.45752673611111111</v>
      </c>
      <c r="F170">
        <v>39.593000000000004</v>
      </c>
      <c r="G170" t="s">
        <v>181</v>
      </c>
      <c r="H170" s="2">
        <v>9910000</v>
      </c>
      <c r="I170" s="2">
        <v>320000</v>
      </c>
      <c r="J170" s="2">
        <v>2431000</v>
      </c>
      <c r="K170" s="2">
        <v>95000</v>
      </c>
      <c r="L170">
        <v>29670</v>
      </c>
      <c r="M170">
        <v>210</v>
      </c>
      <c r="N170" s="2">
        <v>130100</v>
      </c>
      <c r="O170" s="2">
        <v>4200</v>
      </c>
      <c r="P170" s="2">
        <v>151600</v>
      </c>
      <c r="Q170" s="2">
        <v>1200</v>
      </c>
      <c r="R170">
        <v>23560</v>
      </c>
      <c r="S170">
        <v>870</v>
      </c>
      <c r="T170" s="2">
        <v>392000</v>
      </c>
      <c r="U170" s="2">
        <v>14000</v>
      </c>
      <c r="V170" s="2">
        <v>2390000</v>
      </c>
      <c r="W170" s="2">
        <v>93000</v>
      </c>
      <c r="X170" s="2">
        <v>3280000</v>
      </c>
      <c r="Y170" s="2">
        <v>130000</v>
      </c>
      <c r="Z170" s="2">
        <v>359000</v>
      </c>
      <c r="AA170" s="2">
        <v>12000</v>
      </c>
      <c r="AB170" s="2">
        <v>221000</v>
      </c>
      <c r="AC170" s="2">
        <v>8300</v>
      </c>
      <c r="AD170" s="2">
        <v>27900</v>
      </c>
      <c r="AE170" s="2">
        <v>1000</v>
      </c>
      <c r="AF170">
        <v>8950</v>
      </c>
      <c r="AG170">
        <v>360</v>
      </c>
      <c r="AH170">
        <v>25850</v>
      </c>
      <c r="AI170">
        <v>890</v>
      </c>
      <c r="AJ170">
        <v>22310</v>
      </c>
      <c r="AK170">
        <v>730</v>
      </c>
      <c r="AL170" s="2">
        <v>32000</v>
      </c>
      <c r="AM170" s="2">
        <v>1100</v>
      </c>
      <c r="AN170">
        <v>25140</v>
      </c>
      <c r="AO170">
        <v>930</v>
      </c>
      <c r="AP170">
        <v>23000</v>
      </c>
      <c r="AQ170">
        <v>860</v>
      </c>
      <c r="AR170">
        <v>8530</v>
      </c>
      <c r="AS170">
        <v>360</v>
      </c>
      <c r="AT170">
        <v>9920</v>
      </c>
      <c r="AU170">
        <v>360</v>
      </c>
      <c r="AV170">
        <v>5460</v>
      </c>
      <c r="AW170">
        <v>240</v>
      </c>
      <c r="AX170">
        <v>256</v>
      </c>
      <c r="AY170">
        <v>21</v>
      </c>
      <c r="AZ170">
        <v>71</v>
      </c>
      <c r="BA170">
        <v>11</v>
      </c>
      <c r="BB170">
        <v>55.9</v>
      </c>
      <c r="BC170">
        <v>7.2</v>
      </c>
      <c r="BD170">
        <v>12.8</v>
      </c>
      <c r="BE170">
        <v>4.3</v>
      </c>
      <c r="BF170">
        <v>249</v>
      </c>
      <c r="BG170">
        <v>30</v>
      </c>
      <c r="BH170" s="2">
        <v>205000</v>
      </c>
      <c r="BI170" s="2">
        <v>6700</v>
      </c>
      <c r="BJ170">
        <v>11630</v>
      </c>
      <c r="BK170">
        <v>370</v>
      </c>
      <c r="BL170">
        <v>158</v>
      </c>
      <c r="BM170">
        <v>14</v>
      </c>
      <c r="BN170">
        <v>24510</v>
      </c>
      <c r="BO170">
        <v>960</v>
      </c>
      <c r="BP170" s="2">
        <v>5000</v>
      </c>
      <c r="BQ170" s="2">
        <v>8200</v>
      </c>
      <c r="BR170" s="2">
        <v>1080000</v>
      </c>
      <c r="BS170" s="2">
        <v>35000</v>
      </c>
      <c r="BT170">
        <v>347</v>
      </c>
      <c r="BU170">
        <v>15</v>
      </c>
      <c r="BV170">
        <v>1378</v>
      </c>
      <c r="BW170">
        <v>52</v>
      </c>
      <c r="BX170">
        <v>2270</v>
      </c>
      <c r="BY170">
        <v>82</v>
      </c>
      <c r="BZ170">
        <v>10770</v>
      </c>
      <c r="CA170">
        <v>420</v>
      </c>
      <c r="CB170">
        <v>14680</v>
      </c>
      <c r="CC170">
        <v>570</v>
      </c>
      <c r="CD170">
        <v>1176</v>
      </c>
      <c r="CE170">
        <v>40</v>
      </c>
      <c r="CF170">
        <v>4420</v>
      </c>
      <c r="CG170">
        <v>170</v>
      </c>
      <c r="CH170">
        <v>640</v>
      </c>
      <c r="CI170">
        <v>23</v>
      </c>
      <c r="CJ170">
        <v>49.8</v>
      </c>
      <c r="CK170">
        <v>2</v>
      </c>
      <c r="CL170">
        <v>539</v>
      </c>
      <c r="CM170">
        <v>18</v>
      </c>
      <c r="CN170">
        <v>63.5</v>
      </c>
      <c r="CO170">
        <v>2.1</v>
      </c>
      <c r="CP170">
        <v>385</v>
      </c>
      <c r="CQ170">
        <v>13</v>
      </c>
      <c r="CR170">
        <v>71.5</v>
      </c>
      <c r="CS170">
        <v>2.7</v>
      </c>
      <c r="CT170">
        <v>199.6</v>
      </c>
      <c r="CU170">
        <v>7.5</v>
      </c>
      <c r="CV170">
        <v>24</v>
      </c>
      <c r="CW170">
        <v>1</v>
      </c>
      <c r="CX170">
        <v>133.9</v>
      </c>
      <c r="CY170">
        <v>4.9000000000000004</v>
      </c>
      <c r="CZ170">
        <v>15.51</v>
      </c>
      <c r="DA170">
        <v>0.69</v>
      </c>
      <c r="DB170">
        <v>2</v>
      </c>
      <c r="DC170">
        <v>21</v>
      </c>
      <c r="DD170">
        <v>0.5</v>
      </c>
      <c r="DE170">
        <v>2.7</v>
      </c>
      <c r="DF170">
        <v>0.65</v>
      </c>
      <c r="DG170">
        <v>0.09</v>
      </c>
      <c r="DH170">
        <v>0.17299999999999999</v>
      </c>
      <c r="DI170">
        <v>5.8999999999999997E-2</v>
      </c>
      <c r="DJ170">
        <v>1.44</v>
      </c>
      <c r="DK170">
        <v>0.17</v>
      </c>
      <c r="DL170">
        <v>659</v>
      </c>
      <c r="DM170">
        <v>21</v>
      </c>
      <c r="DN170">
        <v>30.6</v>
      </c>
      <c r="DO170">
        <v>0.98</v>
      </c>
      <c r="DP170">
        <v>896</v>
      </c>
      <c r="DQ170">
        <v>77</v>
      </c>
      <c r="DR170">
        <v>2.8540000000000001E-5</v>
      </c>
      <c r="DS170">
        <v>8.6000000000000002E-7</v>
      </c>
      <c r="DT170" s="2">
        <v>129400</v>
      </c>
      <c r="DU170" s="2">
        <v>4200</v>
      </c>
      <c r="DV170" s="2">
        <v>2394000</v>
      </c>
      <c r="DW170" s="2">
        <v>95000</v>
      </c>
      <c r="DX170">
        <v>1210</v>
      </c>
      <c r="DY170">
        <v>180</v>
      </c>
      <c r="DZ170" s="2">
        <v>28000</v>
      </c>
      <c r="EA170" s="2">
        <v>1200</v>
      </c>
      <c r="EB170">
        <v>22790</v>
      </c>
      <c r="EC170">
        <v>870</v>
      </c>
      <c r="ED170" s="2">
        <v>392000</v>
      </c>
      <c r="EE170" s="2">
        <v>14000</v>
      </c>
      <c r="EF170" s="2">
        <v>2390000</v>
      </c>
      <c r="EG170" s="2">
        <v>93000</v>
      </c>
      <c r="EH170" s="2">
        <v>3280000</v>
      </c>
      <c r="EI170" s="2">
        <v>130000</v>
      </c>
      <c r="EJ170" s="2">
        <v>359000</v>
      </c>
      <c r="EK170" s="2">
        <v>12000</v>
      </c>
      <c r="EL170" s="2">
        <v>221000</v>
      </c>
      <c r="EM170" s="2">
        <v>8300</v>
      </c>
      <c r="EN170" s="2">
        <v>27900</v>
      </c>
      <c r="EO170" s="2">
        <v>1000</v>
      </c>
      <c r="EP170">
        <v>8950</v>
      </c>
      <c r="EQ170">
        <v>360</v>
      </c>
      <c r="ER170">
        <v>25850</v>
      </c>
      <c r="ES170">
        <v>890</v>
      </c>
      <c r="ET170">
        <v>22310</v>
      </c>
      <c r="EU170">
        <v>730</v>
      </c>
      <c r="EV170" s="2">
        <v>32000</v>
      </c>
      <c r="EW170" s="2">
        <v>1100</v>
      </c>
      <c r="EX170">
        <v>25140</v>
      </c>
      <c r="EY170">
        <v>930</v>
      </c>
      <c r="EZ170">
        <v>23000</v>
      </c>
      <c r="FA170">
        <v>860</v>
      </c>
      <c r="FB170">
        <v>8530</v>
      </c>
      <c r="FC170">
        <v>360</v>
      </c>
      <c r="FD170">
        <v>9920</v>
      </c>
      <c r="FE170">
        <v>360</v>
      </c>
      <c r="FF170">
        <v>5460</v>
      </c>
      <c r="FG170">
        <v>240</v>
      </c>
      <c r="FH170">
        <v>2</v>
      </c>
      <c r="FI170">
        <v>11</v>
      </c>
      <c r="FJ170">
        <v>52</v>
      </c>
      <c r="FK170">
        <v>7.2</v>
      </c>
      <c r="FL170">
        <v>12.5</v>
      </c>
      <c r="FM170">
        <v>4.3</v>
      </c>
      <c r="FN170">
        <v>249</v>
      </c>
      <c r="FO170">
        <v>30</v>
      </c>
      <c r="FP170" s="2">
        <v>205000</v>
      </c>
      <c r="FQ170" s="2">
        <v>6700</v>
      </c>
      <c r="FR170">
        <v>11630</v>
      </c>
      <c r="FS170">
        <v>370</v>
      </c>
      <c r="FT170">
        <v>158</v>
      </c>
      <c r="FU170">
        <v>14</v>
      </c>
      <c r="FV170" t="s">
        <v>459</v>
      </c>
      <c r="FW170">
        <v>0</v>
      </c>
      <c r="FX170">
        <v>0.89985999999999999</v>
      </c>
      <c r="FY170">
        <v>2.3401000000000001</v>
      </c>
      <c r="FZ170">
        <v>282.45</v>
      </c>
      <c r="GA170">
        <v>0.29781999999999997</v>
      </c>
      <c r="GB170">
        <v>1.8320000000000001</v>
      </c>
      <c r="GC170">
        <v>8.8664999999999994E-2</v>
      </c>
      <c r="GD170">
        <v>0.37606000000000001</v>
      </c>
      <c r="GE170">
        <v>0.4153</v>
      </c>
      <c r="GF170">
        <v>3.5007000000000003E-2</v>
      </c>
      <c r="GG170">
        <v>1.0951</v>
      </c>
      <c r="GH170">
        <v>0</v>
      </c>
      <c r="GI170">
        <v>0</v>
      </c>
      <c r="GJ170">
        <v>0.11168</v>
      </c>
      <c r="GK170">
        <v>0</v>
      </c>
      <c r="GL170">
        <v>4.6134000000000001E-2</v>
      </c>
      <c r="GM170">
        <v>1.09E-2</v>
      </c>
      <c r="GN170">
        <v>4.6375E-2</v>
      </c>
      <c r="GO170">
        <v>0</v>
      </c>
      <c r="GP170">
        <v>0</v>
      </c>
      <c r="GQ170">
        <v>1.5174999999999999E-2</v>
      </c>
      <c r="GR170">
        <v>151.75</v>
      </c>
      <c r="GS170">
        <v>1.8828</v>
      </c>
      <c r="GT170">
        <v>4.1702999999999997E-2</v>
      </c>
      <c r="GU170">
        <v>5.7017999999999999E-2</v>
      </c>
      <c r="GV170">
        <v>2.2120000000000001E-2</v>
      </c>
      <c r="GW170">
        <v>3.8683000000000002E-2</v>
      </c>
      <c r="GX170">
        <v>3.5160999999999999E-3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</row>
    <row r="171" spans="1:263" x14ac:dyDescent="0.25">
      <c r="A171" t="s">
        <v>924</v>
      </c>
      <c r="B171" t="s">
        <v>455</v>
      </c>
      <c r="C171" t="s">
        <v>925</v>
      </c>
      <c r="D171" t="s">
        <v>457</v>
      </c>
      <c r="E171" s="1">
        <v>0.45831145833333337</v>
      </c>
      <c r="F171">
        <v>41.185000000000002</v>
      </c>
      <c r="G171" t="s">
        <v>182</v>
      </c>
      <c r="H171" s="2">
        <v>9790000</v>
      </c>
      <c r="I171" s="2">
        <v>310000</v>
      </c>
      <c r="J171" s="2">
        <v>2440000</v>
      </c>
      <c r="K171" s="2">
        <v>89000</v>
      </c>
      <c r="L171">
        <v>28350</v>
      </c>
      <c r="M171">
        <v>210</v>
      </c>
      <c r="N171" s="2">
        <v>127200</v>
      </c>
      <c r="O171" s="2">
        <v>4400</v>
      </c>
      <c r="P171" s="2">
        <v>150000</v>
      </c>
      <c r="Q171" s="2">
        <v>1200</v>
      </c>
      <c r="R171">
        <v>23230</v>
      </c>
      <c r="S171">
        <v>730</v>
      </c>
      <c r="T171" s="2">
        <v>391000</v>
      </c>
      <c r="U171" s="2">
        <v>15000</v>
      </c>
      <c r="V171" s="2">
        <v>2309000</v>
      </c>
      <c r="W171" s="2">
        <v>78000</v>
      </c>
      <c r="X171" s="2">
        <v>3360000</v>
      </c>
      <c r="Y171" s="2">
        <v>120000</v>
      </c>
      <c r="Z171" s="2">
        <v>362000</v>
      </c>
      <c r="AA171" s="2">
        <v>12000</v>
      </c>
      <c r="AB171" s="2">
        <v>217500</v>
      </c>
      <c r="AC171" s="2">
        <v>7600</v>
      </c>
      <c r="AD171">
        <v>27710</v>
      </c>
      <c r="AE171">
        <v>870</v>
      </c>
      <c r="AF171">
        <v>8660</v>
      </c>
      <c r="AG171">
        <v>330</v>
      </c>
      <c r="AH171">
        <v>25170</v>
      </c>
      <c r="AI171">
        <v>860</v>
      </c>
      <c r="AJ171">
        <v>21950</v>
      </c>
      <c r="AK171">
        <v>620</v>
      </c>
      <c r="AL171" s="2">
        <v>30500</v>
      </c>
      <c r="AM171" s="2">
        <v>1100</v>
      </c>
      <c r="AN171">
        <v>24370</v>
      </c>
      <c r="AO171">
        <v>810</v>
      </c>
      <c r="AP171">
        <v>22650</v>
      </c>
      <c r="AQ171">
        <v>770</v>
      </c>
      <c r="AR171">
        <v>8600</v>
      </c>
      <c r="AS171">
        <v>350</v>
      </c>
      <c r="AT171">
        <v>9490</v>
      </c>
      <c r="AU171">
        <v>350</v>
      </c>
      <c r="AV171">
        <v>5100</v>
      </c>
      <c r="AW171">
        <v>230</v>
      </c>
      <c r="AX171">
        <v>265</v>
      </c>
      <c r="AY171">
        <v>22</v>
      </c>
      <c r="AZ171">
        <v>68</v>
      </c>
      <c r="BA171">
        <v>10</v>
      </c>
      <c r="BB171">
        <v>62.4</v>
      </c>
      <c r="BC171">
        <v>8.1999999999999993</v>
      </c>
      <c r="BD171">
        <v>11.4</v>
      </c>
      <c r="BE171">
        <v>4.5999999999999996</v>
      </c>
      <c r="BF171">
        <v>256</v>
      </c>
      <c r="BG171">
        <v>32</v>
      </c>
      <c r="BH171" s="2">
        <v>202600</v>
      </c>
      <c r="BI171" s="2">
        <v>6200</v>
      </c>
      <c r="BJ171">
        <v>11520</v>
      </c>
      <c r="BK171">
        <v>350</v>
      </c>
      <c r="BL171">
        <v>160</v>
      </c>
      <c r="BM171">
        <v>16</v>
      </c>
      <c r="BN171">
        <v>25140</v>
      </c>
      <c r="BO171">
        <v>920</v>
      </c>
      <c r="BP171">
        <v>-2760</v>
      </c>
      <c r="BQ171">
        <v>530</v>
      </c>
      <c r="BR171" s="2">
        <v>1057000</v>
      </c>
      <c r="BS171" s="2">
        <v>36000</v>
      </c>
      <c r="BT171">
        <v>323</v>
      </c>
      <c r="BU171">
        <v>15</v>
      </c>
      <c r="BV171">
        <v>1362</v>
      </c>
      <c r="BW171">
        <v>44</v>
      </c>
      <c r="BX171">
        <v>2270</v>
      </c>
      <c r="BY171">
        <v>84</v>
      </c>
      <c r="BZ171">
        <v>10430</v>
      </c>
      <c r="CA171">
        <v>350</v>
      </c>
      <c r="CB171">
        <v>15050</v>
      </c>
      <c r="CC171">
        <v>520</v>
      </c>
      <c r="CD171">
        <v>1188</v>
      </c>
      <c r="CE171">
        <v>41</v>
      </c>
      <c r="CF171">
        <v>4360</v>
      </c>
      <c r="CG171">
        <v>150</v>
      </c>
      <c r="CH171">
        <v>637</v>
      </c>
      <c r="CI171">
        <v>20</v>
      </c>
      <c r="CJ171">
        <v>48.3</v>
      </c>
      <c r="CK171">
        <v>1.8</v>
      </c>
      <c r="CL171">
        <v>526</v>
      </c>
      <c r="CM171">
        <v>18</v>
      </c>
      <c r="CN171">
        <v>62.7</v>
      </c>
      <c r="CO171">
        <v>1.8</v>
      </c>
      <c r="CP171">
        <v>368</v>
      </c>
      <c r="CQ171">
        <v>13</v>
      </c>
      <c r="CR171">
        <v>69.400000000000006</v>
      </c>
      <c r="CS171">
        <v>2.2999999999999998</v>
      </c>
      <c r="CT171">
        <v>197</v>
      </c>
      <c r="CU171">
        <v>6.7</v>
      </c>
      <c r="CV171">
        <v>24.23</v>
      </c>
      <c r="CW171">
        <v>0.98</v>
      </c>
      <c r="CX171">
        <v>128.4</v>
      </c>
      <c r="CY171">
        <v>4.7</v>
      </c>
      <c r="CZ171">
        <v>14.51</v>
      </c>
      <c r="DA171">
        <v>0.65</v>
      </c>
      <c r="DB171">
        <v>10</v>
      </c>
      <c r="DC171">
        <v>22</v>
      </c>
      <c r="DD171">
        <v>-0.1</v>
      </c>
      <c r="DE171">
        <v>2.6</v>
      </c>
      <c r="DF171">
        <v>0.73</v>
      </c>
      <c r="DG171">
        <v>0.1</v>
      </c>
      <c r="DH171">
        <v>0.154</v>
      </c>
      <c r="DI171">
        <v>6.4000000000000001E-2</v>
      </c>
      <c r="DJ171">
        <v>1.48</v>
      </c>
      <c r="DK171">
        <v>0.18</v>
      </c>
      <c r="DL171">
        <v>653</v>
      </c>
      <c r="DM171">
        <v>20</v>
      </c>
      <c r="DN171">
        <v>30.34</v>
      </c>
      <c r="DO171">
        <v>0.92</v>
      </c>
      <c r="DP171">
        <v>894</v>
      </c>
      <c r="DQ171">
        <v>91</v>
      </c>
      <c r="DR171">
        <v>2.8819999999999999E-5</v>
      </c>
      <c r="DS171">
        <v>5.0999999999999999E-7</v>
      </c>
      <c r="DT171" s="2">
        <v>126400</v>
      </c>
      <c r="DU171" s="2">
        <v>4400</v>
      </c>
      <c r="DV171" s="2">
        <v>2402000</v>
      </c>
      <c r="DW171" s="2">
        <v>89000</v>
      </c>
      <c r="DX171">
        <v>1140</v>
      </c>
      <c r="DY171">
        <v>200</v>
      </c>
      <c r="DZ171" s="2">
        <v>26000</v>
      </c>
      <c r="EA171" s="2">
        <v>1200</v>
      </c>
      <c r="EB171">
        <v>22470</v>
      </c>
      <c r="EC171">
        <v>730</v>
      </c>
      <c r="ED171" s="2">
        <v>391000</v>
      </c>
      <c r="EE171" s="2">
        <v>15000</v>
      </c>
      <c r="EF171" s="2">
        <v>2309000</v>
      </c>
      <c r="EG171" s="2">
        <v>78000</v>
      </c>
      <c r="EH171" s="2">
        <v>3360000</v>
      </c>
      <c r="EI171" s="2">
        <v>120000</v>
      </c>
      <c r="EJ171" s="2">
        <v>362000</v>
      </c>
      <c r="EK171" s="2">
        <v>12000</v>
      </c>
      <c r="EL171" s="2">
        <v>217500</v>
      </c>
      <c r="EM171" s="2">
        <v>7600</v>
      </c>
      <c r="EN171">
        <v>27710</v>
      </c>
      <c r="EO171">
        <v>870</v>
      </c>
      <c r="EP171">
        <v>8660</v>
      </c>
      <c r="EQ171">
        <v>330</v>
      </c>
      <c r="ER171">
        <v>25170</v>
      </c>
      <c r="ES171">
        <v>860</v>
      </c>
      <c r="ET171">
        <v>21950</v>
      </c>
      <c r="EU171">
        <v>620</v>
      </c>
      <c r="EV171" s="2">
        <v>30500</v>
      </c>
      <c r="EW171" s="2">
        <v>1100</v>
      </c>
      <c r="EX171">
        <v>24370</v>
      </c>
      <c r="EY171">
        <v>810</v>
      </c>
      <c r="EZ171">
        <v>22650</v>
      </c>
      <c r="FA171">
        <v>770</v>
      </c>
      <c r="FB171">
        <v>8600</v>
      </c>
      <c r="FC171">
        <v>350</v>
      </c>
      <c r="FD171">
        <v>9490</v>
      </c>
      <c r="FE171">
        <v>350</v>
      </c>
      <c r="FF171">
        <v>5100</v>
      </c>
      <c r="FG171">
        <v>230</v>
      </c>
      <c r="FH171">
        <v>0</v>
      </c>
      <c r="FI171">
        <v>10</v>
      </c>
      <c r="FJ171">
        <v>58.5</v>
      </c>
      <c r="FK171">
        <v>8.1999999999999993</v>
      </c>
      <c r="FL171">
        <v>11.2</v>
      </c>
      <c r="FM171">
        <v>4.5999999999999996</v>
      </c>
      <c r="FN171">
        <v>256</v>
      </c>
      <c r="FO171">
        <v>32</v>
      </c>
      <c r="FP171" s="2">
        <v>202600</v>
      </c>
      <c r="FQ171" s="2">
        <v>6200</v>
      </c>
      <c r="FR171">
        <v>11520</v>
      </c>
      <c r="FS171">
        <v>350</v>
      </c>
      <c r="FT171">
        <v>160</v>
      </c>
      <c r="FU171">
        <v>16</v>
      </c>
      <c r="FV171" t="s">
        <v>459</v>
      </c>
      <c r="FW171">
        <v>0</v>
      </c>
      <c r="FX171">
        <v>0.90327999999999997</v>
      </c>
      <c r="FY171">
        <v>2.4498000000000002</v>
      </c>
      <c r="FZ171">
        <v>284.32</v>
      </c>
      <c r="GA171">
        <v>0.29909999999999998</v>
      </c>
      <c r="GB171">
        <v>1.8433999999999999</v>
      </c>
      <c r="GC171">
        <v>8.9286000000000004E-2</v>
      </c>
      <c r="GD171">
        <v>0.3785</v>
      </c>
      <c r="GE171">
        <v>0.41798000000000002</v>
      </c>
      <c r="GF171">
        <v>3.5222000000000003E-2</v>
      </c>
      <c r="GG171">
        <v>1.1016999999999999</v>
      </c>
      <c r="GH171">
        <v>0</v>
      </c>
      <c r="GI171">
        <v>0</v>
      </c>
      <c r="GJ171">
        <v>0.11244999999999999</v>
      </c>
      <c r="GK171">
        <v>0</v>
      </c>
      <c r="GL171">
        <v>4.6445E-2</v>
      </c>
      <c r="GM171">
        <v>1.0971E-2</v>
      </c>
      <c r="GN171">
        <v>4.6686999999999999E-2</v>
      </c>
      <c r="GO171">
        <v>0</v>
      </c>
      <c r="GP171">
        <v>0</v>
      </c>
      <c r="GQ171">
        <v>1.5273999999999999E-2</v>
      </c>
      <c r="GR171">
        <v>152.74</v>
      </c>
      <c r="GS171">
        <v>1.8971</v>
      </c>
      <c r="GT171">
        <v>4.1939999999999998E-2</v>
      </c>
      <c r="GU171">
        <v>5.7335999999999998E-2</v>
      </c>
      <c r="GV171">
        <v>2.2245999999999998E-2</v>
      </c>
      <c r="GW171">
        <v>3.8933000000000002E-2</v>
      </c>
      <c r="GX171">
        <v>3.5355999999999999E-3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</row>
    <row r="172" spans="1:263" x14ac:dyDescent="0.25">
      <c r="A172" t="s">
        <v>926</v>
      </c>
      <c r="B172" t="s">
        <v>455</v>
      </c>
      <c r="C172" t="s">
        <v>927</v>
      </c>
      <c r="D172" t="s">
        <v>457</v>
      </c>
      <c r="E172" s="1">
        <v>0.48503530092592589</v>
      </c>
      <c r="F172">
        <v>40.527000000000001</v>
      </c>
      <c r="G172" t="s">
        <v>183</v>
      </c>
      <c r="H172" s="2">
        <v>9510000</v>
      </c>
      <c r="I172" s="2">
        <v>310000</v>
      </c>
      <c r="J172" s="2">
        <v>2280000</v>
      </c>
      <c r="K172" s="2">
        <v>94000</v>
      </c>
      <c r="L172">
        <v>40480</v>
      </c>
      <c r="M172">
        <v>250</v>
      </c>
      <c r="N172" s="2">
        <v>120400</v>
      </c>
      <c r="O172" s="2">
        <v>4200</v>
      </c>
      <c r="P172" s="2">
        <v>143800</v>
      </c>
      <c r="Q172" s="2">
        <v>1200</v>
      </c>
      <c r="R172">
        <v>22300</v>
      </c>
      <c r="S172">
        <v>850</v>
      </c>
      <c r="T172" s="2">
        <v>385000</v>
      </c>
      <c r="U172" s="2">
        <v>15000</v>
      </c>
      <c r="V172" s="2">
        <v>2364000</v>
      </c>
      <c r="W172" s="2">
        <v>89000</v>
      </c>
      <c r="X172" s="2">
        <v>3150000</v>
      </c>
      <c r="Y172" s="2">
        <v>130000</v>
      </c>
      <c r="Z172" s="2">
        <v>350000</v>
      </c>
      <c r="AA172" s="2">
        <v>12000</v>
      </c>
      <c r="AB172" s="2">
        <v>208600</v>
      </c>
      <c r="AC172" s="2">
        <v>7900</v>
      </c>
      <c r="AD172" s="2">
        <v>26700</v>
      </c>
      <c r="AE172" s="2">
        <v>1000</v>
      </c>
      <c r="AF172">
        <v>8310</v>
      </c>
      <c r="AG172">
        <v>330</v>
      </c>
      <c r="AH172">
        <v>25090</v>
      </c>
      <c r="AI172">
        <v>820</v>
      </c>
      <c r="AJ172">
        <v>22020</v>
      </c>
      <c r="AK172">
        <v>810</v>
      </c>
      <c r="AL172" s="2">
        <v>30800</v>
      </c>
      <c r="AM172" s="2">
        <v>1200</v>
      </c>
      <c r="AN172" s="2">
        <v>25500</v>
      </c>
      <c r="AO172" s="2">
        <v>1000</v>
      </c>
      <c r="AP172">
        <v>22200</v>
      </c>
      <c r="AQ172">
        <v>770</v>
      </c>
      <c r="AR172">
        <v>8650</v>
      </c>
      <c r="AS172">
        <v>330</v>
      </c>
      <c r="AT172">
        <v>9690</v>
      </c>
      <c r="AU172">
        <v>390</v>
      </c>
      <c r="AV172">
        <v>5150</v>
      </c>
      <c r="AW172">
        <v>220</v>
      </c>
      <c r="AX172">
        <v>257</v>
      </c>
      <c r="AY172">
        <v>18</v>
      </c>
      <c r="AZ172">
        <v>66</v>
      </c>
      <c r="BA172">
        <v>11</v>
      </c>
      <c r="BB172">
        <v>70.599999999999994</v>
      </c>
      <c r="BC172">
        <v>8</v>
      </c>
      <c r="BD172">
        <v>21.9</v>
      </c>
      <c r="BE172">
        <v>5.8</v>
      </c>
      <c r="BF172">
        <v>259</v>
      </c>
      <c r="BG172">
        <v>29</v>
      </c>
      <c r="BH172" s="2">
        <v>223000</v>
      </c>
      <c r="BI172" s="2">
        <v>7900</v>
      </c>
      <c r="BJ172">
        <v>12690</v>
      </c>
      <c r="BK172">
        <v>450</v>
      </c>
      <c r="BL172">
        <v>165</v>
      </c>
      <c r="BM172">
        <v>17</v>
      </c>
      <c r="BN172" s="2">
        <v>242100</v>
      </c>
      <c r="BO172" s="2">
        <v>9800</v>
      </c>
      <c r="BP172">
        <v>1500</v>
      </c>
      <c r="BQ172">
        <v>430</v>
      </c>
      <c r="BR172" s="2">
        <v>1069000</v>
      </c>
      <c r="BS172" s="2">
        <v>37000</v>
      </c>
      <c r="BT172">
        <v>334</v>
      </c>
      <c r="BU172">
        <v>16</v>
      </c>
      <c r="BV172">
        <v>1397</v>
      </c>
      <c r="BW172">
        <v>55</v>
      </c>
      <c r="BX172">
        <v>2405</v>
      </c>
      <c r="BY172">
        <v>93</v>
      </c>
      <c r="BZ172">
        <v>11380</v>
      </c>
      <c r="CA172">
        <v>430</v>
      </c>
      <c r="CB172">
        <v>15010</v>
      </c>
      <c r="CC172">
        <v>600</v>
      </c>
      <c r="CD172">
        <v>1216</v>
      </c>
      <c r="CE172">
        <v>43</v>
      </c>
      <c r="CF172">
        <v>4370</v>
      </c>
      <c r="CG172">
        <v>170</v>
      </c>
      <c r="CH172">
        <v>654</v>
      </c>
      <c r="CI172">
        <v>25</v>
      </c>
      <c r="CJ172">
        <v>49.2</v>
      </c>
      <c r="CK172">
        <v>1.9</v>
      </c>
      <c r="CL172">
        <v>561</v>
      </c>
      <c r="CM172">
        <v>18</v>
      </c>
      <c r="CN172">
        <v>67.099999999999994</v>
      </c>
      <c r="CO172">
        <v>2.5</v>
      </c>
      <c r="CP172">
        <v>397</v>
      </c>
      <c r="CQ172">
        <v>15</v>
      </c>
      <c r="CR172">
        <v>77.400000000000006</v>
      </c>
      <c r="CS172">
        <v>3</v>
      </c>
      <c r="CT172">
        <v>206.3</v>
      </c>
      <c r="CU172">
        <v>7.1</v>
      </c>
      <c r="CV172">
        <v>25.92</v>
      </c>
      <c r="CW172">
        <v>0.99</v>
      </c>
      <c r="CX172">
        <v>139.69999999999999</v>
      </c>
      <c r="CY172">
        <v>5.7</v>
      </c>
      <c r="CZ172">
        <v>15.57</v>
      </c>
      <c r="DA172">
        <v>0.65</v>
      </c>
      <c r="DB172">
        <v>4</v>
      </c>
      <c r="DC172">
        <v>18</v>
      </c>
      <c r="DD172">
        <v>-0.8</v>
      </c>
      <c r="DE172">
        <v>3</v>
      </c>
      <c r="DF172">
        <v>0.88</v>
      </c>
      <c r="DG172">
        <v>0.1</v>
      </c>
      <c r="DH172">
        <v>0.312</v>
      </c>
      <c r="DI172">
        <v>8.4000000000000005E-2</v>
      </c>
      <c r="DJ172">
        <v>1.56</v>
      </c>
      <c r="DK172">
        <v>0.18</v>
      </c>
      <c r="DL172">
        <v>763</v>
      </c>
      <c r="DM172">
        <v>27</v>
      </c>
      <c r="DN172">
        <v>34.799999999999997</v>
      </c>
      <c r="DO172">
        <v>1.2</v>
      </c>
      <c r="DP172">
        <v>960</v>
      </c>
      <c r="DQ172">
        <v>100</v>
      </c>
      <c r="DR172">
        <v>3.2750000000000003E-5</v>
      </c>
      <c r="DS172">
        <v>8.6000000000000002E-7</v>
      </c>
      <c r="DT172" s="2">
        <v>119700</v>
      </c>
      <c r="DU172" s="2">
        <v>4200</v>
      </c>
      <c r="DV172" s="2">
        <v>2242000</v>
      </c>
      <c r="DW172" s="2">
        <v>94000</v>
      </c>
      <c r="DX172">
        <v>820</v>
      </c>
      <c r="DY172">
        <v>250</v>
      </c>
      <c r="DZ172" s="2">
        <v>25700</v>
      </c>
      <c r="EA172" s="2">
        <v>1200</v>
      </c>
      <c r="EB172">
        <v>21570</v>
      </c>
      <c r="EC172">
        <v>850</v>
      </c>
      <c r="ED172" s="2">
        <v>385000</v>
      </c>
      <c r="EE172" s="2">
        <v>15000</v>
      </c>
      <c r="EF172" s="2">
        <v>2364000</v>
      </c>
      <c r="EG172" s="2">
        <v>89000</v>
      </c>
      <c r="EH172" s="2">
        <v>3150000</v>
      </c>
      <c r="EI172" s="2">
        <v>130000</v>
      </c>
      <c r="EJ172" s="2">
        <v>350000</v>
      </c>
      <c r="EK172" s="2">
        <v>12000</v>
      </c>
      <c r="EL172" s="2">
        <v>208600</v>
      </c>
      <c r="EM172" s="2">
        <v>7900</v>
      </c>
      <c r="EN172" s="2">
        <v>26700</v>
      </c>
      <c r="EO172" s="2">
        <v>1000</v>
      </c>
      <c r="EP172">
        <v>8310</v>
      </c>
      <c r="EQ172">
        <v>330</v>
      </c>
      <c r="ER172">
        <v>25090</v>
      </c>
      <c r="ES172">
        <v>820</v>
      </c>
      <c r="ET172">
        <v>22020</v>
      </c>
      <c r="EU172">
        <v>810</v>
      </c>
      <c r="EV172" s="2">
        <v>30800</v>
      </c>
      <c r="EW172" s="2">
        <v>1200</v>
      </c>
      <c r="EX172" s="2">
        <v>25500</v>
      </c>
      <c r="EY172" s="2">
        <v>1000</v>
      </c>
      <c r="EZ172">
        <v>22200</v>
      </c>
      <c r="FA172">
        <v>770</v>
      </c>
      <c r="FB172">
        <v>8650</v>
      </c>
      <c r="FC172">
        <v>330</v>
      </c>
      <c r="FD172">
        <v>9690</v>
      </c>
      <c r="FE172">
        <v>390</v>
      </c>
      <c r="FF172">
        <v>5150</v>
      </c>
      <c r="FG172">
        <v>220</v>
      </c>
      <c r="FH172">
        <v>-3</v>
      </c>
      <c r="FI172">
        <v>11</v>
      </c>
      <c r="FJ172">
        <v>67</v>
      </c>
      <c r="FK172">
        <v>8</v>
      </c>
      <c r="FL172">
        <v>21.6</v>
      </c>
      <c r="FM172">
        <v>5.8</v>
      </c>
      <c r="FN172">
        <v>259</v>
      </c>
      <c r="FO172">
        <v>29</v>
      </c>
      <c r="FP172" s="2">
        <v>223000</v>
      </c>
      <c r="FQ172" s="2">
        <v>7900</v>
      </c>
      <c r="FR172">
        <v>12690</v>
      </c>
      <c r="FS172">
        <v>450</v>
      </c>
      <c r="FT172">
        <v>165</v>
      </c>
      <c r="FU172">
        <v>17</v>
      </c>
      <c r="FV172" t="s">
        <v>459</v>
      </c>
      <c r="FW172">
        <v>0</v>
      </c>
      <c r="FX172">
        <v>1.0091000000000001</v>
      </c>
      <c r="FY172">
        <v>1.1284000000000001</v>
      </c>
      <c r="FZ172">
        <v>315.8</v>
      </c>
      <c r="GA172">
        <v>0.31246000000000002</v>
      </c>
      <c r="GB172">
        <v>2.7071000000000001</v>
      </c>
      <c r="GC172">
        <v>7.6758000000000007E-2</v>
      </c>
      <c r="GD172">
        <v>0.77005000000000001</v>
      </c>
      <c r="GE172">
        <v>1.0834999999999999</v>
      </c>
      <c r="GF172">
        <v>5.8252999999999999E-2</v>
      </c>
      <c r="GG172">
        <v>0.92008999999999996</v>
      </c>
      <c r="GH172">
        <v>0.23774000000000001</v>
      </c>
      <c r="GI172">
        <v>4.3815E-2</v>
      </c>
      <c r="GJ172">
        <v>0.30961</v>
      </c>
      <c r="GK172">
        <v>1.8683999999999999E-2</v>
      </c>
      <c r="GL172">
        <v>5.6883999999999997E-2</v>
      </c>
      <c r="GM172">
        <v>0</v>
      </c>
      <c r="GN172">
        <v>0</v>
      </c>
      <c r="GO172">
        <v>1.3228E-2</v>
      </c>
      <c r="GP172">
        <v>6.3590999999999995E-2</v>
      </c>
      <c r="GQ172">
        <v>0</v>
      </c>
      <c r="GR172">
        <v>0</v>
      </c>
      <c r="GS172">
        <v>2.1640999999999999</v>
      </c>
      <c r="GT172">
        <v>3.0643E-2</v>
      </c>
      <c r="GU172">
        <v>6.7812999999999998E-2</v>
      </c>
      <c r="GV172">
        <v>4.4617999999999998E-2</v>
      </c>
      <c r="GW172">
        <v>3.3911999999999998E-2</v>
      </c>
      <c r="GX172">
        <v>1.4401000000000001E-2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</row>
    <row r="173" spans="1:263" x14ac:dyDescent="0.25">
      <c r="A173" t="s">
        <v>928</v>
      </c>
      <c r="B173" t="s">
        <v>455</v>
      </c>
      <c r="C173" t="s">
        <v>929</v>
      </c>
      <c r="D173" t="s">
        <v>457</v>
      </c>
      <c r="E173" s="1">
        <v>0.48583275462962966</v>
      </c>
      <c r="F173">
        <v>43.149000000000001</v>
      </c>
      <c r="G173" t="s">
        <v>184</v>
      </c>
      <c r="H173" s="2">
        <v>8980000</v>
      </c>
      <c r="I173" s="2">
        <v>300000</v>
      </c>
      <c r="J173" s="2">
        <v>2324000</v>
      </c>
      <c r="K173" s="2">
        <v>81000</v>
      </c>
      <c r="L173">
        <v>40490</v>
      </c>
      <c r="M173">
        <v>260</v>
      </c>
      <c r="N173" s="2">
        <v>116600</v>
      </c>
      <c r="O173" s="2">
        <v>4000</v>
      </c>
      <c r="P173" s="2">
        <v>141700</v>
      </c>
      <c r="Q173" s="2">
        <v>1200</v>
      </c>
      <c r="R173">
        <v>21690</v>
      </c>
      <c r="S173">
        <v>770</v>
      </c>
      <c r="T173" s="2">
        <v>356000</v>
      </c>
      <c r="U173" s="2">
        <v>12000</v>
      </c>
      <c r="V173" s="2">
        <v>2213000</v>
      </c>
      <c r="W173" s="2">
        <v>76000</v>
      </c>
      <c r="X173" s="2">
        <v>2890000</v>
      </c>
      <c r="Y173" s="2">
        <v>130000</v>
      </c>
      <c r="Z173" s="2">
        <v>309000</v>
      </c>
      <c r="AA173" s="2">
        <v>12000</v>
      </c>
      <c r="AB173" s="2">
        <v>186200</v>
      </c>
      <c r="AC173" s="2">
        <v>6400</v>
      </c>
      <c r="AD173">
        <v>23430</v>
      </c>
      <c r="AE173">
        <v>820</v>
      </c>
      <c r="AF173">
        <v>7940</v>
      </c>
      <c r="AG173">
        <v>300</v>
      </c>
      <c r="AH173">
        <v>22020</v>
      </c>
      <c r="AI173">
        <v>750</v>
      </c>
      <c r="AJ173">
        <v>19880</v>
      </c>
      <c r="AK173">
        <v>730</v>
      </c>
      <c r="AL173">
        <v>29020</v>
      </c>
      <c r="AM173">
        <v>970</v>
      </c>
      <c r="AN173">
        <v>23090</v>
      </c>
      <c r="AO173">
        <v>800</v>
      </c>
      <c r="AP173">
        <v>21540</v>
      </c>
      <c r="AQ173">
        <v>710</v>
      </c>
      <c r="AR173">
        <v>8350</v>
      </c>
      <c r="AS173">
        <v>330</v>
      </c>
      <c r="AT173">
        <v>9620</v>
      </c>
      <c r="AU173">
        <v>360</v>
      </c>
      <c r="AV173">
        <v>5040</v>
      </c>
      <c r="AW173">
        <v>200</v>
      </c>
      <c r="AX173">
        <v>280</v>
      </c>
      <c r="AY173">
        <v>20</v>
      </c>
      <c r="AZ173">
        <v>72</v>
      </c>
      <c r="BA173">
        <v>10</v>
      </c>
      <c r="BB173">
        <v>52.8</v>
      </c>
      <c r="BC173">
        <v>7</v>
      </c>
      <c r="BD173">
        <v>15.8</v>
      </c>
      <c r="BE173">
        <v>5</v>
      </c>
      <c r="BF173">
        <v>266</v>
      </c>
      <c r="BG173">
        <v>32</v>
      </c>
      <c r="BH173" s="2">
        <v>208400</v>
      </c>
      <c r="BI173" s="2">
        <v>6900</v>
      </c>
      <c r="BJ173">
        <v>11280</v>
      </c>
      <c r="BK173">
        <v>400</v>
      </c>
      <c r="BL173">
        <v>151</v>
      </c>
      <c r="BM173">
        <v>14</v>
      </c>
      <c r="BN173" s="2">
        <v>265400</v>
      </c>
      <c r="BO173" s="2">
        <v>8800</v>
      </c>
      <c r="BP173" s="2">
        <v>-9700</v>
      </c>
      <c r="BQ173" s="2">
        <v>5500</v>
      </c>
      <c r="BR173" s="2">
        <v>1036000</v>
      </c>
      <c r="BS173" s="2">
        <v>36000</v>
      </c>
      <c r="BT173">
        <v>309</v>
      </c>
      <c r="BU173">
        <v>16</v>
      </c>
      <c r="BV173">
        <v>1361</v>
      </c>
      <c r="BW173">
        <v>50</v>
      </c>
      <c r="BX173">
        <v>2230</v>
      </c>
      <c r="BY173">
        <v>75</v>
      </c>
      <c r="BZ173">
        <v>10670</v>
      </c>
      <c r="CA173">
        <v>360</v>
      </c>
      <c r="CB173">
        <v>13800</v>
      </c>
      <c r="CC173">
        <v>600</v>
      </c>
      <c r="CD173">
        <v>1076</v>
      </c>
      <c r="CE173">
        <v>41</v>
      </c>
      <c r="CF173">
        <v>3910</v>
      </c>
      <c r="CG173">
        <v>130</v>
      </c>
      <c r="CH173">
        <v>572</v>
      </c>
      <c r="CI173">
        <v>20</v>
      </c>
      <c r="CJ173">
        <v>47.1</v>
      </c>
      <c r="CK173">
        <v>1.8</v>
      </c>
      <c r="CL173">
        <v>493</v>
      </c>
      <c r="CM173">
        <v>17</v>
      </c>
      <c r="CN173">
        <v>60.6</v>
      </c>
      <c r="CO173">
        <v>2.2000000000000002</v>
      </c>
      <c r="CP173">
        <v>374</v>
      </c>
      <c r="CQ173">
        <v>12</v>
      </c>
      <c r="CR173">
        <v>70.2</v>
      </c>
      <c r="CS173">
        <v>2.4</v>
      </c>
      <c r="CT173">
        <v>200.5</v>
      </c>
      <c r="CU173">
        <v>6.6</v>
      </c>
      <c r="CV173">
        <v>25.05</v>
      </c>
      <c r="CW173">
        <v>0.99</v>
      </c>
      <c r="CX173">
        <v>138.80000000000001</v>
      </c>
      <c r="CY173">
        <v>5.2</v>
      </c>
      <c r="CZ173">
        <v>15.26</v>
      </c>
      <c r="DA173">
        <v>0.6</v>
      </c>
      <c r="DB173">
        <v>22</v>
      </c>
      <c r="DC173">
        <v>20</v>
      </c>
      <c r="DD173">
        <v>1</v>
      </c>
      <c r="DE173">
        <v>2.7</v>
      </c>
      <c r="DF173">
        <v>0.64400000000000002</v>
      </c>
      <c r="DG173">
        <v>9.1999999999999998E-2</v>
      </c>
      <c r="DH173">
        <v>0.22500000000000001</v>
      </c>
      <c r="DI173">
        <v>7.1999999999999995E-2</v>
      </c>
      <c r="DJ173">
        <v>1.61</v>
      </c>
      <c r="DK173">
        <v>0.19</v>
      </c>
      <c r="DL173">
        <v>714</v>
      </c>
      <c r="DM173">
        <v>24</v>
      </c>
      <c r="DN173">
        <v>31</v>
      </c>
      <c r="DO173">
        <v>1.1000000000000001</v>
      </c>
      <c r="DP173">
        <v>891</v>
      </c>
      <c r="DQ173">
        <v>84</v>
      </c>
      <c r="DR173">
        <v>2.972E-5</v>
      </c>
      <c r="DS173">
        <v>5.4000000000000002E-7</v>
      </c>
      <c r="DT173" s="2">
        <v>115900</v>
      </c>
      <c r="DU173" s="2">
        <v>4000</v>
      </c>
      <c r="DV173" s="2">
        <v>2287000</v>
      </c>
      <c r="DW173" s="2">
        <v>81000</v>
      </c>
      <c r="DX173">
        <v>1200</v>
      </c>
      <c r="DY173">
        <v>260</v>
      </c>
      <c r="DZ173" s="2">
        <v>23700</v>
      </c>
      <c r="EA173" s="2">
        <v>1200</v>
      </c>
      <c r="EB173">
        <v>20970</v>
      </c>
      <c r="EC173">
        <v>770</v>
      </c>
      <c r="ED173" s="2">
        <v>356000</v>
      </c>
      <c r="EE173" s="2">
        <v>12000</v>
      </c>
      <c r="EF173" s="2">
        <v>2213000</v>
      </c>
      <c r="EG173" s="2">
        <v>76000</v>
      </c>
      <c r="EH173" s="2">
        <v>2890000</v>
      </c>
      <c r="EI173" s="2">
        <v>130000</v>
      </c>
      <c r="EJ173" s="2">
        <v>309000</v>
      </c>
      <c r="EK173" s="2">
        <v>12000</v>
      </c>
      <c r="EL173" s="2">
        <v>186200</v>
      </c>
      <c r="EM173" s="2">
        <v>6400</v>
      </c>
      <c r="EN173">
        <v>23430</v>
      </c>
      <c r="EO173">
        <v>820</v>
      </c>
      <c r="EP173">
        <v>7940</v>
      </c>
      <c r="EQ173">
        <v>300</v>
      </c>
      <c r="ER173">
        <v>22020</v>
      </c>
      <c r="ES173">
        <v>750</v>
      </c>
      <c r="ET173">
        <v>19880</v>
      </c>
      <c r="EU173">
        <v>730</v>
      </c>
      <c r="EV173">
        <v>29020</v>
      </c>
      <c r="EW173">
        <v>970</v>
      </c>
      <c r="EX173">
        <v>23090</v>
      </c>
      <c r="EY173">
        <v>800</v>
      </c>
      <c r="EZ173">
        <v>21540</v>
      </c>
      <c r="FA173">
        <v>710</v>
      </c>
      <c r="FB173">
        <v>8350</v>
      </c>
      <c r="FC173">
        <v>330</v>
      </c>
      <c r="FD173">
        <v>9620</v>
      </c>
      <c r="FE173">
        <v>360</v>
      </c>
      <c r="FF173">
        <v>5040</v>
      </c>
      <c r="FG173">
        <v>200</v>
      </c>
      <c r="FH173">
        <v>4</v>
      </c>
      <c r="FI173">
        <v>10</v>
      </c>
      <c r="FJ173">
        <v>49.2</v>
      </c>
      <c r="FK173">
        <v>7</v>
      </c>
      <c r="FL173">
        <v>15.6</v>
      </c>
      <c r="FM173">
        <v>5</v>
      </c>
      <c r="FN173">
        <v>266</v>
      </c>
      <c r="FO173">
        <v>32</v>
      </c>
      <c r="FP173" s="2">
        <v>208400</v>
      </c>
      <c r="FQ173" s="2">
        <v>6900</v>
      </c>
      <c r="FR173">
        <v>11280</v>
      </c>
      <c r="FS173">
        <v>400</v>
      </c>
      <c r="FT173">
        <v>151</v>
      </c>
      <c r="FU173">
        <v>14</v>
      </c>
      <c r="FV173" t="s">
        <v>459</v>
      </c>
      <c r="FW173">
        <v>0</v>
      </c>
      <c r="FX173">
        <v>0.79198000000000002</v>
      </c>
      <c r="FY173">
        <v>0.76922999999999997</v>
      </c>
      <c r="FZ173">
        <v>372.62</v>
      </c>
      <c r="GA173">
        <v>0.26661000000000001</v>
      </c>
      <c r="GB173">
        <v>1.8651</v>
      </c>
      <c r="GC173">
        <v>8.5303000000000004E-2</v>
      </c>
      <c r="GD173">
        <v>0.18264</v>
      </c>
      <c r="GE173">
        <v>0.12970000000000001</v>
      </c>
      <c r="GF173">
        <v>0</v>
      </c>
      <c r="GG173">
        <v>0</v>
      </c>
      <c r="GH173">
        <v>0.13794999999999999</v>
      </c>
      <c r="GI173">
        <v>4.8075E-2</v>
      </c>
      <c r="GJ173">
        <v>0</v>
      </c>
      <c r="GK173">
        <v>1.234E-2</v>
      </c>
      <c r="GL173">
        <v>0</v>
      </c>
      <c r="GM173">
        <v>1.7177000000000001E-2</v>
      </c>
      <c r="GN173">
        <v>7.5379000000000002E-2</v>
      </c>
      <c r="GO173">
        <v>0</v>
      </c>
      <c r="GP173">
        <v>0</v>
      </c>
      <c r="GQ173">
        <v>0</v>
      </c>
      <c r="GR173">
        <v>0</v>
      </c>
      <c r="GS173">
        <v>2.6551</v>
      </c>
      <c r="GT173">
        <v>3.5137000000000002E-2</v>
      </c>
      <c r="GU173">
        <v>3.2592999999999997E-2</v>
      </c>
      <c r="GV173">
        <v>6.2308000000000002E-2</v>
      </c>
      <c r="GW173">
        <v>4.9253999999999999E-2</v>
      </c>
      <c r="GX173">
        <v>3.872E-3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</row>
    <row r="174" spans="1:263" x14ac:dyDescent="0.25">
      <c r="A174" t="s">
        <v>930</v>
      </c>
      <c r="B174" t="s">
        <v>455</v>
      </c>
      <c r="C174" t="s">
        <v>931</v>
      </c>
      <c r="D174" t="s">
        <v>457</v>
      </c>
      <c r="E174" s="1">
        <v>0.48666053240740742</v>
      </c>
      <c r="F174">
        <v>41.719000000000001</v>
      </c>
      <c r="G174" t="s">
        <v>185</v>
      </c>
      <c r="H174" s="2">
        <v>9240000</v>
      </c>
      <c r="I174" s="2">
        <v>320000</v>
      </c>
      <c r="J174" s="2">
        <v>2280000</v>
      </c>
      <c r="K174" s="2">
        <v>96000</v>
      </c>
      <c r="L174">
        <v>36700</v>
      </c>
      <c r="M174">
        <v>310</v>
      </c>
      <c r="N174" s="2">
        <v>120100</v>
      </c>
      <c r="O174" s="2">
        <v>4600</v>
      </c>
      <c r="P174" s="2">
        <v>143100</v>
      </c>
      <c r="Q174" s="2">
        <v>1200</v>
      </c>
      <c r="R174">
        <v>21680</v>
      </c>
      <c r="S174">
        <v>860</v>
      </c>
      <c r="T174" s="2">
        <v>361000</v>
      </c>
      <c r="U174" s="2">
        <v>14000</v>
      </c>
      <c r="V174" s="2">
        <v>2261000</v>
      </c>
      <c r="W174" s="2">
        <v>85000</v>
      </c>
      <c r="X174" s="2">
        <v>3080000</v>
      </c>
      <c r="Y174" s="2">
        <v>130000</v>
      </c>
      <c r="Z174" s="2">
        <v>319000</v>
      </c>
      <c r="AA174" s="2">
        <v>12000</v>
      </c>
      <c r="AB174" s="2">
        <v>193900</v>
      </c>
      <c r="AC174" s="2">
        <v>8100</v>
      </c>
      <c r="AD174" s="2">
        <v>24500</v>
      </c>
      <c r="AE174" s="2">
        <v>1000</v>
      </c>
      <c r="AF174">
        <v>8090</v>
      </c>
      <c r="AG174">
        <v>330</v>
      </c>
      <c r="AH174">
        <v>23130</v>
      </c>
      <c r="AI174">
        <v>910</v>
      </c>
      <c r="AJ174">
        <v>20170</v>
      </c>
      <c r="AK174">
        <v>770</v>
      </c>
      <c r="AL174" s="2">
        <v>29000</v>
      </c>
      <c r="AM174" s="2">
        <v>1100</v>
      </c>
      <c r="AN174">
        <v>23730</v>
      </c>
      <c r="AO174">
        <v>880</v>
      </c>
      <c r="AP174">
        <v>21800</v>
      </c>
      <c r="AQ174">
        <v>820</v>
      </c>
      <c r="AR174">
        <v>8130</v>
      </c>
      <c r="AS174">
        <v>340</v>
      </c>
      <c r="AT174">
        <v>9720</v>
      </c>
      <c r="AU174">
        <v>450</v>
      </c>
      <c r="AV174">
        <v>5240</v>
      </c>
      <c r="AW174">
        <v>210</v>
      </c>
      <c r="AX174">
        <v>252</v>
      </c>
      <c r="AY174">
        <v>16</v>
      </c>
      <c r="AZ174">
        <v>80</v>
      </c>
      <c r="BA174">
        <v>13</v>
      </c>
      <c r="BB174">
        <v>56.9</v>
      </c>
      <c r="BC174">
        <v>6.3</v>
      </c>
      <c r="BD174">
        <v>15.1</v>
      </c>
      <c r="BE174">
        <v>5</v>
      </c>
      <c r="BF174">
        <v>295</v>
      </c>
      <c r="BG174">
        <v>33</v>
      </c>
      <c r="BH174" s="2">
        <v>197200</v>
      </c>
      <c r="BI174" s="2">
        <v>7400</v>
      </c>
      <c r="BJ174">
        <v>11610</v>
      </c>
      <c r="BK174">
        <v>450</v>
      </c>
      <c r="BL174">
        <v>143</v>
      </c>
      <c r="BM174">
        <v>15</v>
      </c>
      <c r="BN174" s="2">
        <v>284000</v>
      </c>
      <c r="BO174" s="2">
        <v>12000</v>
      </c>
      <c r="BP174">
        <v>-790</v>
      </c>
      <c r="BQ174">
        <v>240</v>
      </c>
      <c r="BR174" s="2">
        <v>1069000</v>
      </c>
      <c r="BS174" s="2">
        <v>41000</v>
      </c>
      <c r="BT174">
        <v>321</v>
      </c>
      <c r="BU174">
        <v>16</v>
      </c>
      <c r="BV174">
        <v>1363</v>
      </c>
      <c r="BW174">
        <v>56</v>
      </c>
      <c r="BX174">
        <v>2265</v>
      </c>
      <c r="BY174">
        <v>85</v>
      </c>
      <c r="BZ174">
        <v>10920</v>
      </c>
      <c r="CA174">
        <v>410</v>
      </c>
      <c r="CB174">
        <v>14720</v>
      </c>
      <c r="CC174">
        <v>610</v>
      </c>
      <c r="CD174">
        <v>1114</v>
      </c>
      <c r="CE174">
        <v>43</v>
      </c>
      <c r="CF174">
        <v>4070</v>
      </c>
      <c r="CG174">
        <v>170</v>
      </c>
      <c r="CH174">
        <v>600</v>
      </c>
      <c r="CI174">
        <v>24</v>
      </c>
      <c r="CJ174">
        <v>48.1</v>
      </c>
      <c r="CK174">
        <v>1.9</v>
      </c>
      <c r="CL174">
        <v>519</v>
      </c>
      <c r="CM174">
        <v>20</v>
      </c>
      <c r="CN174">
        <v>61.6</v>
      </c>
      <c r="CO174">
        <v>2.2999999999999998</v>
      </c>
      <c r="CP174">
        <v>375</v>
      </c>
      <c r="CQ174">
        <v>14</v>
      </c>
      <c r="CR174">
        <v>72.3</v>
      </c>
      <c r="CS174">
        <v>2.7</v>
      </c>
      <c r="CT174">
        <v>203.3</v>
      </c>
      <c r="CU174">
        <v>7.6</v>
      </c>
      <c r="CV174">
        <v>24.5</v>
      </c>
      <c r="CW174">
        <v>1</v>
      </c>
      <c r="CX174">
        <v>140.4</v>
      </c>
      <c r="CY174">
        <v>6.5</v>
      </c>
      <c r="CZ174">
        <v>15.9</v>
      </c>
      <c r="DA174">
        <v>0.62</v>
      </c>
      <c r="DB174">
        <v>-10</v>
      </c>
      <c r="DC174">
        <v>16</v>
      </c>
      <c r="DD174">
        <v>3.2</v>
      </c>
      <c r="DE174">
        <v>3.5</v>
      </c>
      <c r="DF174">
        <v>0.69799999999999995</v>
      </c>
      <c r="DG174">
        <v>8.3000000000000004E-2</v>
      </c>
      <c r="DH174">
        <v>0.214</v>
      </c>
      <c r="DI174">
        <v>7.1999999999999995E-2</v>
      </c>
      <c r="DJ174">
        <v>1.79</v>
      </c>
      <c r="DK174">
        <v>0.2</v>
      </c>
      <c r="DL174">
        <v>677</v>
      </c>
      <c r="DM174">
        <v>25</v>
      </c>
      <c r="DN174">
        <v>31.9</v>
      </c>
      <c r="DO174">
        <v>1.2</v>
      </c>
      <c r="DP174">
        <v>838</v>
      </c>
      <c r="DQ174">
        <v>87</v>
      </c>
      <c r="DR174">
        <v>3.0710000000000002E-5</v>
      </c>
      <c r="DS174">
        <v>6.9999999999999997E-7</v>
      </c>
      <c r="DT174" s="2">
        <v>119400</v>
      </c>
      <c r="DU174" s="2">
        <v>4600</v>
      </c>
      <c r="DV174" s="2">
        <v>2244000</v>
      </c>
      <c r="DW174" s="2">
        <v>96000</v>
      </c>
      <c r="DX174">
        <v>830</v>
      </c>
      <c r="DY174">
        <v>260</v>
      </c>
      <c r="DZ174" s="2">
        <v>24600</v>
      </c>
      <c r="EA174" s="2">
        <v>1200</v>
      </c>
      <c r="EB174">
        <v>20970</v>
      </c>
      <c r="EC174">
        <v>860</v>
      </c>
      <c r="ED174" s="2">
        <v>361000</v>
      </c>
      <c r="EE174" s="2">
        <v>14000</v>
      </c>
      <c r="EF174" s="2">
        <v>2261000</v>
      </c>
      <c r="EG174" s="2">
        <v>85000</v>
      </c>
      <c r="EH174" s="2">
        <v>3080000</v>
      </c>
      <c r="EI174" s="2">
        <v>130000</v>
      </c>
      <c r="EJ174" s="2">
        <v>319000</v>
      </c>
      <c r="EK174" s="2">
        <v>12000</v>
      </c>
      <c r="EL174" s="2">
        <v>193900</v>
      </c>
      <c r="EM174" s="2">
        <v>8100</v>
      </c>
      <c r="EN174" s="2">
        <v>24500</v>
      </c>
      <c r="EO174" s="2">
        <v>1000</v>
      </c>
      <c r="EP174">
        <v>8090</v>
      </c>
      <c r="EQ174">
        <v>330</v>
      </c>
      <c r="ER174">
        <v>23130</v>
      </c>
      <c r="ES174">
        <v>910</v>
      </c>
      <c r="ET174">
        <v>20170</v>
      </c>
      <c r="EU174">
        <v>770</v>
      </c>
      <c r="EV174" s="2">
        <v>29000</v>
      </c>
      <c r="EW174" s="2">
        <v>1100</v>
      </c>
      <c r="EX174">
        <v>23730</v>
      </c>
      <c r="EY174">
        <v>880</v>
      </c>
      <c r="EZ174">
        <v>21800</v>
      </c>
      <c r="FA174">
        <v>820</v>
      </c>
      <c r="FB174">
        <v>8130</v>
      </c>
      <c r="FC174">
        <v>340</v>
      </c>
      <c r="FD174">
        <v>9720</v>
      </c>
      <c r="FE174">
        <v>450</v>
      </c>
      <c r="FF174">
        <v>5240</v>
      </c>
      <c r="FG174">
        <v>210</v>
      </c>
      <c r="FH174">
        <v>12</v>
      </c>
      <c r="FI174">
        <v>13</v>
      </c>
      <c r="FJ174">
        <v>53.3</v>
      </c>
      <c r="FK174">
        <v>6.3</v>
      </c>
      <c r="FL174">
        <v>14.8</v>
      </c>
      <c r="FM174">
        <v>5</v>
      </c>
      <c r="FN174">
        <v>295</v>
      </c>
      <c r="FO174">
        <v>33</v>
      </c>
      <c r="FP174" s="2">
        <v>197200</v>
      </c>
      <c r="FQ174" s="2">
        <v>7400</v>
      </c>
      <c r="FR174">
        <v>11610</v>
      </c>
      <c r="FS174">
        <v>450</v>
      </c>
      <c r="FT174">
        <v>143</v>
      </c>
      <c r="FU174">
        <v>15</v>
      </c>
      <c r="FV174" t="s">
        <v>459</v>
      </c>
      <c r="FW174">
        <v>0</v>
      </c>
      <c r="FX174">
        <v>1.3168</v>
      </c>
      <c r="FY174">
        <v>0.81403000000000003</v>
      </c>
      <c r="FZ174">
        <v>313.3</v>
      </c>
      <c r="GA174">
        <v>0.21057000000000001</v>
      </c>
      <c r="GB174">
        <v>1.8559000000000001</v>
      </c>
      <c r="GC174">
        <v>0.24032999999999999</v>
      </c>
      <c r="GD174">
        <v>0.80359999999999998</v>
      </c>
      <c r="GE174">
        <v>0.66398999999999997</v>
      </c>
      <c r="GF174">
        <v>7.7799999999999994E-2</v>
      </c>
      <c r="GG174">
        <v>0</v>
      </c>
      <c r="GH174">
        <v>0</v>
      </c>
      <c r="GI174">
        <v>3.32E-2</v>
      </c>
      <c r="GJ174">
        <v>0</v>
      </c>
      <c r="GK174">
        <v>0</v>
      </c>
      <c r="GL174">
        <v>5.1790999999999997E-2</v>
      </c>
      <c r="GM174">
        <v>3.6635000000000001E-2</v>
      </c>
      <c r="GN174">
        <v>8.9266999999999999E-2</v>
      </c>
      <c r="GO174">
        <v>0</v>
      </c>
      <c r="GP174">
        <v>0</v>
      </c>
      <c r="GQ174">
        <v>1.2142999999999999E-2</v>
      </c>
      <c r="GR174">
        <v>121.43</v>
      </c>
      <c r="GS174">
        <v>2.0297000000000001</v>
      </c>
      <c r="GT174">
        <v>3.7612E-2</v>
      </c>
      <c r="GU174">
        <v>6.2147000000000001E-2</v>
      </c>
      <c r="GV174">
        <v>5.7928E-2</v>
      </c>
      <c r="GW174">
        <v>1.3762999999999999E-2</v>
      </c>
      <c r="GX174">
        <v>5.2616E-3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</row>
    <row r="175" spans="1:263" x14ac:dyDescent="0.25">
      <c r="A175" t="s">
        <v>932</v>
      </c>
      <c r="B175" t="s">
        <v>455</v>
      </c>
      <c r="C175" t="s">
        <v>933</v>
      </c>
      <c r="D175" t="s">
        <v>457</v>
      </c>
      <c r="E175" s="1">
        <v>0.4874496527777778</v>
      </c>
      <c r="F175">
        <v>43.863999999999997</v>
      </c>
      <c r="G175" t="s">
        <v>186</v>
      </c>
      <c r="H175" s="2">
        <v>9100000</v>
      </c>
      <c r="I175" s="2">
        <v>330000</v>
      </c>
      <c r="J175" s="2">
        <v>2300000</v>
      </c>
      <c r="K175" s="2">
        <v>100000</v>
      </c>
      <c r="L175">
        <v>33350</v>
      </c>
      <c r="M175">
        <v>290</v>
      </c>
      <c r="N175" s="2">
        <v>119700</v>
      </c>
      <c r="O175" s="2">
        <v>4600</v>
      </c>
      <c r="P175" s="2">
        <v>143900</v>
      </c>
      <c r="Q175" s="2">
        <v>1200</v>
      </c>
      <c r="R175">
        <v>22050</v>
      </c>
      <c r="S175">
        <v>810</v>
      </c>
      <c r="T175" s="2">
        <v>361000</v>
      </c>
      <c r="U175" s="2">
        <v>14000</v>
      </c>
      <c r="V175" s="2">
        <v>2157000</v>
      </c>
      <c r="W175" s="2">
        <v>81000</v>
      </c>
      <c r="X175" s="2">
        <v>3020000</v>
      </c>
      <c r="Y175" s="2">
        <v>130000</v>
      </c>
      <c r="Z175" s="2">
        <v>328000</v>
      </c>
      <c r="AA175" s="2">
        <v>13000</v>
      </c>
      <c r="AB175" s="2">
        <v>202700</v>
      </c>
      <c r="AC175" s="2">
        <v>8000</v>
      </c>
      <c r="AD175">
        <v>25470</v>
      </c>
      <c r="AE175">
        <v>970</v>
      </c>
      <c r="AF175">
        <v>8150</v>
      </c>
      <c r="AG175">
        <v>330</v>
      </c>
      <c r="AH175">
        <v>23490</v>
      </c>
      <c r="AI175">
        <v>870</v>
      </c>
      <c r="AJ175">
        <v>20750</v>
      </c>
      <c r="AK175">
        <v>870</v>
      </c>
      <c r="AL175" s="2">
        <v>29200</v>
      </c>
      <c r="AM175" s="2">
        <v>1100</v>
      </c>
      <c r="AN175">
        <v>23370</v>
      </c>
      <c r="AO175">
        <v>990</v>
      </c>
      <c r="AP175">
        <v>21110</v>
      </c>
      <c r="AQ175">
        <v>800</v>
      </c>
      <c r="AR175">
        <v>7890</v>
      </c>
      <c r="AS175">
        <v>300</v>
      </c>
      <c r="AT175">
        <v>9130</v>
      </c>
      <c r="AU175">
        <v>370</v>
      </c>
      <c r="AV175">
        <v>4760</v>
      </c>
      <c r="AW175">
        <v>180</v>
      </c>
      <c r="AX175">
        <v>273</v>
      </c>
      <c r="AY175">
        <v>18</v>
      </c>
      <c r="AZ175">
        <v>86</v>
      </c>
      <c r="BA175">
        <v>12</v>
      </c>
      <c r="BB175">
        <v>60.9</v>
      </c>
      <c r="BC175">
        <v>7.4</v>
      </c>
      <c r="BD175">
        <v>20.5</v>
      </c>
      <c r="BE175">
        <v>6.1</v>
      </c>
      <c r="BF175">
        <v>253</v>
      </c>
      <c r="BG175">
        <v>31</v>
      </c>
      <c r="BH175" s="2">
        <v>190400</v>
      </c>
      <c r="BI175" s="2">
        <v>6900</v>
      </c>
      <c r="BJ175">
        <v>11130</v>
      </c>
      <c r="BK175">
        <v>410</v>
      </c>
      <c r="BL175">
        <v>134</v>
      </c>
      <c r="BM175">
        <v>14</v>
      </c>
      <c r="BN175" s="2">
        <v>314000</v>
      </c>
      <c r="BO175" s="2">
        <v>13000</v>
      </c>
      <c r="BP175">
        <v>-760</v>
      </c>
      <c r="BQ175">
        <v>120</v>
      </c>
      <c r="BR175" s="2">
        <v>1068000</v>
      </c>
      <c r="BS175" s="2">
        <v>41000</v>
      </c>
      <c r="BT175">
        <v>323</v>
      </c>
      <c r="BU175">
        <v>17</v>
      </c>
      <c r="BV175">
        <v>1389</v>
      </c>
      <c r="BW175">
        <v>53</v>
      </c>
      <c r="BX175">
        <v>2270</v>
      </c>
      <c r="BY175">
        <v>90</v>
      </c>
      <c r="BZ175">
        <v>10440</v>
      </c>
      <c r="CA175">
        <v>390</v>
      </c>
      <c r="CB175">
        <v>14440</v>
      </c>
      <c r="CC175">
        <v>630</v>
      </c>
      <c r="CD175">
        <v>1149</v>
      </c>
      <c r="CE175">
        <v>45</v>
      </c>
      <c r="CF175">
        <v>4250</v>
      </c>
      <c r="CG175">
        <v>170</v>
      </c>
      <c r="CH175">
        <v>624</v>
      </c>
      <c r="CI175">
        <v>24</v>
      </c>
      <c r="CJ175">
        <v>48.5</v>
      </c>
      <c r="CK175">
        <v>2</v>
      </c>
      <c r="CL175">
        <v>527</v>
      </c>
      <c r="CM175">
        <v>20</v>
      </c>
      <c r="CN175">
        <v>63.5</v>
      </c>
      <c r="CO175">
        <v>2.6</v>
      </c>
      <c r="CP175">
        <v>378</v>
      </c>
      <c r="CQ175">
        <v>14</v>
      </c>
      <c r="CR175">
        <v>71.3</v>
      </c>
      <c r="CS175">
        <v>3</v>
      </c>
      <c r="CT175">
        <v>197.1</v>
      </c>
      <c r="CU175">
        <v>7.5</v>
      </c>
      <c r="CV175">
        <v>23.76</v>
      </c>
      <c r="CW175">
        <v>0.91</v>
      </c>
      <c r="CX175">
        <v>132.1</v>
      </c>
      <c r="CY175">
        <v>5.4</v>
      </c>
      <c r="CZ175">
        <v>14.46</v>
      </c>
      <c r="DA175">
        <v>0.55000000000000004</v>
      </c>
      <c r="DB175">
        <v>8</v>
      </c>
      <c r="DC175">
        <v>18</v>
      </c>
      <c r="DD175">
        <v>4.5999999999999996</v>
      </c>
      <c r="DE175">
        <v>3.1</v>
      </c>
      <c r="DF175">
        <v>0.751</v>
      </c>
      <c r="DG175">
        <v>9.7000000000000003E-2</v>
      </c>
      <c r="DH175">
        <v>0.29299999999999998</v>
      </c>
      <c r="DI175">
        <v>8.7999999999999995E-2</v>
      </c>
      <c r="DJ175">
        <v>1.54</v>
      </c>
      <c r="DK175">
        <v>0.19</v>
      </c>
      <c r="DL175">
        <v>655</v>
      </c>
      <c r="DM175">
        <v>24</v>
      </c>
      <c r="DN175">
        <v>30.6</v>
      </c>
      <c r="DO175">
        <v>1.1000000000000001</v>
      </c>
      <c r="DP175">
        <v>807</v>
      </c>
      <c r="DQ175">
        <v>82</v>
      </c>
      <c r="DR175">
        <v>2.8569999999999999E-5</v>
      </c>
      <c r="DS175">
        <v>6.7000000000000004E-7</v>
      </c>
      <c r="DT175" s="2">
        <v>119100</v>
      </c>
      <c r="DU175" s="2">
        <v>4600</v>
      </c>
      <c r="DV175" s="2">
        <v>2270000</v>
      </c>
      <c r="DW175" s="2">
        <v>100000</v>
      </c>
      <c r="DX175">
        <v>1520</v>
      </c>
      <c r="DY175">
        <v>220</v>
      </c>
      <c r="DZ175" s="2">
        <v>24700</v>
      </c>
      <c r="EA175" s="2">
        <v>1300</v>
      </c>
      <c r="EB175">
        <v>21340</v>
      </c>
      <c r="EC175">
        <v>810</v>
      </c>
      <c r="ED175" s="2">
        <v>361000</v>
      </c>
      <c r="EE175" s="2">
        <v>14000</v>
      </c>
      <c r="EF175" s="2">
        <v>2157000</v>
      </c>
      <c r="EG175" s="2">
        <v>81000</v>
      </c>
      <c r="EH175" s="2">
        <v>3020000</v>
      </c>
      <c r="EI175" s="2">
        <v>130000</v>
      </c>
      <c r="EJ175" s="2">
        <v>328000</v>
      </c>
      <c r="EK175" s="2">
        <v>13000</v>
      </c>
      <c r="EL175" s="2">
        <v>202700</v>
      </c>
      <c r="EM175" s="2">
        <v>8000</v>
      </c>
      <c r="EN175">
        <v>25470</v>
      </c>
      <c r="EO175">
        <v>970</v>
      </c>
      <c r="EP175">
        <v>8150</v>
      </c>
      <c r="EQ175">
        <v>330</v>
      </c>
      <c r="ER175">
        <v>23490</v>
      </c>
      <c r="ES175">
        <v>870</v>
      </c>
      <c r="ET175">
        <v>20750</v>
      </c>
      <c r="EU175">
        <v>870</v>
      </c>
      <c r="EV175" s="2">
        <v>29200</v>
      </c>
      <c r="EW175" s="2">
        <v>1100</v>
      </c>
      <c r="EX175">
        <v>23370</v>
      </c>
      <c r="EY175">
        <v>990</v>
      </c>
      <c r="EZ175">
        <v>21110</v>
      </c>
      <c r="FA175">
        <v>800</v>
      </c>
      <c r="FB175">
        <v>7890</v>
      </c>
      <c r="FC175">
        <v>300</v>
      </c>
      <c r="FD175">
        <v>9130</v>
      </c>
      <c r="FE175">
        <v>370</v>
      </c>
      <c r="FF175">
        <v>4760</v>
      </c>
      <c r="FG175">
        <v>180</v>
      </c>
      <c r="FH175">
        <v>18</v>
      </c>
      <c r="FI175">
        <v>12</v>
      </c>
      <c r="FJ175">
        <v>57.3</v>
      </c>
      <c r="FK175">
        <v>7.4</v>
      </c>
      <c r="FL175">
        <v>20.2</v>
      </c>
      <c r="FM175">
        <v>6.1</v>
      </c>
      <c r="FN175">
        <v>253</v>
      </c>
      <c r="FO175">
        <v>31</v>
      </c>
      <c r="FP175" s="2">
        <v>190400</v>
      </c>
      <c r="FQ175" s="2">
        <v>6900</v>
      </c>
      <c r="FR175">
        <v>11130</v>
      </c>
      <c r="FS175">
        <v>410</v>
      </c>
      <c r="FT175">
        <v>134</v>
      </c>
      <c r="FU175">
        <v>14</v>
      </c>
      <c r="FV175" t="s">
        <v>459</v>
      </c>
      <c r="FW175">
        <v>0</v>
      </c>
      <c r="FX175">
        <v>0.85550999999999999</v>
      </c>
      <c r="FY175">
        <v>0.75902000000000003</v>
      </c>
      <c r="FZ175">
        <v>402.86</v>
      </c>
      <c r="GA175">
        <v>0.31546999999999997</v>
      </c>
      <c r="GB175">
        <v>1.6224000000000001</v>
      </c>
      <c r="GC175">
        <v>0.44628000000000001</v>
      </c>
      <c r="GD175">
        <v>1.0531999999999999</v>
      </c>
      <c r="GE175">
        <v>0.67293999999999998</v>
      </c>
      <c r="GF175">
        <v>0.12359000000000001</v>
      </c>
      <c r="GG175">
        <v>0.27821000000000001</v>
      </c>
      <c r="GH175">
        <v>0.1346</v>
      </c>
      <c r="GI175">
        <v>3.2712999999999999E-2</v>
      </c>
      <c r="GJ175">
        <v>0</v>
      </c>
      <c r="GK175">
        <v>1.6785999999999999E-2</v>
      </c>
      <c r="GL175">
        <v>5.1024E-2</v>
      </c>
      <c r="GM175">
        <v>1.6771999999999999E-2</v>
      </c>
      <c r="GN175">
        <v>3.6790999999999997E-2</v>
      </c>
      <c r="GO175">
        <v>1.1868E-2</v>
      </c>
      <c r="GP175">
        <v>0</v>
      </c>
      <c r="GQ175">
        <v>1.1962E-2</v>
      </c>
      <c r="GR175">
        <v>119.62</v>
      </c>
      <c r="GS175">
        <v>2.3237000000000001</v>
      </c>
      <c r="GT175">
        <v>3.1746999999999997E-2</v>
      </c>
      <c r="GU175">
        <v>7.0251999999999995E-2</v>
      </c>
      <c r="GV175">
        <v>5.0223999999999998E-2</v>
      </c>
      <c r="GW175">
        <v>0.22497</v>
      </c>
      <c r="GX175">
        <v>5.7019999999999996E-3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</row>
    <row r="176" spans="1:263" x14ac:dyDescent="0.25">
      <c r="A176" t="s">
        <v>934</v>
      </c>
      <c r="B176" t="s">
        <v>455</v>
      </c>
      <c r="C176" t="s">
        <v>935</v>
      </c>
      <c r="D176" t="s">
        <v>457</v>
      </c>
      <c r="E176" s="1">
        <v>0.51425775462962964</v>
      </c>
      <c r="F176">
        <v>41.429000000000002</v>
      </c>
      <c r="G176" t="s">
        <v>187</v>
      </c>
      <c r="H176" s="2">
        <v>8920000</v>
      </c>
      <c r="I176" s="2">
        <v>280000</v>
      </c>
      <c r="J176" s="2">
        <v>2167000</v>
      </c>
      <c r="K176" s="2">
        <v>80000</v>
      </c>
      <c r="L176">
        <v>37290</v>
      </c>
      <c r="M176">
        <v>240</v>
      </c>
      <c r="N176" s="2">
        <v>114300</v>
      </c>
      <c r="O176" s="2">
        <v>3900</v>
      </c>
      <c r="P176" s="2">
        <v>140200</v>
      </c>
      <c r="Q176" s="2">
        <v>1100</v>
      </c>
      <c r="R176">
        <v>21260</v>
      </c>
      <c r="S176">
        <v>730</v>
      </c>
      <c r="T176" s="2">
        <v>340000</v>
      </c>
      <c r="U176" s="2">
        <v>10000</v>
      </c>
      <c r="V176" s="2">
        <v>2230000</v>
      </c>
      <c r="W176" s="2">
        <v>90000</v>
      </c>
      <c r="X176" s="2">
        <v>2930000</v>
      </c>
      <c r="Y176" s="2">
        <v>110000</v>
      </c>
      <c r="Z176" s="2">
        <v>309000</v>
      </c>
      <c r="AA176" s="2">
        <v>11000</v>
      </c>
      <c r="AB176" s="2">
        <v>185900</v>
      </c>
      <c r="AC176" s="2">
        <v>5900</v>
      </c>
      <c r="AD176">
        <v>22910</v>
      </c>
      <c r="AE176">
        <v>750</v>
      </c>
      <c r="AF176">
        <v>8080</v>
      </c>
      <c r="AG176">
        <v>340</v>
      </c>
      <c r="AH176">
        <v>21870</v>
      </c>
      <c r="AI176">
        <v>810</v>
      </c>
      <c r="AJ176">
        <v>19610</v>
      </c>
      <c r="AK176">
        <v>650</v>
      </c>
      <c r="AL176">
        <v>27680</v>
      </c>
      <c r="AM176">
        <v>920</v>
      </c>
      <c r="AN176">
        <v>22660</v>
      </c>
      <c r="AO176">
        <v>830</v>
      </c>
      <c r="AP176">
        <v>20760</v>
      </c>
      <c r="AQ176">
        <v>760</v>
      </c>
      <c r="AR176">
        <v>8190</v>
      </c>
      <c r="AS176">
        <v>340</v>
      </c>
      <c r="AT176">
        <v>9420</v>
      </c>
      <c r="AU176">
        <v>370</v>
      </c>
      <c r="AV176">
        <v>4950</v>
      </c>
      <c r="AW176">
        <v>210</v>
      </c>
      <c r="AX176">
        <v>297</v>
      </c>
      <c r="AY176">
        <v>20</v>
      </c>
      <c r="AZ176">
        <v>77</v>
      </c>
      <c r="BA176">
        <v>10</v>
      </c>
      <c r="BB176">
        <v>66.400000000000006</v>
      </c>
      <c r="BC176">
        <v>8.6</v>
      </c>
      <c r="BD176">
        <v>15.1</v>
      </c>
      <c r="BE176">
        <v>4.9000000000000004</v>
      </c>
      <c r="BF176">
        <v>314</v>
      </c>
      <c r="BG176">
        <v>42</v>
      </c>
      <c r="BH176" s="2">
        <v>205700</v>
      </c>
      <c r="BI176" s="2">
        <v>7300</v>
      </c>
      <c r="BJ176">
        <v>11100</v>
      </c>
      <c r="BK176">
        <v>360</v>
      </c>
      <c r="BL176">
        <v>161</v>
      </c>
      <c r="BM176">
        <v>16</v>
      </c>
      <c r="BN176" s="2">
        <v>-379000</v>
      </c>
      <c r="BO176" s="2">
        <v>22000</v>
      </c>
      <c r="BP176">
        <v>-1180</v>
      </c>
      <c r="BQ176">
        <v>280</v>
      </c>
      <c r="BR176" s="2">
        <v>1068000</v>
      </c>
      <c r="BS176" s="2">
        <v>36000</v>
      </c>
      <c r="BT176">
        <v>342</v>
      </c>
      <c r="BU176">
        <v>15</v>
      </c>
      <c r="BV176">
        <v>1398</v>
      </c>
      <c r="BW176">
        <v>50</v>
      </c>
      <c r="BX176">
        <v>2256</v>
      </c>
      <c r="BY176">
        <v>69</v>
      </c>
      <c r="BZ176">
        <v>11400</v>
      </c>
      <c r="CA176">
        <v>460</v>
      </c>
      <c r="CB176">
        <v>14650</v>
      </c>
      <c r="CC176">
        <v>540</v>
      </c>
      <c r="CD176">
        <v>1141</v>
      </c>
      <c r="CE176">
        <v>40</v>
      </c>
      <c r="CF176">
        <v>3970</v>
      </c>
      <c r="CG176">
        <v>130</v>
      </c>
      <c r="CH176">
        <v>582</v>
      </c>
      <c r="CI176">
        <v>19</v>
      </c>
      <c r="CJ176">
        <v>50.9</v>
      </c>
      <c r="CK176">
        <v>2.1</v>
      </c>
      <c r="CL176">
        <v>512</v>
      </c>
      <c r="CM176">
        <v>19</v>
      </c>
      <c r="CN176">
        <v>62.2</v>
      </c>
      <c r="CO176">
        <v>2.1</v>
      </c>
      <c r="CP176">
        <v>374</v>
      </c>
      <c r="CQ176">
        <v>12</v>
      </c>
      <c r="CR176">
        <v>73</v>
      </c>
      <c r="CS176">
        <v>2.7</v>
      </c>
      <c r="CT176">
        <v>202.6</v>
      </c>
      <c r="CU176">
        <v>7.4</v>
      </c>
      <c r="CV176">
        <v>26</v>
      </c>
      <c r="CW176">
        <v>1.1000000000000001</v>
      </c>
      <c r="CX176">
        <v>141.5</v>
      </c>
      <c r="CY176">
        <v>5.6</v>
      </c>
      <c r="CZ176">
        <v>15.66</v>
      </c>
      <c r="DA176">
        <v>0.66</v>
      </c>
      <c r="DB176">
        <v>50</v>
      </c>
      <c r="DC176">
        <v>20</v>
      </c>
      <c r="DD176">
        <v>2.1</v>
      </c>
      <c r="DE176">
        <v>2.6</v>
      </c>
      <c r="DF176">
        <v>0.86</v>
      </c>
      <c r="DG176">
        <v>0.12</v>
      </c>
      <c r="DH176">
        <v>0.22500000000000001</v>
      </c>
      <c r="DI176">
        <v>7.4999999999999997E-2</v>
      </c>
      <c r="DJ176">
        <v>1.98</v>
      </c>
      <c r="DK176">
        <v>0.27</v>
      </c>
      <c r="DL176">
        <v>739</v>
      </c>
      <c r="DM176">
        <v>26</v>
      </c>
      <c r="DN176">
        <v>31.9</v>
      </c>
      <c r="DO176">
        <v>1</v>
      </c>
      <c r="DP176">
        <v>610</v>
      </c>
      <c r="DQ176">
        <v>60</v>
      </c>
      <c r="DR176">
        <v>2.951E-5</v>
      </c>
      <c r="DS176">
        <v>7.0999999999999998E-7</v>
      </c>
      <c r="DT176" s="2">
        <v>113700</v>
      </c>
      <c r="DU176" s="2">
        <v>3900</v>
      </c>
      <c r="DV176" s="2">
        <v>2133000</v>
      </c>
      <c r="DW176" s="2">
        <v>80000</v>
      </c>
      <c r="DX176">
        <v>1040</v>
      </c>
      <c r="DY176">
        <v>230</v>
      </c>
      <c r="DZ176" s="2">
        <v>24600</v>
      </c>
      <c r="EA176" s="2">
        <v>1100</v>
      </c>
      <c r="EB176">
        <v>20540</v>
      </c>
      <c r="EC176">
        <v>730</v>
      </c>
      <c r="ED176" s="2">
        <v>340000</v>
      </c>
      <c r="EE176" s="2">
        <v>10000</v>
      </c>
      <c r="EF176" s="2">
        <v>2230000</v>
      </c>
      <c r="EG176" s="2">
        <v>90000</v>
      </c>
      <c r="EH176" s="2">
        <v>2930000</v>
      </c>
      <c r="EI176" s="2">
        <v>110000</v>
      </c>
      <c r="EJ176" s="2">
        <v>309000</v>
      </c>
      <c r="EK176" s="2">
        <v>11000</v>
      </c>
      <c r="EL176" s="2">
        <v>185900</v>
      </c>
      <c r="EM176" s="2">
        <v>5900</v>
      </c>
      <c r="EN176">
        <v>22910</v>
      </c>
      <c r="EO176">
        <v>750</v>
      </c>
      <c r="EP176">
        <v>8080</v>
      </c>
      <c r="EQ176">
        <v>340</v>
      </c>
      <c r="ER176">
        <v>21870</v>
      </c>
      <c r="ES176">
        <v>810</v>
      </c>
      <c r="ET176">
        <v>19610</v>
      </c>
      <c r="EU176">
        <v>650</v>
      </c>
      <c r="EV176">
        <v>27680</v>
      </c>
      <c r="EW176">
        <v>920</v>
      </c>
      <c r="EX176">
        <v>22660</v>
      </c>
      <c r="EY176">
        <v>830</v>
      </c>
      <c r="EZ176">
        <v>20760</v>
      </c>
      <c r="FA176">
        <v>760</v>
      </c>
      <c r="FB176">
        <v>8190</v>
      </c>
      <c r="FC176">
        <v>340</v>
      </c>
      <c r="FD176">
        <v>9420</v>
      </c>
      <c r="FE176">
        <v>370</v>
      </c>
      <c r="FF176">
        <v>4950</v>
      </c>
      <c r="FG176">
        <v>210</v>
      </c>
      <c r="FH176">
        <v>8</v>
      </c>
      <c r="FI176">
        <v>10</v>
      </c>
      <c r="FJ176">
        <v>63</v>
      </c>
      <c r="FK176">
        <v>8.6</v>
      </c>
      <c r="FL176">
        <v>14.9</v>
      </c>
      <c r="FM176">
        <v>4.9000000000000004</v>
      </c>
      <c r="FN176">
        <v>314</v>
      </c>
      <c r="FO176">
        <v>42</v>
      </c>
      <c r="FP176" s="2">
        <v>205700</v>
      </c>
      <c r="FQ176" s="2">
        <v>7300</v>
      </c>
      <c r="FR176">
        <v>11100</v>
      </c>
      <c r="FS176">
        <v>360</v>
      </c>
      <c r="FT176">
        <v>161</v>
      </c>
      <c r="FU176">
        <v>16</v>
      </c>
      <c r="FV176" t="s">
        <v>459</v>
      </c>
      <c r="FW176">
        <v>0</v>
      </c>
      <c r="FX176">
        <v>1.2698</v>
      </c>
      <c r="FY176">
        <v>2.4775</v>
      </c>
      <c r="FZ176">
        <v>490.34</v>
      </c>
      <c r="GA176">
        <v>0.30314999999999998</v>
      </c>
      <c r="GB176">
        <v>3.8361999999999998</v>
      </c>
      <c r="GC176">
        <v>0</v>
      </c>
      <c r="GD176">
        <v>1.0639000000000001</v>
      </c>
      <c r="GE176">
        <v>1.7786</v>
      </c>
      <c r="GF176">
        <v>0.12113</v>
      </c>
      <c r="GG176">
        <v>0.56994</v>
      </c>
      <c r="GH176">
        <v>0.22520000000000001</v>
      </c>
      <c r="GI176">
        <v>5.3400999999999997E-2</v>
      </c>
      <c r="GJ176">
        <v>0.19864000000000001</v>
      </c>
      <c r="GK176">
        <v>0</v>
      </c>
      <c r="GL176">
        <v>0.11983000000000001</v>
      </c>
      <c r="GM176">
        <v>1.3662000000000001E-2</v>
      </c>
      <c r="GN176">
        <v>5.7564999999999998E-2</v>
      </c>
      <c r="GO176">
        <v>1.3438E-2</v>
      </c>
      <c r="GP176">
        <v>6.3726000000000005E-2</v>
      </c>
      <c r="GQ176">
        <v>0</v>
      </c>
      <c r="GR176">
        <v>0</v>
      </c>
      <c r="GS176">
        <v>2.2536999999999998</v>
      </c>
      <c r="GT176">
        <v>3.6915999999999997E-2</v>
      </c>
      <c r="GU176">
        <v>5.6529999999999997E-2</v>
      </c>
      <c r="GV176">
        <v>4.4849E-2</v>
      </c>
      <c r="GW176">
        <v>0.10867</v>
      </c>
      <c r="GX176">
        <v>1.0387E-2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</row>
    <row r="177" spans="1:263" x14ac:dyDescent="0.25">
      <c r="A177" t="s">
        <v>936</v>
      </c>
      <c r="B177" t="s">
        <v>455</v>
      </c>
      <c r="C177" t="s">
        <v>937</v>
      </c>
      <c r="D177" t="s">
        <v>457</v>
      </c>
      <c r="E177" s="1">
        <v>0.51510810185185185</v>
      </c>
      <c r="F177">
        <v>42.116</v>
      </c>
      <c r="G177" t="s">
        <v>938</v>
      </c>
      <c r="H177" s="2">
        <v>8750000</v>
      </c>
      <c r="I177" s="2">
        <v>220000</v>
      </c>
      <c r="J177" s="2">
        <v>2148000</v>
      </c>
      <c r="K177" s="2">
        <v>64000</v>
      </c>
      <c r="L177">
        <v>37400</v>
      </c>
      <c r="M177">
        <v>220</v>
      </c>
      <c r="N177" s="2">
        <v>111500</v>
      </c>
      <c r="O177" s="2">
        <v>3100</v>
      </c>
      <c r="P177">
        <v>139130</v>
      </c>
      <c r="Q177">
        <v>990</v>
      </c>
      <c r="R177">
        <v>20750</v>
      </c>
      <c r="S177">
        <v>590</v>
      </c>
      <c r="T177" s="2">
        <v>345000</v>
      </c>
      <c r="U177" s="2">
        <v>10000</v>
      </c>
      <c r="V177" s="2">
        <v>2122000</v>
      </c>
      <c r="W177" s="2">
        <v>67000</v>
      </c>
      <c r="X177" s="2">
        <v>2915000</v>
      </c>
      <c r="Y177" s="2">
        <v>89000</v>
      </c>
      <c r="Z177" s="2">
        <v>310400</v>
      </c>
      <c r="AA177" s="2">
        <v>8700</v>
      </c>
      <c r="AB177" s="2">
        <v>191200</v>
      </c>
      <c r="AC177" s="2">
        <v>5100</v>
      </c>
      <c r="AD177">
        <v>23580</v>
      </c>
      <c r="AE177">
        <v>760</v>
      </c>
      <c r="AF177">
        <v>7460</v>
      </c>
      <c r="AG177">
        <v>260</v>
      </c>
      <c r="AH177">
        <v>22200</v>
      </c>
      <c r="AI177">
        <v>700</v>
      </c>
      <c r="AJ177">
        <v>19950</v>
      </c>
      <c r="AK177">
        <v>600</v>
      </c>
      <c r="AL177">
        <v>27830</v>
      </c>
      <c r="AM177">
        <v>740</v>
      </c>
      <c r="AN177">
        <v>23170</v>
      </c>
      <c r="AO177">
        <v>660</v>
      </c>
      <c r="AP177">
        <v>21220</v>
      </c>
      <c r="AQ177">
        <v>580</v>
      </c>
      <c r="AR177">
        <v>7720</v>
      </c>
      <c r="AS177">
        <v>250</v>
      </c>
      <c r="AT177">
        <v>9110</v>
      </c>
      <c r="AU177">
        <v>350</v>
      </c>
      <c r="AV177">
        <v>4760</v>
      </c>
      <c r="AW177">
        <v>180</v>
      </c>
      <c r="AX177">
        <v>227</v>
      </c>
      <c r="AY177">
        <v>20</v>
      </c>
      <c r="AZ177">
        <v>76</v>
      </c>
      <c r="BA177">
        <v>11</v>
      </c>
      <c r="BB177">
        <v>98</v>
      </c>
      <c r="BC177">
        <v>22</v>
      </c>
      <c r="BD177">
        <v>56</v>
      </c>
      <c r="BE177">
        <v>16</v>
      </c>
      <c r="BF177">
        <v>318</v>
      </c>
      <c r="BG177">
        <v>47</v>
      </c>
      <c r="BH177" s="2">
        <v>193400</v>
      </c>
      <c r="BI177" s="2">
        <v>5400</v>
      </c>
      <c r="BJ177">
        <v>11400</v>
      </c>
      <c r="BK177">
        <v>290</v>
      </c>
      <c r="BL177">
        <v>128</v>
      </c>
      <c r="BM177">
        <v>15</v>
      </c>
      <c r="BN177" s="2">
        <v>-205700</v>
      </c>
      <c r="BO177" s="2">
        <v>8700</v>
      </c>
      <c r="BP177">
        <v>-470</v>
      </c>
      <c r="BQ177">
        <v>150</v>
      </c>
      <c r="BR177" s="2">
        <v>1043000</v>
      </c>
      <c r="BS177" s="2">
        <v>29000</v>
      </c>
      <c r="BT177">
        <v>335</v>
      </c>
      <c r="BU177">
        <v>14</v>
      </c>
      <c r="BV177">
        <v>1365</v>
      </c>
      <c r="BW177">
        <v>40</v>
      </c>
      <c r="BX177">
        <v>2292</v>
      </c>
      <c r="BY177">
        <v>66</v>
      </c>
      <c r="BZ177">
        <v>10860</v>
      </c>
      <c r="CA177">
        <v>340</v>
      </c>
      <c r="CB177">
        <v>14610</v>
      </c>
      <c r="CC177">
        <v>440</v>
      </c>
      <c r="CD177">
        <v>1150</v>
      </c>
      <c r="CE177">
        <v>32</v>
      </c>
      <c r="CF177">
        <v>4090</v>
      </c>
      <c r="CG177">
        <v>110</v>
      </c>
      <c r="CH177">
        <v>599</v>
      </c>
      <c r="CI177">
        <v>19</v>
      </c>
      <c r="CJ177">
        <v>47</v>
      </c>
      <c r="CK177">
        <v>1.6</v>
      </c>
      <c r="CL177">
        <v>520</v>
      </c>
      <c r="CM177">
        <v>16</v>
      </c>
      <c r="CN177">
        <v>63.4</v>
      </c>
      <c r="CO177">
        <v>1.9</v>
      </c>
      <c r="CP177">
        <v>377</v>
      </c>
      <c r="CQ177">
        <v>10</v>
      </c>
      <c r="CR177">
        <v>74.8</v>
      </c>
      <c r="CS177">
        <v>2.1</v>
      </c>
      <c r="CT177">
        <v>207.2</v>
      </c>
      <c r="CU177">
        <v>5.6</v>
      </c>
      <c r="CV177">
        <v>24.52</v>
      </c>
      <c r="CW177">
        <v>0.8</v>
      </c>
      <c r="CX177">
        <v>137.1</v>
      </c>
      <c r="CY177">
        <v>5.2</v>
      </c>
      <c r="CZ177">
        <v>15.08</v>
      </c>
      <c r="DA177">
        <v>0.56999999999999995</v>
      </c>
      <c r="DB177">
        <v>-27</v>
      </c>
      <c r="DC177">
        <v>20</v>
      </c>
      <c r="DD177">
        <v>1.8</v>
      </c>
      <c r="DE177">
        <v>2.6</v>
      </c>
      <c r="DF177">
        <v>1.29</v>
      </c>
      <c r="DG177">
        <v>0.3</v>
      </c>
      <c r="DH177">
        <v>0.84</v>
      </c>
      <c r="DI177">
        <v>0.24</v>
      </c>
      <c r="DJ177">
        <v>2.0099999999999998</v>
      </c>
      <c r="DK177">
        <v>0.3</v>
      </c>
      <c r="DL177">
        <v>696</v>
      </c>
      <c r="DM177">
        <v>19</v>
      </c>
      <c r="DN177">
        <v>32.75</v>
      </c>
      <c r="DO177">
        <v>0.84</v>
      </c>
      <c r="DP177">
        <v>472</v>
      </c>
      <c r="DQ177">
        <v>55</v>
      </c>
      <c r="DR177">
        <v>3.1560000000000003E-5</v>
      </c>
      <c r="DS177">
        <v>4.9999999999999998E-7</v>
      </c>
      <c r="DT177" s="2">
        <v>110800</v>
      </c>
      <c r="DU177" s="2">
        <v>3100</v>
      </c>
      <c r="DV177" s="2">
        <v>2113000</v>
      </c>
      <c r="DW177" s="2">
        <v>64000</v>
      </c>
      <c r="DX177">
        <v>770</v>
      </c>
      <c r="DY177">
        <v>210</v>
      </c>
      <c r="DZ177">
        <v>23950</v>
      </c>
      <c r="EA177">
        <v>990</v>
      </c>
      <c r="EB177">
        <v>20030</v>
      </c>
      <c r="EC177">
        <v>590</v>
      </c>
      <c r="ED177" s="2">
        <v>345000</v>
      </c>
      <c r="EE177" s="2">
        <v>10000</v>
      </c>
      <c r="EF177" s="2">
        <v>2122000</v>
      </c>
      <c r="EG177" s="2">
        <v>67000</v>
      </c>
      <c r="EH177" s="2">
        <v>2915000</v>
      </c>
      <c r="EI177" s="2">
        <v>89000</v>
      </c>
      <c r="EJ177" s="2">
        <v>310400</v>
      </c>
      <c r="EK177" s="2">
        <v>8700</v>
      </c>
      <c r="EL177" s="2">
        <v>191200</v>
      </c>
      <c r="EM177" s="2">
        <v>5100</v>
      </c>
      <c r="EN177">
        <v>23580</v>
      </c>
      <c r="EO177">
        <v>760</v>
      </c>
      <c r="EP177">
        <v>7460</v>
      </c>
      <c r="EQ177">
        <v>260</v>
      </c>
      <c r="ER177">
        <v>22200</v>
      </c>
      <c r="ES177">
        <v>700</v>
      </c>
      <c r="ET177">
        <v>19950</v>
      </c>
      <c r="EU177">
        <v>600</v>
      </c>
      <c r="EV177">
        <v>27830</v>
      </c>
      <c r="EW177">
        <v>740</v>
      </c>
      <c r="EX177">
        <v>23170</v>
      </c>
      <c r="EY177">
        <v>660</v>
      </c>
      <c r="EZ177">
        <v>21220</v>
      </c>
      <c r="FA177">
        <v>580</v>
      </c>
      <c r="FB177">
        <v>7720</v>
      </c>
      <c r="FC177">
        <v>250</v>
      </c>
      <c r="FD177">
        <v>9110</v>
      </c>
      <c r="FE177">
        <v>350</v>
      </c>
      <c r="FF177">
        <v>4760</v>
      </c>
      <c r="FG177">
        <v>180</v>
      </c>
      <c r="FH177">
        <v>7</v>
      </c>
      <c r="FI177">
        <v>11</v>
      </c>
      <c r="FJ177">
        <v>94</v>
      </c>
      <c r="FK177">
        <v>22</v>
      </c>
      <c r="FL177">
        <v>55</v>
      </c>
      <c r="FM177">
        <v>16</v>
      </c>
      <c r="FN177">
        <v>318</v>
      </c>
      <c r="FO177">
        <v>47</v>
      </c>
      <c r="FP177" s="2">
        <v>193400</v>
      </c>
      <c r="FQ177" s="2">
        <v>5400</v>
      </c>
      <c r="FR177">
        <v>11400</v>
      </c>
      <c r="FS177">
        <v>290</v>
      </c>
      <c r="FT177">
        <v>128</v>
      </c>
      <c r="FU177">
        <v>15</v>
      </c>
      <c r="FV177" t="s">
        <v>459</v>
      </c>
      <c r="FW177">
        <v>0</v>
      </c>
      <c r="FX177">
        <v>1.3752</v>
      </c>
      <c r="FY177">
        <v>2.0600999999999998</v>
      </c>
      <c r="FZ177">
        <v>307.51</v>
      </c>
      <c r="GA177">
        <v>0.27650999999999998</v>
      </c>
      <c r="GB177">
        <v>1.9337</v>
      </c>
      <c r="GC177">
        <v>0.34244000000000002</v>
      </c>
      <c r="GD177">
        <v>0.47</v>
      </c>
      <c r="GE177">
        <v>1.8556999999999999</v>
      </c>
      <c r="GF177">
        <v>0.17263999999999999</v>
      </c>
      <c r="GG177">
        <v>1.0852999999999999</v>
      </c>
      <c r="GH177">
        <v>0.13031999999999999</v>
      </c>
      <c r="GI177">
        <v>0</v>
      </c>
      <c r="GJ177">
        <v>8.6099999999999996E-2</v>
      </c>
      <c r="GK177">
        <v>6.0719000000000002E-2</v>
      </c>
      <c r="GL177">
        <v>6.9359000000000004E-2</v>
      </c>
      <c r="GM177">
        <v>1.1849E-2</v>
      </c>
      <c r="GN177">
        <v>0.15317</v>
      </c>
      <c r="GO177">
        <v>0</v>
      </c>
      <c r="GP177">
        <v>7.7150999999999997E-2</v>
      </c>
      <c r="GQ177">
        <v>1.1613E-2</v>
      </c>
      <c r="GR177">
        <v>116.13</v>
      </c>
      <c r="GS177">
        <v>2.472</v>
      </c>
      <c r="GT177">
        <v>3.1394999999999999E-2</v>
      </c>
      <c r="GU177">
        <v>6.2794000000000003E-2</v>
      </c>
      <c r="GV177">
        <v>5.5600999999999998E-2</v>
      </c>
      <c r="GW177">
        <v>4.7166E-2</v>
      </c>
      <c r="GX177">
        <v>9.6256999999999992E-3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</row>
    <row r="178" spans="1:263" x14ac:dyDescent="0.25">
      <c r="A178" t="s">
        <v>939</v>
      </c>
      <c r="B178" t="s">
        <v>455</v>
      </c>
      <c r="C178" t="s">
        <v>940</v>
      </c>
      <c r="D178" t="s">
        <v>457</v>
      </c>
      <c r="E178" s="1">
        <v>0.51593460648148148</v>
      </c>
      <c r="F178">
        <v>41.2</v>
      </c>
      <c r="G178" t="s">
        <v>941</v>
      </c>
      <c r="H178" s="2">
        <v>8570000</v>
      </c>
      <c r="I178" s="2">
        <v>300000</v>
      </c>
      <c r="J178" s="2">
        <v>2068000</v>
      </c>
      <c r="K178" s="2">
        <v>86000</v>
      </c>
      <c r="L178">
        <v>38640</v>
      </c>
      <c r="M178">
        <v>240</v>
      </c>
      <c r="N178" s="2">
        <v>113100</v>
      </c>
      <c r="O178" s="2">
        <v>4000</v>
      </c>
      <c r="P178" s="2">
        <v>137100</v>
      </c>
      <c r="Q178" s="2">
        <v>1200</v>
      </c>
      <c r="R178">
        <v>20830</v>
      </c>
      <c r="S178">
        <v>660</v>
      </c>
      <c r="T178" s="2">
        <v>330000</v>
      </c>
      <c r="U178" s="2">
        <v>11000</v>
      </c>
      <c r="V178" s="2">
        <v>2199000</v>
      </c>
      <c r="W178" s="2">
        <v>78000</v>
      </c>
      <c r="X178" s="2">
        <v>2860000</v>
      </c>
      <c r="Y178" s="2">
        <v>110000</v>
      </c>
      <c r="Z178" s="2">
        <v>307000</v>
      </c>
      <c r="AA178" s="2">
        <v>11000</v>
      </c>
      <c r="AB178" s="2">
        <v>178600</v>
      </c>
      <c r="AC178" s="2">
        <v>5800</v>
      </c>
      <c r="AD178">
        <v>22760</v>
      </c>
      <c r="AE178">
        <v>740</v>
      </c>
      <c r="AF178">
        <v>7940</v>
      </c>
      <c r="AG178">
        <v>310</v>
      </c>
      <c r="AH178">
        <v>21230</v>
      </c>
      <c r="AI178">
        <v>770</v>
      </c>
      <c r="AJ178">
        <v>19120</v>
      </c>
      <c r="AK178">
        <v>680</v>
      </c>
      <c r="AL178">
        <v>27240</v>
      </c>
      <c r="AM178">
        <v>940</v>
      </c>
      <c r="AN178">
        <v>21680</v>
      </c>
      <c r="AO178">
        <v>730</v>
      </c>
      <c r="AP178">
        <v>20490</v>
      </c>
      <c r="AQ178">
        <v>710</v>
      </c>
      <c r="AR178">
        <v>7710</v>
      </c>
      <c r="AS178">
        <v>290</v>
      </c>
      <c r="AT178">
        <v>9040</v>
      </c>
      <c r="AU178">
        <v>370</v>
      </c>
      <c r="AV178">
        <v>4940</v>
      </c>
      <c r="AW178">
        <v>210</v>
      </c>
      <c r="AX178">
        <v>238</v>
      </c>
      <c r="AY178">
        <v>21</v>
      </c>
      <c r="AZ178">
        <v>77</v>
      </c>
      <c r="BA178">
        <v>12</v>
      </c>
      <c r="BB178">
        <v>64.900000000000006</v>
      </c>
      <c r="BC178">
        <v>7.8</v>
      </c>
      <c r="BD178">
        <v>21</v>
      </c>
      <c r="BE178">
        <v>6.3</v>
      </c>
      <c r="BF178">
        <v>308</v>
      </c>
      <c r="BG178">
        <v>40</v>
      </c>
      <c r="BH178" s="2">
        <v>202600</v>
      </c>
      <c r="BI178" s="2">
        <v>6600</v>
      </c>
      <c r="BJ178">
        <v>10470</v>
      </c>
      <c r="BK178">
        <v>360</v>
      </c>
      <c r="BL178">
        <v>143</v>
      </c>
      <c r="BM178">
        <v>14</v>
      </c>
      <c r="BN178" s="2">
        <v>-136400</v>
      </c>
      <c r="BO178" s="2">
        <v>7100</v>
      </c>
      <c r="BP178">
        <v>-560</v>
      </c>
      <c r="BQ178">
        <v>100</v>
      </c>
      <c r="BR178" s="2">
        <v>1059000</v>
      </c>
      <c r="BS178" s="2">
        <v>38000</v>
      </c>
      <c r="BT178">
        <v>320</v>
      </c>
      <c r="BU178">
        <v>17</v>
      </c>
      <c r="BV178">
        <v>1372</v>
      </c>
      <c r="BW178">
        <v>45</v>
      </c>
      <c r="BX178">
        <v>2198</v>
      </c>
      <c r="BY178">
        <v>74</v>
      </c>
      <c r="BZ178">
        <v>11280</v>
      </c>
      <c r="CA178">
        <v>400</v>
      </c>
      <c r="CB178">
        <v>14340</v>
      </c>
      <c r="CC178">
        <v>550</v>
      </c>
      <c r="CD178">
        <v>1138</v>
      </c>
      <c r="CE178">
        <v>41</v>
      </c>
      <c r="CF178">
        <v>3830</v>
      </c>
      <c r="CG178">
        <v>120</v>
      </c>
      <c r="CH178">
        <v>579</v>
      </c>
      <c r="CI178">
        <v>19</v>
      </c>
      <c r="CJ178">
        <v>49.9</v>
      </c>
      <c r="CK178">
        <v>1.9</v>
      </c>
      <c r="CL178">
        <v>498</v>
      </c>
      <c r="CM178">
        <v>18</v>
      </c>
      <c r="CN178">
        <v>60.8</v>
      </c>
      <c r="CO178">
        <v>2.2000000000000002</v>
      </c>
      <c r="CP178">
        <v>369</v>
      </c>
      <c r="CQ178">
        <v>13</v>
      </c>
      <c r="CR178">
        <v>70.099999999999994</v>
      </c>
      <c r="CS178">
        <v>2.2999999999999998</v>
      </c>
      <c r="CT178">
        <v>200.3</v>
      </c>
      <c r="CU178">
        <v>7</v>
      </c>
      <c r="CV178">
        <v>24.53</v>
      </c>
      <c r="CW178">
        <v>0.93</v>
      </c>
      <c r="CX178">
        <v>136.19999999999999</v>
      </c>
      <c r="CY178">
        <v>5.5</v>
      </c>
      <c r="CZ178">
        <v>15.66</v>
      </c>
      <c r="DA178">
        <v>0.67</v>
      </c>
      <c r="DB178">
        <v>-24</v>
      </c>
      <c r="DC178">
        <v>21</v>
      </c>
      <c r="DD178">
        <v>2.1</v>
      </c>
      <c r="DE178">
        <v>2.9</v>
      </c>
      <c r="DF178">
        <v>0.84</v>
      </c>
      <c r="DG178">
        <v>0.11</v>
      </c>
      <c r="DH178">
        <v>0.314</v>
      </c>
      <c r="DI178">
        <v>9.5000000000000001E-2</v>
      </c>
      <c r="DJ178">
        <v>1.95</v>
      </c>
      <c r="DK178">
        <v>0.25</v>
      </c>
      <c r="DL178">
        <v>730</v>
      </c>
      <c r="DM178">
        <v>24</v>
      </c>
      <c r="DN178">
        <v>30.1</v>
      </c>
      <c r="DO178">
        <v>1</v>
      </c>
      <c r="DP178">
        <v>519</v>
      </c>
      <c r="DQ178">
        <v>50</v>
      </c>
      <c r="DR178">
        <v>2.8580000000000001E-5</v>
      </c>
      <c r="DS178">
        <v>4.5999999999999999E-7</v>
      </c>
      <c r="DT178" s="2">
        <v>112400</v>
      </c>
      <c r="DU178" s="2">
        <v>4000</v>
      </c>
      <c r="DV178" s="2">
        <v>2032000</v>
      </c>
      <c r="DW178" s="2">
        <v>86000</v>
      </c>
      <c r="DX178">
        <v>1280</v>
      </c>
      <c r="DY178">
        <v>240</v>
      </c>
      <c r="DZ178" s="2">
        <v>22800</v>
      </c>
      <c r="EA178" s="2">
        <v>1200</v>
      </c>
      <c r="EB178">
        <v>20110</v>
      </c>
      <c r="EC178">
        <v>660</v>
      </c>
      <c r="ED178" s="2">
        <v>330000</v>
      </c>
      <c r="EE178" s="2">
        <v>11000</v>
      </c>
      <c r="EF178" s="2">
        <v>2199000</v>
      </c>
      <c r="EG178" s="2">
        <v>78000</v>
      </c>
      <c r="EH178" s="2">
        <v>2860000</v>
      </c>
      <c r="EI178" s="2">
        <v>110000</v>
      </c>
      <c r="EJ178" s="2">
        <v>307000</v>
      </c>
      <c r="EK178" s="2">
        <v>11000</v>
      </c>
      <c r="EL178" s="2">
        <v>178600</v>
      </c>
      <c r="EM178" s="2">
        <v>5800</v>
      </c>
      <c r="EN178">
        <v>22760</v>
      </c>
      <c r="EO178">
        <v>740</v>
      </c>
      <c r="EP178">
        <v>7940</v>
      </c>
      <c r="EQ178">
        <v>310</v>
      </c>
      <c r="ER178">
        <v>21230</v>
      </c>
      <c r="ES178">
        <v>770</v>
      </c>
      <c r="ET178">
        <v>19120</v>
      </c>
      <c r="EU178">
        <v>680</v>
      </c>
      <c r="EV178">
        <v>27240</v>
      </c>
      <c r="EW178">
        <v>940</v>
      </c>
      <c r="EX178">
        <v>21680</v>
      </c>
      <c r="EY178">
        <v>730</v>
      </c>
      <c r="EZ178">
        <v>20490</v>
      </c>
      <c r="FA178">
        <v>710</v>
      </c>
      <c r="FB178">
        <v>7710</v>
      </c>
      <c r="FC178">
        <v>290</v>
      </c>
      <c r="FD178">
        <v>9040</v>
      </c>
      <c r="FE178">
        <v>370</v>
      </c>
      <c r="FF178">
        <v>4940</v>
      </c>
      <c r="FG178">
        <v>210</v>
      </c>
      <c r="FH178">
        <v>8</v>
      </c>
      <c r="FI178">
        <v>12</v>
      </c>
      <c r="FJ178">
        <v>61.5</v>
      </c>
      <c r="FK178">
        <v>7.8</v>
      </c>
      <c r="FL178">
        <v>20.7</v>
      </c>
      <c r="FM178">
        <v>6.3</v>
      </c>
      <c r="FN178">
        <v>308</v>
      </c>
      <c r="FO178">
        <v>40</v>
      </c>
      <c r="FP178" s="2">
        <v>202600</v>
      </c>
      <c r="FQ178" s="2">
        <v>6600</v>
      </c>
      <c r="FR178">
        <v>10470</v>
      </c>
      <c r="FS178">
        <v>360</v>
      </c>
      <c r="FT178">
        <v>143</v>
      </c>
      <c r="FU178">
        <v>14</v>
      </c>
      <c r="FV178" t="s">
        <v>459</v>
      </c>
      <c r="FW178">
        <v>0</v>
      </c>
      <c r="FX178">
        <v>1.1144000000000001</v>
      </c>
      <c r="FY178">
        <v>2.2801</v>
      </c>
      <c r="FZ178">
        <v>374.25</v>
      </c>
      <c r="GA178">
        <v>0.34344999999999998</v>
      </c>
      <c r="GB178">
        <v>2.0024000000000002</v>
      </c>
      <c r="GC178">
        <v>1.8797999999999999</v>
      </c>
      <c r="GD178">
        <v>1.2836000000000001</v>
      </c>
      <c r="GE178">
        <v>3.9853000000000001</v>
      </c>
      <c r="GF178">
        <v>0.38011</v>
      </c>
      <c r="GG178">
        <v>0.66735999999999995</v>
      </c>
      <c r="GH178">
        <v>0.21157000000000001</v>
      </c>
      <c r="GI178">
        <v>3.8413999999999997E-2</v>
      </c>
      <c r="GJ178">
        <v>0.27366000000000001</v>
      </c>
      <c r="GK178">
        <v>2.9048000000000001E-2</v>
      </c>
      <c r="GL178">
        <v>0.16467000000000001</v>
      </c>
      <c r="GM178">
        <v>3.7682E-2</v>
      </c>
      <c r="GN178">
        <v>0.10183</v>
      </c>
      <c r="GO178">
        <v>1.9324999999999998E-2</v>
      </c>
      <c r="GP178">
        <v>0.12528</v>
      </c>
      <c r="GQ178">
        <v>1.3828999999999999E-2</v>
      </c>
      <c r="GR178">
        <v>138.29</v>
      </c>
      <c r="GS178">
        <v>2.2061000000000002</v>
      </c>
      <c r="GT178">
        <v>3.8476999999999997E-2</v>
      </c>
      <c r="GU178">
        <v>5.5315999999999997E-2</v>
      </c>
      <c r="GV178">
        <v>3.8441999999999997E-2</v>
      </c>
      <c r="GW178">
        <v>0.21487999999999999</v>
      </c>
      <c r="GX178">
        <v>1.4718999999999999E-2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</row>
    <row r="179" spans="1:263" x14ac:dyDescent="0.25">
      <c r="A179" t="s">
        <v>942</v>
      </c>
      <c r="B179" t="s">
        <v>455</v>
      </c>
      <c r="C179" t="s">
        <v>943</v>
      </c>
      <c r="D179" t="s">
        <v>457</v>
      </c>
      <c r="E179" s="1">
        <v>0.51674004629629633</v>
      </c>
      <c r="F179">
        <v>41.2</v>
      </c>
      <c r="G179" t="s">
        <v>944</v>
      </c>
      <c r="H179" s="2">
        <v>8920000</v>
      </c>
      <c r="I179" s="2">
        <v>240000</v>
      </c>
      <c r="J179" s="2">
        <v>2171000</v>
      </c>
      <c r="K179" s="2">
        <v>72000</v>
      </c>
      <c r="L179">
        <v>39450</v>
      </c>
      <c r="M179">
        <v>250</v>
      </c>
      <c r="N179" s="2">
        <v>113600</v>
      </c>
      <c r="O179" s="2">
        <v>3500</v>
      </c>
      <c r="P179">
        <v>139080</v>
      </c>
      <c r="Q179">
        <v>980</v>
      </c>
      <c r="R179">
        <v>20870</v>
      </c>
      <c r="S179">
        <v>660</v>
      </c>
      <c r="T179" s="2">
        <v>355000</v>
      </c>
      <c r="U179" s="2">
        <v>11000</v>
      </c>
      <c r="V179" s="2">
        <v>2171000</v>
      </c>
      <c r="W179" s="2">
        <v>68000</v>
      </c>
      <c r="X179" s="2">
        <v>2961000</v>
      </c>
      <c r="Y179" s="2">
        <v>96000</v>
      </c>
      <c r="Z179" s="2">
        <v>325000</v>
      </c>
      <c r="AA179" s="2">
        <v>11000</v>
      </c>
      <c r="AB179" s="2">
        <v>191200</v>
      </c>
      <c r="AC179" s="2">
        <v>6100</v>
      </c>
      <c r="AD179">
        <v>24850</v>
      </c>
      <c r="AE179">
        <v>860</v>
      </c>
      <c r="AF179">
        <v>7920</v>
      </c>
      <c r="AG179">
        <v>290</v>
      </c>
      <c r="AH179">
        <v>23030</v>
      </c>
      <c r="AI179">
        <v>780</v>
      </c>
      <c r="AJ179">
        <v>20740</v>
      </c>
      <c r="AK179">
        <v>650</v>
      </c>
      <c r="AL179">
        <v>28680</v>
      </c>
      <c r="AM179">
        <v>880</v>
      </c>
      <c r="AN179">
        <v>23640</v>
      </c>
      <c r="AO179">
        <v>760</v>
      </c>
      <c r="AP179">
        <v>21130</v>
      </c>
      <c r="AQ179">
        <v>670</v>
      </c>
      <c r="AR179">
        <v>7980</v>
      </c>
      <c r="AS179">
        <v>280</v>
      </c>
      <c r="AT179">
        <v>9170</v>
      </c>
      <c r="AU179">
        <v>350</v>
      </c>
      <c r="AV179">
        <v>4740</v>
      </c>
      <c r="AW179">
        <v>210</v>
      </c>
      <c r="AX179">
        <v>247</v>
      </c>
      <c r="AY179">
        <v>19</v>
      </c>
      <c r="AZ179">
        <v>76</v>
      </c>
      <c r="BA179">
        <v>12</v>
      </c>
      <c r="BB179">
        <v>66.900000000000006</v>
      </c>
      <c r="BC179">
        <v>8.1999999999999993</v>
      </c>
      <c r="BD179">
        <v>22.9</v>
      </c>
      <c r="BE179">
        <v>6.1</v>
      </c>
      <c r="BF179">
        <v>236</v>
      </c>
      <c r="BG179">
        <v>29</v>
      </c>
      <c r="BH179" s="2">
        <v>204800</v>
      </c>
      <c r="BI179" s="2">
        <v>6000</v>
      </c>
      <c r="BJ179">
        <v>12150</v>
      </c>
      <c r="BK179">
        <v>350</v>
      </c>
      <c r="BL179">
        <v>148</v>
      </c>
      <c r="BM179">
        <v>15</v>
      </c>
      <c r="BN179" s="2">
        <v>-108900</v>
      </c>
      <c r="BO179" s="2">
        <v>4300</v>
      </c>
      <c r="BP179">
        <v>-555</v>
      </c>
      <c r="BQ179">
        <v>85</v>
      </c>
      <c r="BR179" s="2">
        <v>1065000</v>
      </c>
      <c r="BS179" s="2">
        <v>33000</v>
      </c>
      <c r="BT179">
        <v>354</v>
      </c>
      <c r="BU179">
        <v>14</v>
      </c>
      <c r="BV179">
        <v>1376</v>
      </c>
      <c r="BW179">
        <v>45</v>
      </c>
      <c r="BX179">
        <v>2366</v>
      </c>
      <c r="BY179">
        <v>73</v>
      </c>
      <c r="BZ179">
        <v>11150</v>
      </c>
      <c r="CA179">
        <v>350</v>
      </c>
      <c r="CB179">
        <v>14870</v>
      </c>
      <c r="CC179">
        <v>480</v>
      </c>
      <c r="CD179">
        <v>1207</v>
      </c>
      <c r="CE179">
        <v>42</v>
      </c>
      <c r="CF179">
        <v>4100</v>
      </c>
      <c r="CG179">
        <v>130</v>
      </c>
      <c r="CH179">
        <v>633</v>
      </c>
      <c r="CI179">
        <v>22</v>
      </c>
      <c r="CJ179">
        <v>50.1</v>
      </c>
      <c r="CK179">
        <v>1.9</v>
      </c>
      <c r="CL179">
        <v>541</v>
      </c>
      <c r="CM179">
        <v>18</v>
      </c>
      <c r="CN179">
        <v>66</v>
      </c>
      <c r="CO179">
        <v>2.1</v>
      </c>
      <c r="CP179">
        <v>389</v>
      </c>
      <c r="CQ179">
        <v>12</v>
      </c>
      <c r="CR179">
        <v>76.5</v>
      </c>
      <c r="CS179">
        <v>2.5</v>
      </c>
      <c r="CT179">
        <v>206.8</v>
      </c>
      <c r="CU179">
        <v>6.6</v>
      </c>
      <c r="CV179">
        <v>25.41</v>
      </c>
      <c r="CW179">
        <v>0.88</v>
      </c>
      <c r="CX179">
        <v>138.30000000000001</v>
      </c>
      <c r="CY179">
        <v>5.2</v>
      </c>
      <c r="CZ179">
        <v>15.04</v>
      </c>
      <c r="DA179">
        <v>0.67</v>
      </c>
      <c r="DB179">
        <v>-23</v>
      </c>
      <c r="DC179">
        <v>19</v>
      </c>
      <c r="DD179">
        <v>1.9</v>
      </c>
      <c r="DE179">
        <v>3</v>
      </c>
      <c r="DF179">
        <v>0.87</v>
      </c>
      <c r="DG179">
        <v>0.11</v>
      </c>
      <c r="DH179">
        <v>0.34399999999999997</v>
      </c>
      <c r="DI179">
        <v>9.1999999999999998E-2</v>
      </c>
      <c r="DJ179">
        <v>1.5</v>
      </c>
      <c r="DK179">
        <v>0.18</v>
      </c>
      <c r="DL179">
        <v>738</v>
      </c>
      <c r="DM179">
        <v>22</v>
      </c>
      <c r="DN179">
        <v>35</v>
      </c>
      <c r="DO179">
        <v>1</v>
      </c>
      <c r="DP179">
        <v>528</v>
      </c>
      <c r="DQ179">
        <v>52</v>
      </c>
      <c r="DR179">
        <v>3.3420000000000002E-5</v>
      </c>
      <c r="DS179">
        <v>9.5000000000000001E-7</v>
      </c>
      <c r="DT179" s="2">
        <v>112900</v>
      </c>
      <c r="DU179" s="2">
        <v>3500</v>
      </c>
      <c r="DV179" s="2">
        <v>2135000</v>
      </c>
      <c r="DW179" s="2">
        <v>72000</v>
      </c>
      <c r="DX179">
        <v>1670</v>
      </c>
      <c r="DY179">
        <v>250</v>
      </c>
      <c r="DZ179">
        <v>25130</v>
      </c>
      <c r="EA179">
        <v>980</v>
      </c>
      <c r="EB179">
        <v>20150</v>
      </c>
      <c r="EC179">
        <v>660</v>
      </c>
      <c r="ED179" s="2">
        <v>355000</v>
      </c>
      <c r="EE179" s="2">
        <v>11000</v>
      </c>
      <c r="EF179" s="2">
        <v>2171000</v>
      </c>
      <c r="EG179" s="2">
        <v>68000</v>
      </c>
      <c r="EH179" s="2">
        <v>2961000</v>
      </c>
      <c r="EI179" s="2">
        <v>96000</v>
      </c>
      <c r="EJ179" s="2">
        <v>325000</v>
      </c>
      <c r="EK179" s="2">
        <v>11000</v>
      </c>
      <c r="EL179" s="2">
        <v>191200</v>
      </c>
      <c r="EM179" s="2">
        <v>6100</v>
      </c>
      <c r="EN179">
        <v>24850</v>
      </c>
      <c r="EO179">
        <v>860</v>
      </c>
      <c r="EP179">
        <v>7920</v>
      </c>
      <c r="EQ179">
        <v>290</v>
      </c>
      <c r="ER179">
        <v>23030</v>
      </c>
      <c r="ES179">
        <v>780</v>
      </c>
      <c r="ET179">
        <v>20740</v>
      </c>
      <c r="EU179">
        <v>650</v>
      </c>
      <c r="EV179">
        <v>28680</v>
      </c>
      <c r="EW179">
        <v>880</v>
      </c>
      <c r="EX179">
        <v>23640</v>
      </c>
      <c r="EY179">
        <v>760</v>
      </c>
      <c r="EZ179">
        <v>21130</v>
      </c>
      <c r="FA179">
        <v>670</v>
      </c>
      <c r="FB179">
        <v>7980</v>
      </c>
      <c r="FC179">
        <v>280</v>
      </c>
      <c r="FD179">
        <v>9170</v>
      </c>
      <c r="FE179">
        <v>350</v>
      </c>
      <c r="FF179">
        <v>4740</v>
      </c>
      <c r="FG179">
        <v>210</v>
      </c>
      <c r="FH179">
        <v>7</v>
      </c>
      <c r="FI179">
        <v>12</v>
      </c>
      <c r="FJ179">
        <v>63.5</v>
      </c>
      <c r="FK179">
        <v>8.1999999999999993</v>
      </c>
      <c r="FL179">
        <v>22.7</v>
      </c>
      <c r="FM179">
        <v>6.1</v>
      </c>
      <c r="FN179">
        <v>236</v>
      </c>
      <c r="FO179">
        <v>29</v>
      </c>
      <c r="FP179" s="2">
        <v>204800</v>
      </c>
      <c r="FQ179" s="2">
        <v>6000</v>
      </c>
      <c r="FR179">
        <v>12150</v>
      </c>
      <c r="FS179">
        <v>350</v>
      </c>
      <c r="FT179">
        <v>148</v>
      </c>
      <c r="FU179">
        <v>15</v>
      </c>
      <c r="FV179" t="s">
        <v>459</v>
      </c>
      <c r="FW179">
        <v>0</v>
      </c>
      <c r="FX179">
        <v>1.5891999999999999</v>
      </c>
      <c r="FY179">
        <v>2.0470000000000002</v>
      </c>
      <c r="FZ179">
        <v>398.78</v>
      </c>
      <c r="GA179">
        <v>0.31175000000000003</v>
      </c>
      <c r="GB179">
        <v>2.2179000000000002</v>
      </c>
      <c r="GC179">
        <v>0.93357999999999997</v>
      </c>
      <c r="GD179">
        <v>2.9557000000000002</v>
      </c>
      <c r="GE179">
        <v>2.7519</v>
      </c>
      <c r="GF179">
        <v>0.29115000000000002</v>
      </c>
      <c r="GG179">
        <v>0.68828999999999996</v>
      </c>
      <c r="GH179">
        <v>0.14913999999999999</v>
      </c>
      <c r="GI179">
        <v>0</v>
      </c>
      <c r="GJ179">
        <v>0.32682</v>
      </c>
      <c r="GK179">
        <v>4.6188E-2</v>
      </c>
      <c r="GL179">
        <v>0.35897000000000001</v>
      </c>
      <c r="GM179">
        <v>2.8537E-2</v>
      </c>
      <c r="GN179">
        <v>6.9092000000000001E-2</v>
      </c>
      <c r="GO179">
        <v>1.3388000000000001E-2</v>
      </c>
      <c r="GP179">
        <v>0.16961999999999999</v>
      </c>
      <c r="GQ179">
        <v>1.3329000000000001E-2</v>
      </c>
      <c r="GR179">
        <v>133.29</v>
      </c>
      <c r="GS179">
        <v>2.5526</v>
      </c>
      <c r="GT179">
        <v>4.3788000000000001E-2</v>
      </c>
      <c r="GU179">
        <v>7.3744000000000004E-2</v>
      </c>
      <c r="GV179">
        <v>5.5812E-2</v>
      </c>
      <c r="GW179">
        <v>0.11522</v>
      </c>
      <c r="GX179">
        <v>1.3251000000000001E-2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</row>
    <row r="180" spans="1:263" x14ac:dyDescent="0.25">
      <c r="A180" t="s">
        <v>945</v>
      </c>
      <c r="B180" t="s">
        <v>455</v>
      </c>
      <c r="C180" t="s">
        <v>946</v>
      </c>
      <c r="D180" t="s">
        <v>457</v>
      </c>
      <c r="E180" s="1">
        <v>0.54319664351851848</v>
      </c>
      <c r="F180">
        <v>42.6</v>
      </c>
      <c r="G180" t="s">
        <v>947</v>
      </c>
      <c r="H180" s="2">
        <v>8960000</v>
      </c>
      <c r="I180" s="2">
        <v>250000</v>
      </c>
      <c r="J180" s="2">
        <v>2130000</v>
      </c>
      <c r="K180" s="2">
        <v>67000</v>
      </c>
      <c r="L180">
        <v>35960</v>
      </c>
      <c r="M180">
        <v>230</v>
      </c>
      <c r="N180" s="2">
        <v>112600</v>
      </c>
      <c r="O180" s="2">
        <v>3400</v>
      </c>
      <c r="P180">
        <v>137360</v>
      </c>
      <c r="Q180">
        <v>990</v>
      </c>
      <c r="R180">
        <v>21110</v>
      </c>
      <c r="S180">
        <v>550</v>
      </c>
      <c r="T180" s="2">
        <v>361000</v>
      </c>
      <c r="U180" s="2">
        <v>12000</v>
      </c>
      <c r="V180" s="2">
        <v>2217000</v>
      </c>
      <c r="W180" s="2">
        <v>70000</v>
      </c>
      <c r="X180" s="2">
        <v>3006000</v>
      </c>
      <c r="Y180" s="2">
        <v>93000</v>
      </c>
      <c r="Z180" s="2">
        <v>327800</v>
      </c>
      <c r="AA180" s="2">
        <v>9300</v>
      </c>
      <c r="AB180" s="2">
        <v>196700</v>
      </c>
      <c r="AC180" s="2">
        <v>6000</v>
      </c>
      <c r="AD180">
        <v>25330</v>
      </c>
      <c r="AE180">
        <v>730</v>
      </c>
      <c r="AF180">
        <v>7900</v>
      </c>
      <c r="AG180">
        <v>290</v>
      </c>
      <c r="AH180">
        <v>23740</v>
      </c>
      <c r="AI180">
        <v>760</v>
      </c>
      <c r="AJ180">
        <v>21080</v>
      </c>
      <c r="AK180">
        <v>660</v>
      </c>
      <c r="AL180">
        <v>29430</v>
      </c>
      <c r="AM180">
        <v>890</v>
      </c>
      <c r="AN180">
        <v>24110</v>
      </c>
      <c r="AO180">
        <v>790</v>
      </c>
      <c r="AP180">
        <v>21770</v>
      </c>
      <c r="AQ180">
        <v>690</v>
      </c>
      <c r="AR180">
        <v>8190</v>
      </c>
      <c r="AS180">
        <v>280</v>
      </c>
      <c r="AT180">
        <v>9610</v>
      </c>
      <c r="AU180">
        <v>330</v>
      </c>
      <c r="AV180">
        <v>5050</v>
      </c>
      <c r="AW180">
        <v>200</v>
      </c>
      <c r="AX180">
        <v>255</v>
      </c>
      <c r="AY180">
        <v>19</v>
      </c>
      <c r="AZ180">
        <v>82</v>
      </c>
      <c r="BA180">
        <v>10</v>
      </c>
      <c r="BB180">
        <v>55.5</v>
      </c>
      <c r="BC180">
        <v>6.9</v>
      </c>
      <c r="BD180">
        <v>15.8</v>
      </c>
      <c r="BE180">
        <v>5.2</v>
      </c>
      <c r="BF180">
        <v>244</v>
      </c>
      <c r="BG180">
        <v>31</v>
      </c>
      <c r="BH180" s="2">
        <v>209200</v>
      </c>
      <c r="BI180" s="2">
        <v>5900</v>
      </c>
      <c r="BJ180">
        <v>11940</v>
      </c>
      <c r="BK180">
        <v>350</v>
      </c>
      <c r="BL180">
        <v>154</v>
      </c>
      <c r="BM180">
        <v>15</v>
      </c>
      <c r="BN180">
        <v>29990</v>
      </c>
      <c r="BO180">
        <v>960</v>
      </c>
      <c r="BP180">
        <v>195</v>
      </c>
      <c r="BQ180">
        <v>60</v>
      </c>
      <c r="BR180" s="2">
        <v>1108000</v>
      </c>
      <c r="BS180" s="2">
        <v>34000</v>
      </c>
      <c r="BT180">
        <v>358</v>
      </c>
      <c r="BU180">
        <v>15</v>
      </c>
      <c r="BV180">
        <v>1439</v>
      </c>
      <c r="BW180">
        <v>39</v>
      </c>
      <c r="BX180">
        <v>2516</v>
      </c>
      <c r="BY180">
        <v>82</v>
      </c>
      <c r="BZ180">
        <v>11940</v>
      </c>
      <c r="CA180">
        <v>380</v>
      </c>
      <c r="CB180">
        <v>15650</v>
      </c>
      <c r="CC180">
        <v>480</v>
      </c>
      <c r="CD180">
        <v>1285</v>
      </c>
      <c r="CE180">
        <v>37</v>
      </c>
      <c r="CF180">
        <v>4390</v>
      </c>
      <c r="CG180">
        <v>130</v>
      </c>
      <c r="CH180">
        <v>664</v>
      </c>
      <c r="CI180">
        <v>19</v>
      </c>
      <c r="CJ180">
        <v>52.8</v>
      </c>
      <c r="CK180">
        <v>2</v>
      </c>
      <c r="CL180">
        <v>571</v>
      </c>
      <c r="CM180">
        <v>18</v>
      </c>
      <c r="CN180">
        <v>68.8</v>
      </c>
      <c r="CO180">
        <v>2.1</v>
      </c>
      <c r="CP180">
        <v>412</v>
      </c>
      <c r="CQ180">
        <v>12</v>
      </c>
      <c r="CR180">
        <v>81.7</v>
      </c>
      <c r="CS180">
        <v>2.7</v>
      </c>
      <c r="CT180">
        <v>219.2</v>
      </c>
      <c r="CU180">
        <v>6.9</v>
      </c>
      <c r="CV180">
        <v>27.24</v>
      </c>
      <c r="CW180">
        <v>0.92</v>
      </c>
      <c r="CX180">
        <v>149.19999999999999</v>
      </c>
      <c r="CY180">
        <v>5.0999999999999996</v>
      </c>
      <c r="CZ180">
        <v>16.5</v>
      </c>
      <c r="DA180">
        <v>0.64</v>
      </c>
      <c r="DB180">
        <v>18</v>
      </c>
      <c r="DC180">
        <v>19</v>
      </c>
      <c r="DD180">
        <v>3.5</v>
      </c>
      <c r="DE180">
        <v>2.7</v>
      </c>
      <c r="DF180">
        <v>0.748</v>
      </c>
      <c r="DG180">
        <v>9.8000000000000004E-2</v>
      </c>
      <c r="DH180">
        <v>0.247</v>
      </c>
      <c r="DI180">
        <v>8.2000000000000003E-2</v>
      </c>
      <c r="DJ180">
        <v>1.6</v>
      </c>
      <c r="DK180">
        <v>0.2</v>
      </c>
      <c r="DL180">
        <v>778</v>
      </c>
      <c r="DM180">
        <v>22</v>
      </c>
      <c r="DN180">
        <v>35.9</v>
      </c>
      <c r="DO180">
        <v>1</v>
      </c>
      <c r="DP180">
        <v>-1810</v>
      </c>
      <c r="DQ180">
        <v>180</v>
      </c>
      <c r="DR180">
        <v>3.2740000000000002E-5</v>
      </c>
      <c r="DS180">
        <v>5.5000000000000003E-7</v>
      </c>
      <c r="DT180" s="2">
        <v>112000</v>
      </c>
      <c r="DU180" s="2">
        <v>3400</v>
      </c>
      <c r="DV180" s="2">
        <v>2099000</v>
      </c>
      <c r="DW180" s="2">
        <v>67000</v>
      </c>
      <c r="DX180">
        <v>750</v>
      </c>
      <c r="DY180">
        <v>230</v>
      </c>
      <c r="DZ180">
        <v>22970</v>
      </c>
      <c r="EA180">
        <v>980</v>
      </c>
      <c r="EB180">
        <v>20420</v>
      </c>
      <c r="EC180">
        <v>550</v>
      </c>
      <c r="ED180" s="2">
        <v>361000</v>
      </c>
      <c r="EE180" s="2">
        <v>12000</v>
      </c>
      <c r="EF180" s="2">
        <v>2217000</v>
      </c>
      <c r="EG180" s="2">
        <v>70000</v>
      </c>
      <c r="EH180" s="2">
        <v>3006000</v>
      </c>
      <c r="EI180" s="2">
        <v>93000</v>
      </c>
      <c r="EJ180" s="2">
        <v>327800</v>
      </c>
      <c r="EK180" s="2">
        <v>9300</v>
      </c>
      <c r="EL180" s="2">
        <v>196700</v>
      </c>
      <c r="EM180" s="2">
        <v>6000</v>
      </c>
      <c r="EN180">
        <v>25330</v>
      </c>
      <c r="EO180">
        <v>730</v>
      </c>
      <c r="EP180">
        <v>7900</v>
      </c>
      <c r="EQ180">
        <v>290</v>
      </c>
      <c r="ER180">
        <v>23740</v>
      </c>
      <c r="ES180">
        <v>760</v>
      </c>
      <c r="ET180">
        <v>21080</v>
      </c>
      <c r="EU180">
        <v>660</v>
      </c>
      <c r="EV180">
        <v>29430</v>
      </c>
      <c r="EW180">
        <v>890</v>
      </c>
      <c r="EX180">
        <v>24110</v>
      </c>
      <c r="EY180">
        <v>790</v>
      </c>
      <c r="EZ180">
        <v>21770</v>
      </c>
      <c r="FA180">
        <v>690</v>
      </c>
      <c r="FB180">
        <v>8190</v>
      </c>
      <c r="FC180">
        <v>280</v>
      </c>
      <c r="FD180">
        <v>9610</v>
      </c>
      <c r="FE180">
        <v>330</v>
      </c>
      <c r="FF180">
        <v>5050</v>
      </c>
      <c r="FG180">
        <v>200</v>
      </c>
      <c r="FH180">
        <v>14</v>
      </c>
      <c r="FI180">
        <v>10</v>
      </c>
      <c r="FJ180">
        <v>52.3</v>
      </c>
      <c r="FK180">
        <v>6.9</v>
      </c>
      <c r="FL180">
        <v>15.6</v>
      </c>
      <c r="FM180">
        <v>5.2</v>
      </c>
      <c r="FN180">
        <v>243</v>
      </c>
      <c r="FO180">
        <v>31</v>
      </c>
      <c r="FP180" s="2">
        <v>209200</v>
      </c>
      <c r="FQ180" s="2">
        <v>5900</v>
      </c>
      <c r="FR180">
        <v>11940</v>
      </c>
      <c r="FS180">
        <v>350</v>
      </c>
      <c r="FT180">
        <v>154</v>
      </c>
      <c r="FU180">
        <v>15</v>
      </c>
      <c r="FV180" t="s">
        <v>459</v>
      </c>
      <c r="FW180">
        <v>0</v>
      </c>
      <c r="FX180">
        <v>1.3846000000000001</v>
      </c>
      <c r="FY180">
        <v>1.3803000000000001</v>
      </c>
      <c r="FZ180">
        <v>344.35</v>
      </c>
      <c r="GA180">
        <v>0.27117999999999998</v>
      </c>
      <c r="GB180">
        <v>2.5466000000000002</v>
      </c>
      <c r="GC180">
        <v>7.5126999999999999E-2</v>
      </c>
      <c r="GD180">
        <v>1.1836</v>
      </c>
      <c r="GE180">
        <v>2.4752999999999998</v>
      </c>
      <c r="GF180">
        <v>0.14534</v>
      </c>
      <c r="GG180">
        <v>0.76327</v>
      </c>
      <c r="GH180">
        <v>0.11674</v>
      </c>
      <c r="GI180">
        <v>5.1070999999999998E-2</v>
      </c>
      <c r="GJ180">
        <v>0.18406</v>
      </c>
      <c r="GK180">
        <v>1.0407E-2</v>
      </c>
      <c r="GL180">
        <v>7.5421000000000002E-2</v>
      </c>
      <c r="GM180">
        <v>1.8249999999999999E-2</v>
      </c>
      <c r="GN180">
        <v>6.1921999999999998E-2</v>
      </c>
      <c r="GO180">
        <v>1.0585000000000001E-2</v>
      </c>
      <c r="GP180">
        <v>0</v>
      </c>
      <c r="GQ180">
        <v>0</v>
      </c>
      <c r="GR180">
        <v>0</v>
      </c>
      <c r="GS180">
        <v>2.0596999999999999</v>
      </c>
      <c r="GT180">
        <v>4.0189000000000002E-2</v>
      </c>
      <c r="GU180">
        <v>2.0174000000000001E-2</v>
      </c>
      <c r="GV180">
        <v>5.0368999999999997E-2</v>
      </c>
      <c r="GW180">
        <v>5.3099E-2</v>
      </c>
      <c r="GX180">
        <v>9.7698000000000004E-3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</row>
    <row r="181" spans="1:263" x14ac:dyDescent="0.25">
      <c r="A181" t="s">
        <v>948</v>
      </c>
      <c r="B181" t="s">
        <v>455</v>
      </c>
      <c r="C181" t="s">
        <v>949</v>
      </c>
      <c r="D181" t="s">
        <v>457</v>
      </c>
      <c r="E181" s="1">
        <v>0.54402291666666669</v>
      </c>
      <c r="F181">
        <v>41.679000000000002</v>
      </c>
      <c r="G181" t="s">
        <v>950</v>
      </c>
      <c r="H181" s="2">
        <v>8910000</v>
      </c>
      <c r="I181" s="2">
        <v>260000</v>
      </c>
      <c r="J181" s="2">
        <v>2109000</v>
      </c>
      <c r="K181" s="2">
        <v>70000</v>
      </c>
      <c r="L181">
        <v>37070</v>
      </c>
      <c r="M181">
        <v>240</v>
      </c>
      <c r="N181" s="2">
        <v>112100</v>
      </c>
      <c r="O181" s="2">
        <v>3500</v>
      </c>
      <c r="P181" s="2">
        <v>138200</v>
      </c>
      <c r="Q181" s="2">
        <v>1200</v>
      </c>
      <c r="R181">
        <v>20580</v>
      </c>
      <c r="S181">
        <v>640</v>
      </c>
      <c r="T181" s="2">
        <v>353000</v>
      </c>
      <c r="U181" s="2">
        <v>11000</v>
      </c>
      <c r="V181" s="2">
        <v>2216000</v>
      </c>
      <c r="W181" s="2">
        <v>74000</v>
      </c>
      <c r="X181" s="2">
        <v>2976000</v>
      </c>
      <c r="Y181" s="2">
        <v>90000</v>
      </c>
      <c r="Z181" s="2">
        <v>319000</v>
      </c>
      <c r="AA181" s="2">
        <v>10000</v>
      </c>
      <c r="AB181" s="2">
        <v>193600</v>
      </c>
      <c r="AC181" s="2">
        <v>6400</v>
      </c>
      <c r="AD181">
        <v>24790</v>
      </c>
      <c r="AE181">
        <v>860</v>
      </c>
      <c r="AF181">
        <v>7550</v>
      </c>
      <c r="AG181">
        <v>310</v>
      </c>
      <c r="AH181">
        <v>23210</v>
      </c>
      <c r="AI181">
        <v>730</v>
      </c>
      <c r="AJ181">
        <v>20710</v>
      </c>
      <c r="AK181">
        <v>700</v>
      </c>
      <c r="AL181" s="2">
        <v>29000</v>
      </c>
      <c r="AM181" s="2">
        <v>1000</v>
      </c>
      <c r="AN181">
        <v>23740</v>
      </c>
      <c r="AO181">
        <v>730</v>
      </c>
      <c r="AP181">
        <v>21940</v>
      </c>
      <c r="AQ181">
        <v>720</v>
      </c>
      <c r="AR181">
        <v>8100</v>
      </c>
      <c r="AS181">
        <v>330</v>
      </c>
      <c r="AT181">
        <v>9220</v>
      </c>
      <c r="AU181">
        <v>380</v>
      </c>
      <c r="AV181">
        <v>4800</v>
      </c>
      <c r="AW181">
        <v>180</v>
      </c>
      <c r="AX181">
        <v>255</v>
      </c>
      <c r="AY181">
        <v>20</v>
      </c>
      <c r="AZ181">
        <v>75.2</v>
      </c>
      <c r="BA181">
        <v>9.6</v>
      </c>
      <c r="BB181">
        <v>58.6</v>
      </c>
      <c r="BC181">
        <v>6.5</v>
      </c>
      <c r="BD181">
        <v>10</v>
      </c>
      <c r="BE181">
        <v>3.9</v>
      </c>
      <c r="BF181">
        <v>255</v>
      </c>
      <c r="BG181">
        <v>34</v>
      </c>
      <c r="BH181" s="2">
        <v>194000</v>
      </c>
      <c r="BI181" s="2">
        <v>5900</v>
      </c>
      <c r="BJ181">
        <v>11810</v>
      </c>
      <c r="BK181">
        <v>370</v>
      </c>
      <c r="BL181">
        <v>127</v>
      </c>
      <c r="BM181">
        <v>12</v>
      </c>
      <c r="BN181">
        <v>30140</v>
      </c>
      <c r="BO181">
        <v>990</v>
      </c>
      <c r="BP181">
        <v>281</v>
      </c>
      <c r="BQ181">
        <v>63</v>
      </c>
      <c r="BR181" s="2">
        <v>1104000</v>
      </c>
      <c r="BS181" s="2">
        <v>35000</v>
      </c>
      <c r="BT181">
        <v>379</v>
      </c>
      <c r="BU181">
        <v>18</v>
      </c>
      <c r="BV181">
        <v>1403</v>
      </c>
      <c r="BW181">
        <v>45</v>
      </c>
      <c r="BX181">
        <v>2466</v>
      </c>
      <c r="BY181">
        <v>73</v>
      </c>
      <c r="BZ181">
        <v>11950</v>
      </c>
      <c r="CA181">
        <v>400</v>
      </c>
      <c r="CB181">
        <v>15510</v>
      </c>
      <c r="CC181">
        <v>470</v>
      </c>
      <c r="CD181">
        <v>1254</v>
      </c>
      <c r="CE181">
        <v>39</v>
      </c>
      <c r="CF181">
        <v>4320</v>
      </c>
      <c r="CG181">
        <v>140</v>
      </c>
      <c r="CH181">
        <v>651</v>
      </c>
      <c r="CI181">
        <v>23</v>
      </c>
      <c r="CJ181">
        <v>50.5</v>
      </c>
      <c r="CK181">
        <v>2.1</v>
      </c>
      <c r="CL181">
        <v>559</v>
      </c>
      <c r="CM181">
        <v>18</v>
      </c>
      <c r="CN181">
        <v>67.7</v>
      </c>
      <c r="CO181">
        <v>2.2999999999999998</v>
      </c>
      <c r="CP181">
        <v>407</v>
      </c>
      <c r="CQ181">
        <v>14</v>
      </c>
      <c r="CR181">
        <v>80.5</v>
      </c>
      <c r="CS181">
        <v>2.5</v>
      </c>
      <c r="CT181">
        <v>221</v>
      </c>
      <c r="CU181">
        <v>7.2</v>
      </c>
      <c r="CV181">
        <v>27</v>
      </c>
      <c r="CW181">
        <v>1.1000000000000001</v>
      </c>
      <c r="CX181">
        <v>143.30000000000001</v>
      </c>
      <c r="CY181">
        <v>5.8</v>
      </c>
      <c r="CZ181">
        <v>15.7</v>
      </c>
      <c r="DA181">
        <v>0.6</v>
      </c>
      <c r="DB181">
        <v>11</v>
      </c>
      <c r="DC181">
        <v>20</v>
      </c>
      <c r="DD181">
        <v>1.8</v>
      </c>
      <c r="DE181">
        <v>2.5</v>
      </c>
      <c r="DF181">
        <v>0.79300000000000004</v>
      </c>
      <c r="DG181">
        <v>9.2999999999999999E-2</v>
      </c>
      <c r="DH181">
        <v>0.155</v>
      </c>
      <c r="DI181">
        <v>6.2E-2</v>
      </c>
      <c r="DJ181">
        <v>1.68</v>
      </c>
      <c r="DK181">
        <v>0.22</v>
      </c>
      <c r="DL181">
        <v>723</v>
      </c>
      <c r="DM181">
        <v>22</v>
      </c>
      <c r="DN181">
        <v>35.6</v>
      </c>
      <c r="DO181">
        <v>1.1000000000000001</v>
      </c>
      <c r="DP181">
        <v>-1090</v>
      </c>
      <c r="DQ181">
        <v>110</v>
      </c>
      <c r="DR181">
        <v>3.2240000000000003E-5</v>
      </c>
      <c r="DS181">
        <v>5.7999999999999995E-7</v>
      </c>
      <c r="DT181" s="2">
        <v>111400</v>
      </c>
      <c r="DU181" s="2">
        <v>3500</v>
      </c>
      <c r="DV181" s="2">
        <v>2077000</v>
      </c>
      <c r="DW181" s="2">
        <v>70000</v>
      </c>
      <c r="DX181">
        <v>1080</v>
      </c>
      <c r="DY181">
        <v>240</v>
      </c>
      <c r="DZ181" s="2">
        <v>24200</v>
      </c>
      <c r="EA181" s="2">
        <v>1200</v>
      </c>
      <c r="EB181">
        <v>19900</v>
      </c>
      <c r="EC181">
        <v>640</v>
      </c>
      <c r="ED181" s="2">
        <v>353000</v>
      </c>
      <c r="EE181" s="2">
        <v>11000</v>
      </c>
      <c r="EF181" s="2">
        <v>2216000</v>
      </c>
      <c r="EG181" s="2">
        <v>74000</v>
      </c>
      <c r="EH181" s="2">
        <v>2976000</v>
      </c>
      <c r="EI181" s="2">
        <v>90000</v>
      </c>
      <c r="EJ181" s="2">
        <v>319000</v>
      </c>
      <c r="EK181" s="2">
        <v>10000</v>
      </c>
      <c r="EL181" s="2">
        <v>193600</v>
      </c>
      <c r="EM181" s="2">
        <v>6400</v>
      </c>
      <c r="EN181">
        <v>24790</v>
      </c>
      <c r="EO181">
        <v>860</v>
      </c>
      <c r="EP181">
        <v>7550</v>
      </c>
      <c r="EQ181">
        <v>310</v>
      </c>
      <c r="ER181">
        <v>23210</v>
      </c>
      <c r="ES181">
        <v>730</v>
      </c>
      <c r="ET181">
        <v>20710</v>
      </c>
      <c r="EU181">
        <v>700</v>
      </c>
      <c r="EV181" s="2">
        <v>29000</v>
      </c>
      <c r="EW181" s="2">
        <v>1000</v>
      </c>
      <c r="EX181">
        <v>23740</v>
      </c>
      <c r="EY181">
        <v>730</v>
      </c>
      <c r="EZ181">
        <v>21940</v>
      </c>
      <c r="FA181">
        <v>720</v>
      </c>
      <c r="FB181">
        <v>8100</v>
      </c>
      <c r="FC181">
        <v>330</v>
      </c>
      <c r="FD181">
        <v>9220</v>
      </c>
      <c r="FE181">
        <v>380</v>
      </c>
      <c r="FF181">
        <v>4800</v>
      </c>
      <c r="FG181">
        <v>180</v>
      </c>
      <c r="FH181">
        <v>7</v>
      </c>
      <c r="FI181">
        <v>9.6</v>
      </c>
      <c r="FJ181">
        <v>55.4</v>
      </c>
      <c r="FK181">
        <v>6.5</v>
      </c>
      <c r="FL181">
        <v>9.8000000000000007</v>
      </c>
      <c r="FM181">
        <v>3.9</v>
      </c>
      <c r="FN181">
        <v>255</v>
      </c>
      <c r="FO181">
        <v>34</v>
      </c>
      <c r="FP181" s="2">
        <v>194000</v>
      </c>
      <c r="FQ181" s="2">
        <v>5900</v>
      </c>
      <c r="FR181">
        <v>11810</v>
      </c>
      <c r="FS181">
        <v>370</v>
      </c>
      <c r="FT181">
        <v>127</v>
      </c>
      <c r="FU181">
        <v>12</v>
      </c>
      <c r="FV181" t="s">
        <v>459</v>
      </c>
      <c r="FW181">
        <v>0</v>
      </c>
      <c r="FX181">
        <v>1.4529000000000001</v>
      </c>
      <c r="FY181">
        <v>1.5184</v>
      </c>
      <c r="FZ181">
        <v>347.39</v>
      </c>
      <c r="GA181">
        <v>0.28461999999999998</v>
      </c>
      <c r="GB181">
        <v>2.3161999999999998</v>
      </c>
      <c r="GC181">
        <v>0.26940999999999998</v>
      </c>
      <c r="GD181">
        <v>5.5641999999999996</v>
      </c>
      <c r="GE181">
        <v>4.8262999999999998</v>
      </c>
      <c r="GF181">
        <v>0.11932</v>
      </c>
      <c r="GG181">
        <v>0.92023999999999995</v>
      </c>
      <c r="GH181">
        <v>0</v>
      </c>
      <c r="GI181">
        <v>3.0440999999999999E-2</v>
      </c>
      <c r="GJ181">
        <v>0.15228</v>
      </c>
      <c r="GK181">
        <v>1.4891E-2</v>
      </c>
      <c r="GL181">
        <v>0.39443</v>
      </c>
      <c r="GM181">
        <v>0</v>
      </c>
      <c r="GN181">
        <v>0.12171</v>
      </c>
      <c r="GO181">
        <v>1.5152000000000001E-2</v>
      </c>
      <c r="GP181">
        <v>0</v>
      </c>
      <c r="GQ181">
        <v>1.489E-2</v>
      </c>
      <c r="GR181">
        <v>148.9</v>
      </c>
      <c r="GS181">
        <v>3.0394999999999999</v>
      </c>
      <c r="GT181">
        <v>3.2059999999999998E-2</v>
      </c>
      <c r="GU181">
        <v>6.4363000000000004E-2</v>
      </c>
      <c r="GV181">
        <v>7.5795000000000001E-2</v>
      </c>
      <c r="GW181">
        <v>5.6659000000000001E-2</v>
      </c>
      <c r="GX181">
        <v>7.6312999999999997E-3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</row>
    <row r="182" spans="1:263" x14ac:dyDescent="0.25">
      <c r="A182" t="s">
        <v>951</v>
      </c>
      <c r="B182" t="s">
        <v>455</v>
      </c>
      <c r="C182" t="s">
        <v>952</v>
      </c>
      <c r="D182" t="s">
        <v>457</v>
      </c>
      <c r="E182" s="1">
        <v>0.54480648148148147</v>
      </c>
      <c r="F182">
        <v>41.908999999999999</v>
      </c>
      <c r="G182" t="s">
        <v>953</v>
      </c>
      <c r="H182" s="2">
        <v>8830000</v>
      </c>
      <c r="I182" s="2">
        <v>250000</v>
      </c>
      <c r="J182" s="2">
        <v>2149000</v>
      </c>
      <c r="K182" s="2">
        <v>70000</v>
      </c>
      <c r="L182">
        <v>37320</v>
      </c>
      <c r="M182">
        <v>250</v>
      </c>
      <c r="N182" s="2">
        <v>115100</v>
      </c>
      <c r="O182" s="2">
        <v>3300</v>
      </c>
      <c r="P182" s="2">
        <v>136300</v>
      </c>
      <c r="Q182" s="2">
        <v>1100</v>
      </c>
      <c r="R182">
        <v>21430</v>
      </c>
      <c r="S182">
        <v>590</v>
      </c>
      <c r="T182" s="2">
        <v>352000</v>
      </c>
      <c r="U182" s="2">
        <v>11000</v>
      </c>
      <c r="V182" s="2">
        <v>2104000</v>
      </c>
      <c r="W182" s="2">
        <v>69000</v>
      </c>
      <c r="X182" s="2">
        <v>2967000</v>
      </c>
      <c r="Y182" s="2">
        <v>85000</v>
      </c>
      <c r="Z182" s="2">
        <v>337200</v>
      </c>
      <c r="AA182" s="2">
        <v>9600</v>
      </c>
      <c r="AB182" s="2">
        <v>203000</v>
      </c>
      <c r="AC182" s="2">
        <v>6000</v>
      </c>
      <c r="AD182">
        <v>25360</v>
      </c>
      <c r="AE182">
        <v>730</v>
      </c>
      <c r="AF182">
        <v>8200</v>
      </c>
      <c r="AG182">
        <v>290</v>
      </c>
      <c r="AH182">
        <v>23970</v>
      </c>
      <c r="AI182">
        <v>630</v>
      </c>
      <c r="AJ182">
        <v>20490</v>
      </c>
      <c r="AK182">
        <v>650</v>
      </c>
      <c r="AL182">
        <v>29230</v>
      </c>
      <c r="AM182">
        <v>870</v>
      </c>
      <c r="AN182">
        <v>23110</v>
      </c>
      <c r="AO182">
        <v>680</v>
      </c>
      <c r="AP182">
        <v>21300</v>
      </c>
      <c r="AQ182">
        <v>600</v>
      </c>
      <c r="AR182">
        <v>8080</v>
      </c>
      <c r="AS182">
        <v>320</v>
      </c>
      <c r="AT182">
        <v>9080</v>
      </c>
      <c r="AU182">
        <v>290</v>
      </c>
      <c r="AV182">
        <v>4840</v>
      </c>
      <c r="AW182">
        <v>170</v>
      </c>
      <c r="AX182">
        <v>260</v>
      </c>
      <c r="AY182">
        <v>21</v>
      </c>
      <c r="AZ182">
        <v>63.8</v>
      </c>
      <c r="BA182">
        <v>9</v>
      </c>
      <c r="BB182">
        <v>52.8</v>
      </c>
      <c r="BC182">
        <v>7.2</v>
      </c>
      <c r="BD182">
        <v>16.7</v>
      </c>
      <c r="BE182">
        <v>4.7</v>
      </c>
      <c r="BF182">
        <v>208</v>
      </c>
      <c r="BG182">
        <v>27</v>
      </c>
      <c r="BH182" s="2">
        <v>195300</v>
      </c>
      <c r="BI182" s="2">
        <v>5300</v>
      </c>
      <c r="BJ182">
        <v>10980</v>
      </c>
      <c r="BK182">
        <v>310</v>
      </c>
      <c r="BL182">
        <v>126</v>
      </c>
      <c r="BM182">
        <v>13</v>
      </c>
      <c r="BN182" s="2">
        <v>31500</v>
      </c>
      <c r="BO182" s="2">
        <v>1000</v>
      </c>
      <c r="BP182">
        <v>174</v>
      </c>
      <c r="BQ182">
        <v>69</v>
      </c>
      <c r="BR182" s="2">
        <v>1136000</v>
      </c>
      <c r="BS182" s="2">
        <v>33000</v>
      </c>
      <c r="BT182">
        <v>362</v>
      </c>
      <c r="BU182">
        <v>16</v>
      </c>
      <c r="BV182">
        <v>1465</v>
      </c>
      <c r="BW182">
        <v>42</v>
      </c>
      <c r="BX182">
        <v>2460</v>
      </c>
      <c r="BY182">
        <v>75</v>
      </c>
      <c r="BZ182">
        <v>11360</v>
      </c>
      <c r="CA182">
        <v>370</v>
      </c>
      <c r="CB182">
        <v>15480</v>
      </c>
      <c r="CC182">
        <v>440</v>
      </c>
      <c r="CD182">
        <v>1326</v>
      </c>
      <c r="CE182">
        <v>38</v>
      </c>
      <c r="CF182">
        <v>4540</v>
      </c>
      <c r="CG182">
        <v>130</v>
      </c>
      <c r="CH182">
        <v>666</v>
      </c>
      <c r="CI182">
        <v>19</v>
      </c>
      <c r="CJ182">
        <v>54.9</v>
      </c>
      <c r="CK182">
        <v>1.9</v>
      </c>
      <c r="CL182">
        <v>578</v>
      </c>
      <c r="CM182">
        <v>15</v>
      </c>
      <c r="CN182">
        <v>67</v>
      </c>
      <c r="CO182">
        <v>2.1</v>
      </c>
      <c r="CP182">
        <v>410</v>
      </c>
      <c r="CQ182">
        <v>12</v>
      </c>
      <c r="CR182">
        <v>78.5</v>
      </c>
      <c r="CS182">
        <v>2.2999999999999998</v>
      </c>
      <c r="CT182">
        <v>214.8</v>
      </c>
      <c r="CU182">
        <v>6</v>
      </c>
      <c r="CV182">
        <v>26.9</v>
      </c>
      <c r="CW182">
        <v>1.1000000000000001</v>
      </c>
      <c r="CX182">
        <v>141.19999999999999</v>
      </c>
      <c r="CY182">
        <v>4.5</v>
      </c>
      <c r="CZ182">
        <v>15.86</v>
      </c>
      <c r="DA182">
        <v>0.56999999999999995</v>
      </c>
      <c r="DB182">
        <v>9</v>
      </c>
      <c r="DC182">
        <v>21</v>
      </c>
      <c r="DD182">
        <v>-1.1000000000000001</v>
      </c>
      <c r="DE182">
        <v>2.2999999999999998</v>
      </c>
      <c r="DF182">
        <v>0.71</v>
      </c>
      <c r="DG182">
        <v>0.1</v>
      </c>
      <c r="DH182">
        <v>0.26300000000000001</v>
      </c>
      <c r="DI182">
        <v>7.3999999999999996E-2</v>
      </c>
      <c r="DJ182">
        <v>1.38</v>
      </c>
      <c r="DK182">
        <v>0.18</v>
      </c>
      <c r="DL182">
        <v>728</v>
      </c>
      <c r="DM182">
        <v>20</v>
      </c>
      <c r="DN182">
        <v>33.11</v>
      </c>
      <c r="DO182">
        <v>0.92</v>
      </c>
      <c r="DP182">
        <v>-856</v>
      </c>
      <c r="DQ182">
        <v>92</v>
      </c>
      <c r="DR182">
        <v>2.9649999999999999E-5</v>
      </c>
      <c r="DS182">
        <v>4.9999999999999998E-7</v>
      </c>
      <c r="DT182" s="2">
        <v>114400</v>
      </c>
      <c r="DU182" s="2">
        <v>3300</v>
      </c>
      <c r="DV182" s="2">
        <v>2117000</v>
      </c>
      <c r="DW182" s="2">
        <v>70000</v>
      </c>
      <c r="DX182">
        <v>650</v>
      </c>
      <c r="DY182">
        <v>260</v>
      </c>
      <c r="DZ182" s="2">
        <v>23100</v>
      </c>
      <c r="EA182" s="2">
        <v>1000</v>
      </c>
      <c r="EB182">
        <v>20750</v>
      </c>
      <c r="EC182">
        <v>590</v>
      </c>
      <c r="ED182" s="2">
        <v>352000</v>
      </c>
      <c r="EE182" s="2">
        <v>11000</v>
      </c>
      <c r="EF182" s="2">
        <v>2104000</v>
      </c>
      <c r="EG182" s="2">
        <v>69000</v>
      </c>
      <c r="EH182" s="2">
        <v>2967000</v>
      </c>
      <c r="EI182" s="2">
        <v>85000</v>
      </c>
      <c r="EJ182" s="2">
        <v>337200</v>
      </c>
      <c r="EK182" s="2">
        <v>9600</v>
      </c>
      <c r="EL182" s="2">
        <v>203000</v>
      </c>
      <c r="EM182" s="2">
        <v>6000</v>
      </c>
      <c r="EN182">
        <v>25360</v>
      </c>
      <c r="EO182">
        <v>730</v>
      </c>
      <c r="EP182">
        <v>8200</v>
      </c>
      <c r="EQ182">
        <v>290</v>
      </c>
      <c r="ER182">
        <v>23970</v>
      </c>
      <c r="ES182">
        <v>630</v>
      </c>
      <c r="ET182">
        <v>20490</v>
      </c>
      <c r="EU182">
        <v>650</v>
      </c>
      <c r="EV182">
        <v>29230</v>
      </c>
      <c r="EW182">
        <v>870</v>
      </c>
      <c r="EX182">
        <v>23110</v>
      </c>
      <c r="EY182">
        <v>680</v>
      </c>
      <c r="EZ182">
        <v>21300</v>
      </c>
      <c r="FA182">
        <v>600</v>
      </c>
      <c r="FB182">
        <v>8080</v>
      </c>
      <c r="FC182">
        <v>320</v>
      </c>
      <c r="FD182">
        <v>9080</v>
      </c>
      <c r="FE182">
        <v>290</v>
      </c>
      <c r="FF182">
        <v>4840</v>
      </c>
      <c r="FG182">
        <v>170</v>
      </c>
      <c r="FH182">
        <v>-4.3</v>
      </c>
      <c r="FI182">
        <v>9</v>
      </c>
      <c r="FJ182">
        <v>49.6</v>
      </c>
      <c r="FK182">
        <v>7.2</v>
      </c>
      <c r="FL182">
        <v>16.5</v>
      </c>
      <c r="FM182">
        <v>4.7</v>
      </c>
      <c r="FN182">
        <v>208</v>
      </c>
      <c r="FO182">
        <v>27</v>
      </c>
      <c r="FP182" s="2">
        <v>195300</v>
      </c>
      <c r="FQ182" s="2">
        <v>5300</v>
      </c>
      <c r="FR182">
        <v>10980</v>
      </c>
      <c r="FS182">
        <v>310</v>
      </c>
      <c r="FT182">
        <v>126</v>
      </c>
      <c r="FU182">
        <v>13</v>
      </c>
      <c r="FV182" t="s">
        <v>459</v>
      </c>
      <c r="FW182">
        <v>0</v>
      </c>
      <c r="FX182">
        <v>1.8896999999999999</v>
      </c>
      <c r="FY182">
        <v>1.5496000000000001</v>
      </c>
      <c r="FZ182">
        <v>542.79999999999995</v>
      </c>
      <c r="GA182">
        <v>0.29332999999999998</v>
      </c>
      <c r="GB182">
        <v>2.3834</v>
      </c>
      <c r="GC182">
        <v>0.90969</v>
      </c>
      <c r="GD182">
        <v>1.9925999999999999</v>
      </c>
      <c r="GE182">
        <v>8.7940000000000005</v>
      </c>
      <c r="GF182">
        <v>0.21285000000000001</v>
      </c>
      <c r="GG182">
        <v>0.91637999999999997</v>
      </c>
      <c r="GH182">
        <v>0.32500000000000001</v>
      </c>
      <c r="GI182">
        <v>4.1696999999999998E-2</v>
      </c>
      <c r="GJ182">
        <v>0</v>
      </c>
      <c r="GK182">
        <v>0</v>
      </c>
      <c r="GL182">
        <v>8.7313000000000002E-2</v>
      </c>
      <c r="GM182">
        <v>2.1142000000000001E-2</v>
      </c>
      <c r="GN182">
        <v>9.0401999999999996E-2</v>
      </c>
      <c r="GO182">
        <v>0</v>
      </c>
      <c r="GP182">
        <v>0.23902999999999999</v>
      </c>
      <c r="GQ182">
        <v>1.4668E-2</v>
      </c>
      <c r="GR182">
        <v>146.68</v>
      </c>
      <c r="GS182">
        <v>2.8311999999999999</v>
      </c>
      <c r="GT182">
        <v>3.1592000000000002E-2</v>
      </c>
      <c r="GU182">
        <v>5.3905000000000002E-2</v>
      </c>
      <c r="GV182">
        <v>4.1090000000000002E-2</v>
      </c>
      <c r="GW182">
        <v>7.3962E-2</v>
      </c>
      <c r="GX182">
        <v>7.5205000000000003E-3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</row>
    <row r="183" spans="1:263" x14ac:dyDescent="0.25">
      <c r="A183" t="s">
        <v>954</v>
      </c>
      <c r="B183" t="s">
        <v>455</v>
      </c>
      <c r="C183" t="s">
        <v>955</v>
      </c>
      <c r="D183" t="s">
        <v>457</v>
      </c>
      <c r="E183" s="1">
        <v>0.54567256944444442</v>
      </c>
      <c r="F183">
        <v>42.14</v>
      </c>
      <c r="G183" t="s">
        <v>956</v>
      </c>
      <c r="H183" s="2">
        <v>8960000</v>
      </c>
      <c r="I183" s="2">
        <v>270000</v>
      </c>
      <c r="J183" s="2">
        <v>2199000</v>
      </c>
      <c r="K183" s="2">
        <v>91000</v>
      </c>
      <c r="L183">
        <v>38370</v>
      </c>
      <c r="M183">
        <v>250</v>
      </c>
      <c r="N183" s="2">
        <v>113600</v>
      </c>
      <c r="O183" s="2">
        <v>4000</v>
      </c>
      <c r="P183">
        <v>136840</v>
      </c>
      <c r="Q183">
        <v>940</v>
      </c>
      <c r="R183">
        <v>21490</v>
      </c>
      <c r="S183">
        <v>790</v>
      </c>
      <c r="T183" s="2">
        <v>356000</v>
      </c>
      <c r="U183" s="2">
        <v>13000</v>
      </c>
      <c r="V183" s="2">
        <v>2139000</v>
      </c>
      <c r="W183" s="2">
        <v>94000</v>
      </c>
      <c r="X183" s="2">
        <v>2950000</v>
      </c>
      <c r="Y183" s="2">
        <v>110000</v>
      </c>
      <c r="Z183" s="2">
        <v>331000</v>
      </c>
      <c r="AA183" s="2">
        <v>12000</v>
      </c>
      <c r="AB183" s="2">
        <v>202300</v>
      </c>
      <c r="AC183" s="2">
        <v>8900</v>
      </c>
      <c r="AD183" s="2">
        <v>25600</v>
      </c>
      <c r="AE183" s="2">
        <v>1100</v>
      </c>
      <c r="AF183">
        <v>8430</v>
      </c>
      <c r="AG183">
        <v>390</v>
      </c>
      <c r="AH183">
        <v>23540</v>
      </c>
      <c r="AI183">
        <v>870</v>
      </c>
      <c r="AJ183">
        <v>20970</v>
      </c>
      <c r="AK183">
        <v>880</v>
      </c>
      <c r="AL183" s="2">
        <v>29700</v>
      </c>
      <c r="AM183" s="2">
        <v>1100</v>
      </c>
      <c r="AN183">
        <v>23880</v>
      </c>
      <c r="AO183">
        <v>940</v>
      </c>
      <c r="AP183">
        <v>21140</v>
      </c>
      <c r="AQ183">
        <v>770</v>
      </c>
      <c r="AR183">
        <v>8130</v>
      </c>
      <c r="AS183">
        <v>300</v>
      </c>
      <c r="AT183">
        <v>9000</v>
      </c>
      <c r="AU183">
        <v>390</v>
      </c>
      <c r="AV183">
        <v>5130</v>
      </c>
      <c r="AW183">
        <v>230</v>
      </c>
      <c r="AX183">
        <v>262</v>
      </c>
      <c r="AY183">
        <v>21</v>
      </c>
      <c r="AZ183">
        <v>76</v>
      </c>
      <c r="BA183">
        <v>13</v>
      </c>
      <c r="BB183">
        <v>61.6</v>
      </c>
      <c r="BC183">
        <v>7.5</v>
      </c>
      <c r="BD183">
        <v>22.4</v>
      </c>
      <c r="BE183">
        <v>6.1</v>
      </c>
      <c r="BF183">
        <v>234</v>
      </c>
      <c r="BG183">
        <v>25</v>
      </c>
      <c r="BH183" s="2">
        <v>191700</v>
      </c>
      <c r="BI183" s="2">
        <v>7000</v>
      </c>
      <c r="BJ183">
        <v>10820</v>
      </c>
      <c r="BK183">
        <v>370</v>
      </c>
      <c r="BL183">
        <v>125</v>
      </c>
      <c r="BM183">
        <v>13</v>
      </c>
      <c r="BN183" s="2">
        <v>33600</v>
      </c>
      <c r="BO183" s="2">
        <v>1400</v>
      </c>
      <c r="BP183">
        <v>440</v>
      </c>
      <c r="BQ183">
        <v>68</v>
      </c>
      <c r="BR183" s="2">
        <v>1123000</v>
      </c>
      <c r="BS183" s="2">
        <v>39000</v>
      </c>
      <c r="BT183">
        <v>393</v>
      </c>
      <c r="BU183">
        <v>14</v>
      </c>
      <c r="BV183">
        <v>1470</v>
      </c>
      <c r="BW183">
        <v>55</v>
      </c>
      <c r="BX183">
        <v>2488</v>
      </c>
      <c r="BY183">
        <v>92</v>
      </c>
      <c r="BZ183">
        <v>11570</v>
      </c>
      <c r="CA183">
        <v>510</v>
      </c>
      <c r="CB183">
        <v>15410</v>
      </c>
      <c r="CC183">
        <v>570</v>
      </c>
      <c r="CD183">
        <v>1303</v>
      </c>
      <c r="CE183">
        <v>48</v>
      </c>
      <c r="CF183">
        <v>4520</v>
      </c>
      <c r="CG183">
        <v>200</v>
      </c>
      <c r="CH183">
        <v>672</v>
      </c>
      <c r="CI183">
        <v>30</v>
      </c>
      <c r="CJ183">
        <v>56.6</v>
      </c>
      <c r="CK183">
        <v>2.6</v>
      </c>
      <c r="CL183">
        <v>567</v>
      </c>
      <c r="CM183">
        <v>21</v>
      </c>
      <c r="CN183">
        <v>68.599999999999994</v>
      </c>
      <c r="CO183">
        <v>2.9</v>
      </c>
      <c r="CP183">
        <v>417</v>
      </c>
      <c r="CQ183">
        <v>15</v>
      </c>
      <c r="CR183">
        <v>81.2</v>
      </c>
      <c r="CS183">
        <v>3.2</v>
      </c>
      <c r="CT183">
        <v>213.3</v>
      </c>
      <c r="CU183">
        <v>7.8</v>
      </c>
      <c r="CV183">
        <v>27.1</v>
      </c>
      <c r="CW183">
        <v>1</v>
      </c>
      <c r="CX183">
        <v>140</v>
      </c>
      <c r="CY183">
        <v>6</v>
      </c>
      <c r="CZ183">
        <v>16.82</v>
      </c>
      <c r="DA183">
        <v>0.74</v>
      </c>
      <c r="DB183">
        <v>4</v>
      </c>
      <c r="DC183">
        <v>21</v>
      </c>
      <c r="DD183">
        <v>2.1</v>
      </c>
      <c r="DE183">
        <v>3.3</v>
      </c>
      <c r="DF183">
        <v>0.84</v>
      </c>
      <c r="DG183">
        <v>0.11</v>
      </c>
      <c r="DH183">
        <v>0.35399999999999998</v>
      </c>
      <c r="DI183">
        <v>9.7000000000000003E-2</v>
      </c>
      <c r="DJ183">
        <v>1.55</v>
      </c>
      <c r="DK183">
        <v>0.17</v>
      </c>
      <c r="DL183">
        <v>715</v>
      </c>
      <c r="DM183">
        <v>26</v>
      </c>
      <c r="DN183">
        <v>32.700000000000003</v>
      </c>
      <c r="DO183">
        <v>1.1000000000000001</v>
      </c>
      <c r="DP183">
        <v>-707</v>
      </c>
      <c r="DQ183">
        <v>75</v>
      </c>
      <c r="DR183">
        <v>2.906E-5</v>
      </c>
      <c r="DS183">
        <v>8.8999999999999995E-7</v>
      </c>
      <c r="DT183" s="2">
        <v>112900</v>
      </c>
      <c r="DU183" s="2">
        <v>4000</v>
      </c>
      <c r="DV183" s="2">
        <v>2167000</v>
      </c>
      <c r="DW183" s="2">
        <v>91000</v>
      </c>
      <c r="DX183">
        <v>1600</v>
      </c>
      <c r="DY183">
        <v>250</v>
      </c>
      <c r="DZ183">
        <v>25000</v>
      </c>
      <c r="EA183">
        <v>910</v>
      </c>
      <c r="EB183">
        <v>20800</v>
      </c>
      <c r="EC183">
        <v>790</v>
      </c>
      <c r="ED183" s="2">
        <v>356000</v>
      </c>
      <c r="EE183" s="2">
        <v>13000</v>
      </c>
      <c r="EF183" s="2">
        <v>2139000</v>
      </c>
      <c r="EG183" s="2">
        <v>94000</v>
      </c>
      <c r="EH183" s="2">
        <v>2950000</v>
      </c>
      <c r="EI183" s="2">
        <v>110000</v>
      </c>
      <c r="EJ183" s="2">
        <v>331000</v>
      </c>
      <c r="EK183" s="2">
        <v>12000</v>
      </c>
      <c r="EL183" s="2">
        <v>202300</v>
      </c>
      <c r="EM183" s="2">
        <v>8900</v>
      </c>
      <c r="EN183" s="2">
        <v>25600</v>
      </c>
      <c r="EO183" s="2">
        <v>1100</v>
      </c>
      <c r="EP183">
        <v>8430</v>
      </c>
      <c r="EQ183">
        <v>390</v>
      </c>
      <c r="ER183">
        <v>23540</v>
      </c>
      <c r="ES183">
        <v>870</v>
      </c>
      <c r="ET183">
        <v>20970</v>
      </c>
      <c r="EU183">
        <v>880</v>
      </c>
      <c r="EV183" s="2">
        <v>29700</v>
      </c>
      <c r="EW183" s="2">
        <v>1100</v>
      </c>
      <c r="EX183">
        <v>23880</v>
      </c>
      <c r="EY183">
        <v>940</v>
      </c>
      <c r="EZ183">
        <v>21140</v>
      </c>
      <c r="FA183">
        <v>770</v>
      </c>
      <c r="FB183">
        <v>8130</v>
      </c>
      <c r="FC183">
        <v>300</v>
      </c>
      <c r="FD183">
        <v>9000</v>
      </c>
      <c r="FE183">
        <v>390</v>
      </c>
      <c r="FF183">
        <v>5130</v>
      </c>
      <c r="FG183">
        <v>230</v>
      </c>
      <c r="FH183">
        <v>8</v>
      </c>
      <c r="FI183">
        <v>13</v>
      </c>
      <c r="FJ183">
        <v>58.5</v>
      </c>
      <c r="FK183">
        <v>7.5</v>
      </c>
      <c r="FL183">
        <v>22.2</v>
      </c>
      <c r="FM183">
        <v>6.1</v>
      </c>
      <c r="FN183">
        <v>234</v>
      </c>
      <c r="FO183">
        <v>25</v>
      </c>
      <c r="FP183" s="2">
        <v>191700</v>
      </c>
      <c r="FQ183" s="2">
        <v>7000</v>
      </c>
      <c r="FR183">
        <v>10820</v>
      </c>
      <c r="FS183">
        <v>370</v>
      </c>
      <c r="FT183">
        <v>125</v>
      </c>
      <c r="FU183">
        <v>13</v>
      </c>
      <c r="FV183" t="s">
        <v>459</v>
      </c>
      <c r="FW183">
        <v>0</v>
      </c>
      <c r="FX183">
        <v>0.94264000000000003</v>
      </c>
      <c r="FY183">
        <v>1.3219000000000001</v>
      </c>
      <c r="FZ183">
        <v>354.64</v>
      </c>
      <c r="GA183">
        <v>0.23055999999999999</v>
      </c>
      <c r="GB183">
        <v>1.8672</v>
      </c>
      <c r="GC183">
        <v>0.43864999999999998</v>
      </c>
      <c r="GD183">
        <v>2.6084999999999998</v>
      </c>
      <c r="GE183">
        <v>3.5949</v>
      </c>
      <c r="GF183">
        <v>0.12224</v>
      </c>
      <c r="GG183">
        <v>0.43704999999999999</v>
      </c>
      <c r="GH183">
        <v>0.25733</v>
      </c>
      <c r="GI183">
        <v>2.9926000000000001E-2</v>
      </c>
      <c r="GJ183">
        <v>0.1075</v>
      </c>
      <c r="GK183">
        <v>1.7686E-2</v>
      </c>
      <c r="GL183">
        <v>6.2618999999999994E-2</v>
      </c>
      <c r="GM183">
        <v>1.8355E-2</v>
      </c>
      <c r="GN183">
        <v>0.13511999999999999</v>
      </c>
      <c r="GO183">
        <v>2.2679000000000001E-2</v>
      </c>
      <c r="GP183">
        <v>0</v>
      </c>
      <c r="GQ183">
        <v>1.0459E-2</v>
      </c>
      <c r="GR183">
        <v>104.59</v>
      </c>
      <c r="GS183">
        <v>2.4327000000000001</v>
      </c>
      <c r="GT183">
        <v>3.6483000000000002E-2</v>
      </c>
      <c r="GU183">
        <v>5.2553000000000002E-2</v>
      </c>
      <c r="GV183">
        <v>5.7172000000000001E-2</v>
      </c>
      <c r="GW183">
        <v>0.12914</v>
      </c>
      <c r="GX183">
        <v>6.5265999999999996E-3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</row>
    <row r="184" spans="1:263" x14ac:dyDescent="0.25">
      <c r="A184" t="s">
        <v>957</v>
      </c>
      <c r="B184" t="s">
        <v>455</v>
      </c>
      <c r="C184" t="s">
        <v>958</v>
      </c>
      <c r="D184" t="s">
        <v>457</v>
      </c>
      <c r="E184" s="1">
        <v>0.57304768518518523</v>
      </c>
      <c r="F184">
        <v>42.313000000000002</v>
      </c>
      <c r="G184" t="s">
        <v>959</v>
      </c>
      <c r="H184" s="2">
        <v>8510000</v>
      </c>
      <c r="I184" s="2">
        <v>300000</v>
      </c>
      <c r="J184" s="2">
        <v>2058000</v>
      </c>
      <c r="K184" s="2">
        <v>83000</v>
      </c>
      <c r="L184">
        <v>33870</v>
      </c>
      <c r="M184">
        <v>220</v>
      </c>
      <c r="N184" s="2">
        <v>106700</v>
      </c>
      <c r="O184" s="2">
        <v>4000</v>
      </c>
      <c r="P184" s="2">
        <v>130200</v>
      </c>
      <c r="Q184" s="2">
        <v>1200</v>
      </c>
      <c r="R184">
        <v>19740</v>
      </c>
      <c r="S184">
        <v>660</v>
      </c>
      <c r="T184" s="2">
        <v>333000</v>
      </c>
      <c r="U184" s="2">
        <v>13000</v>
      </c>
      <c r="V184" s="2">
        <v>2051000</v>
      </c>
      <c r="W184" s="2">
        <v>80000</v>
      </c>
      <c r="X184" s="2">
        <v>2800000</v>
      </c>
      <c r="Y184" s="2">
        <v>110000</v>
      </c>
      <c r="Z184" s="2">
        <v>317000</v>
      </c>
      <c r="AA184" s="2">
        <v>13000</v>
      </c>
      <c r="AB184" s="2">
        <v>192800</v>
      </c>
      <c r="AC184" s="2">
        <v>7700</v>
      </c>
      <c r="AD184">
        <v>24150</v>
      </c>
      <c r="AE184">
        <v>900</v>
      </c>
      <c r="AF184">
        <v>7700</v>
      </c>
      <c r="AG184">
        <v>370</v>
      </c>
      <c r="AH184">
        <v>22970</v>
      </c>
      <c r="AI184">
        <v>790</v>
      </c>
      <c r="AJ184">
        <v>19500</v>
      </c>
      <c r="AK184">
        <v>690</v>
      </c>
      <c r="AL184" s="2">
        <v>28300</v>
      </c>
      <c r="AM184" s="2">
        <v>1000</v>
      </c>
      <c r="AN184">
        <v>22830</v>
      </c>
      <c r="AO184">
        <v>910</v>
      </c>
      <c r="AP184">
        <v>20220</v>
      </c>
      <c r="AQ184">
        <v>730</v>
      </c>
      <c r="AR184">
        <v>7470</v>
      </c>
      <c r="AS184">
        <v>280</v>
      </c>
      <c r="AT184">
        <v>8790</v>
      </c>
      <c r="AU184">
        <v>390</v>
      </c>
      <c r="AV184">
        <v>4910</v>
      </c>
      <c r="AW184">
        <v>230</v>
      </c>
      <c r="AX184">
        <v>260</v>
      </c>
      <c r="AY184">
        <v>17</v>
      </c>
      <c r="AZ184">
        <v>78</v>
      </c>
      <c r="BA184">
        <v>12</v>
      </c>
      <c r="BB184">
        <v>59.8</v>
      </c>
      <c r="BC184">
        <v>7.3</v>
      </c>
      <c r="BD184">
        <v>29.7</v>
      </c>
      <c r="BE184">
        <v>6.9</v>
      </c>
      <c r="BF184">
        <v>252</v>
      </c>
      <c r="BG184">
        <v>40</v>
      </c>
      <c r="BH184" s="2">
        <v>188200</v>
      </c>
      <c r="BI184" s="2">
        <v>6900</v>
      </c>
      <c r="BJ184">
        <v>10630</v>
      </c>
      <c r="BK184">
        <v>380</v>
      </c>
      <c r="BL184">
        <v>131</v>
      </c>
      <c r="BM184">
        <v>14</v>
      </c>
      <c r="BN184" s="2">
        <v>131300</v>
      </c>
      <c r="BO184" s="2">
        <v>5100</v>
      </c>
      <c r="BP184">
        <v>198</v>
      </c>
      <c r="BQ184">
        <v>45</v>
      </c>
      <c r="BR184" s="2">
        <v>1124000</v>
      </c>
      <c r="BS184" s="2">
        <v>42000</v>
      </c>
      <c r="BT184">
        <v>370</v>
      </c>
      <c r="BU184">
        <v>19</v>
      </c>
      <c r="BV184">
        <v>1409</v>
      </c>
      <c r="BW184">
        <v>49</v>
      </c>
      <c r="BX184">
        <v>2443</v>
      </c>
      <c r="BY184">
        <v>97</v>
      </c>
      <c r="BZ184">
        <v>11620</v>
      </c>
      <c r="CA184">
        <v>450</v>
      </c>
      <c r="CB184">
        <v>15240</v>
      </c>
      <c r="CC184">
        <v>600</v>
      </c>
      <c r="CD184">
        <v>1317</v>
      </c>
      <c r="CE184">
        <v>53</v>
      </c>
      <c r="CF184">
        <v>4460</v>
      </c>
      <c r="CG184">
        <v>180</v>
      </c>
      <c r="CH184">
        <v>658</v>
      </c>
      <c r="CI184">
        <v>24</v>
      </c>
      <c r="CJ184">
        <v>54.6</v>
      </c>
      <c r="CK184">
        <v>2.6</v>
      </c>
      <c r="CL184">
        <v>566</v>
      </c>
      <c r="CM184">
        <v>20</v>
      </c>
      <c r="CN184">
        <v>65.900000000000006</v>
      </c>
      <c r="CO184">
        <v>2.2999999999999998</v>
      </c>
      <c r="CP184">
        <v>412</v>
      </c>
      <c r="CQ184">
        <v>15</v>
      </c>
      <c r="CR184">
        <v>81</v>
      </c>
      <c r="CS184">
        <v>3.2</v>
      </c>
      <c r="CT184">
        <v>209</v>
      </c>
      <c r="CU184">
        <v>7.6</v>
      </c>
      <c r="CV184">
        <v>25.94</v>
      </c>
      <c r="CW184">
        <v>0.96</v>
      </c>
      <c r="CX184">
        <v>140.6</v>
      </c>
      <c r="CY184">
        <v>6.3</v>
      </c>
      <c r="CZ184">
        <v>16.66</v>
      </c>
      <c r="DA184">
        <v>0.77</v>
      </c>
      <c r="DB184">
        <v>17</v>
      </c>
      <c r="DC184">
        <v>17</v>
      </c>
      <c r="DD184">
        <v>2.6</v>
      </c>
      <c r="DE184">
        <v>3.1</v>
      </c>
      <c r="DF184">
        <v>0.85</v>
      </c>
      <c r="DG184">
        <v>0.11</v>
      </c>
      <c r="DH184">
        <v>0.49</v>
      </c>
      <c r="DI184">
        <v>0.12</v>
      </c>
      <c r="DJ184">
        <v>1.73</v>
      </c>
      <c r="DK184">
        <v>0.27</v>
      </c>
      <c r="DL184">
        <v>722</v>
      </c>
      <c r="DM184">
        <v>27</v>
      </c>
      <c r="DN184">
        <v>33.6</v>
      </c>
      <c r="DO184">
        <v>1.2</v>
      </c>
      <c r="DP184">
        <v>229</v>
      </c>
      <c r="DQ184">
        <v>25</v>
      </c>
      <c r="DR184">
        <v>3.0090000000000002E-5</v>
      </c>
      <c r="DS184">
        <v>8.5000000000000001E-7</v>
      </c>
      <c r="DT184" s="2">
        <v>106000</v>
      </c>
      <c r="DU184" s="2">
        <v>4000</v>
      </c>
      <c r="DV184" s="2">
        <v>2027000</v>
      </c>
      <c r="DW184" s="2">
        <v>83000</v>
      </c>
      <c r="DX184">
        <v>990</v>
      </c>
      <c r="DY184">
        <v>220</v>
      </c>
      <c r="DZ184" s="2">
        <v>23200</v>
      </c>
      <c r="EA184" s="2">
        <v>1200</v>
      </c>
      <c r="EB184">
        <v>19090</v>
      </c>
      <c r="EC184">
        <v>660</v>
      </c>
      <c r="ED184" s="2">
        <v>333000</v>
      </c>
      <c r="EE184" s="2">
        <v>13000</v>
      </c>
      <c r="EF184" s="2">
        <v>2051000</v>
      </c>
      <c r="EG184" s="2">
        <v>80000</v>
      </c>
      <c r="EH184" s="2">
        <v>2800000</v>
      </c>
      <c r="EI184" s="2">
        <v>110000</v>
      </c>
      <c r="EJ184" s="2">
        <v>317000</v>
      </c>
      <c r="EK184" s="2">
        <v>13000</v>
      </c>
      <c r="EL184" s="2">
        <v>192800</v>
      </c>
      <c r="EM184" s="2">
        <v>7700</v>
      </c>
      <c r="EN184">
        <v>24150</v>
      </c>
      <c r="EO184">
        <v>900</v>
      </c>
      <c r="EP184">
        <v>7700</v>
      </c>
      <c r="EQ184">
        <v>370</v>
      </c>
      <c r="ER184">
        <v>22970</v>
      </c>
      <c r="ES184">
        <v>790</v>
      </c>
      <c r="ET184">
        <v>19500</v>
      </c>
      <c r="EU184">
        <v>690</v>
      </c>
      <c r="EV184" s="2">
        <v>28300</v>
      </c>
      <c r="EW184" s="2">
        <v>1000</v>
      </c>
      <c r="EX184">
        <v>22830</v>
      </c>
      <c r="EY184">
        <v>910</v>
      </c>
      <c r="EZ184">
        <v>20220</v>
      </c>
      <c r="FA184">
        <v>730</v>
      </c>
      <c r="FB184">
        <v>7470</v>
      </c>
      <c r="FC184">
        <v>280</v>
      </c>
      <c r="FD184">
        <v>8790</v>
      </c>
      <c r="FE184">
        <v>390</v>
      </c>
      <c r="FF184">
        <v>4910</v>
      </c>
      <c r="FG184">
        <v>230</v>
      </c>
      <c r="FH184">
        <v>10</v>
      </c>
      <c r="FI184">
        <v>12</v>
      </c>
      <c r="FJ184">
        <v>56.8</v>
      </c>
      <c r="FK184">
        <v>7.3</v>
      </c>
      <c r="FL184">
        <v>29.5</v>
      </c>
      <c r="FM184">
        <v>6.9</v>
      </c>
      <c r="FN184">
        <v>252</v>
      </c>
      <c r="FO184">
        <v>40</v>
      </c>
      <c r="FP184" s="2">
        <v>188200</v>
      </c>
      <c r="FQ184" s="2">
        <v>6900</v>
      </c>
      <c r="FR184">
        <v>10630</v>
      </c>
      <c r="FS184">
        <v>380</v>
      </c>
      <c r="FT184">
        <v>131</v>
      </c>
      <c r="FU184">
        <v>14</v>
      </c>
      <c r="FV184" t="s">
        <v>459</v>
      </c>
      <c r="FW184">
        <v>0</v>
      </c>
      <c r="FX184">
        <v>1.5625</v>
      </c>
      <c r="FY184">
        <v>1.3099000000000001</v>
      </c>
      <c r="FZ184">
        <v>370.05</v>
      </c>
      <c r="GA184">
        <v>0.28242</v>
      </c>
      <c r="GB184">
        <v>2.3441000000000001</v>
      </c>
      <c r="GC184">
        <v>9.8680000000000004E-2</v>
      </c>
      <c r="GD184">
        <v>0.73507</v>
      </c>
      <c r="GE184">
        <v>2.3007</v>
      </c>
      <c r="GF184">
        <v>4.6463999999999998E-2</v>
      </c>
      <c r="GG184">
        <v>1.1127</v>
      </c>
      <c r="GH184">
        <v>0.10921</v>
      </c>
      <c r="GI184">
        <v>7.2144E-2</v>
      </c>
      <c r="GJ184">
        <v>9.8633999999999999E-2</v>
      </c>
      <c r="GK184">
        <v>0</v>
      </c>
      <c r="GL184">
        <v>5.8339000000000002E-2</v>
      </c>
      <c r="GM184">
        <v>0</v>
      </c>
      <c r="GN184">
        <v>4.1458000000000002E-2</v>
      </c>
      <c r="GO184">
        <v>1.3925999999999999E-2</v>
      </c>
      <c r="GP184">
        <v>6.4083000000000001E-2</v>
      </c>
      <c r="GQ184">
        <v>1.3592999999999999E-2</v>
      </c>
      <c r="GR184">
        <v>135.93</v>
      </c>
      <c r="GS184">
        <v>2.6012</v>
      </c>
      <c r="GT184">
        <v>3.8053999999999998E-2</v>
      </c>
      <c r="GU184">
        <v>7.8016000000000002E-2</v>
      </c>
      <c r="GV184">
        <v>7.3717000000000005E-2</v>
      </c>
      <c r="GW184">
        <v>2.5784000000000001E-2</v>
      </c>
      <c r="GX184">
        <v>1.8123E-2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</row>
    <row r="185" spans="1:263" x14ac:dyDescent="0.25">
      <c r="A185" t="s">
        <v>960</v>
      </c>
      <c r="B185" t="s">
        <v>455</v>
      </c>
      <c r="C185" t="s">
        <v>961</v>
      </c>
      <c r="D185" t="s">
        <v>457</v>
      </c>
      <c r="E185" s="1">
        <v>0.57390937500000005</v>
      </c>
      <c r="F185">
        <v>37.225999999999999</v>
      </c>
      <c r="G185" t="s">
        <v>962</v>
      </c>
      <c r="H185" s="2">
        <v>8630000</v>
      </c>
      <c r="I185" s="2">
        <v>250000</v>
      </c>
      <c r="J185" s="2">
        <v>2055000</v>
      </c>
      <c r="K185" s="2">
        <v>69000</v>
      </c>
      <c r="L185">
        <v>34010</v>
      </c>
      <c r="M185">
        <v>220</v>
      </c>
      <c r="N185" s="2">
        <v>107400</v>
      </c>
      <c r="O185" s="2">
        <v>3300</v>
      </c>
      <c r="P185" s="2">
        <v>131500</v>
      </c>
      <c r="Q185" s="2">
        <v>1100</v>
      </c>
      <c r="R185">
        <v>20260</v>
      </c>
      <c r="S185">
        <v>580</v>
      </c>
      <c r="T185" s="2">
        <v>342000</v>
      </c>
      <c r="U185" s="2">
        <v>11000</v>
      </c>
      <c r="V185" s="2">
        <v>2057000</v>
      </c>
      <c r="W185" s="2">
        <v>73000</v>
      </c>
      <c r="X185" s="2">
        <v>2920000</v>
      </c>
      <c r="Y185" s="2">
        <v>110000</v>
      </c>
      <c r="Z185" s="2">
        <v>320000</v>
      </c>
      <c r="AA185" s="2">
        <v>11000</v>
      </c>
      <c r="AB185" s="2">
        <v>203500</v>
      </c>
      <c r="AC185" s="2">
        <v>7000</v>
      </c>
      <c r="AD185">
        <v>25280</v>
      </c>
      <c r="AE185">
        <v>780</v>
      </c>
      <c r="AF185">
        <v>8300</v>
      </c>
      <c r="AG185">
        <v>350</v>
      </c>
      <c r="AH185">
        <v>23160</v>
      </c>
      <c r="AI185">
        <v>740</v>
      </c>
      <c r="AJ185">
        <v>20720</v>
      </c>
      <c r="AK185">
        <v>680</v>
      </c>
      <c r="AL185">
        <v>28180</v>
      </c>
      <c r="AM185">
        <v>910</v>
      </c>
      <c r="AN185">
        <v>23030</v>
      </c>
      <c r="AO185">
        <v>770</v>
      </c>
      <c r="AP185">
        <v>20460</v>
      </c>
      <c r="AQ185">
        <v>740</v>
      </c>
      <c r="AR185">
        <v>8020</v>
      </c>
      <c r="AS185">
        <v>260</v>
      </c>
      <c r="AT185">
        <v>9180</v>
      </c>
      <c r="AU185">
        <v>340</v>
      </c>
      <c r="AV185">
        <v>4890</v>
      </c>
      <c r="AW185">
        <v>180</v>
      </c>
      <c r="AX185">
        <v>258</v>
      </c>
      <c r="AY185">
        <v>21</v>
      </c>
      <c r="AZ185">
        <v>81</v>
      </c>
      <c r="BA185">
        <v>12</v>
      </c>
      <c r="BB185">
        <v>49.6</v>
      </c>
      <c r="BC185">
        <v>7.1</v>
      </c>
      <c r="BD185">
        <v>16.3</v>
      </c>
      <c r="BE185">
        <v>5.4</v>
      </c>
      <c r="BF185">
        <v>232</v>
      </c>
      <c r="BG185">
        <v>40</v>
      </c>
      <c r="BH185" s="2">
        <v>190300</v>
      </c>
      <c r="BI185" s="2">
        <v>6200</v>
      </c>
      <c r="BJ185">
        <v>10870</v>
      </c>
      <c r="BK185">
        <v>350</v>
      </c>
      <c r="BL185">
        <v>122</v>
      </c>
      <c r="BM185">
        <v>16</v>
      </c>
      <c r="BN185" s="2">
        <v>144300</v>
      </c>
      <c r="BO185" s="2">
        <v>4600</v>
      </c>
      <c r="BP185">
        <v>82</v>
      </c>
      <c r="BQ185">
        <v>43</v>
      </c>
      <c r="BR185" s="2">
        <v>1134000</v>
      </c>
      <c r="BS185" s="2">
        <v>35000</v>
      </c>
      <c r="BT185">
        <v>397</v>
      </c>
      <c r="BU185">
        <v>17</v>
      </c>
      <c r="BV185">
        <v>1451</v>
      </c>
      <c r="BW185">
        <v>43</v>
      </c>
      <c r="BX185">
        <v>2509</v>
      </c>
      <c r="BY185">
        <v>84</v>
      </c>
      <c r="BZ185">
        <v>11680</v>
      </c>
      <c r="CA185">
        <v>410</v>
      </c>
      <c r="CB185">
        <v>15930</v>
      </c>
      <c r="CC185">
        <v>580</v>
      </c>
      <c r="CD185">
        <v>1335</v>
      </c>
      <c r="CE185">
        <v>46</v>
      </c>
      <c r="CF185">
        <v>4720</v>
      </c>
      <c r="CG185">
        <v>160</v>
      </c>
      <c r="CH185">
        <v>690</v>
      </c>
      <c r="CI185">
        <v>21</v>
      </c>
      <c r="CJ185">
        <v>58.9</v>
      </c>
      <c r="CK185">
        <v>2.5</v>
      </c>
      <c r="CL185">
        <v>571</v>
      </c>
      <c r="CM185">
        <v>18</v>
      </c>
      <c r="CN185">
        <v>70.099999999999994</v>
      </c>
      <c r="CO185">
        <v>2.2999999999999998</v>
      </c>
      <c r="CP185">
        <v>411</v>
      </c>
      <c r="CQ185">
        <v>13</v>
      </c>
      <c r="CR185">
        <v>81.8</v>
      </c>
      <c r="CS185">
        <v>2.7</v>
      </c>
      <c r="CT185">
        <v>211.7</v>
      </c>
      <c r="CU185">
        <v>7.7</v>
      </c>
      <c r="CV185">
        <v>27.92</v>
      </c>
      <c r="CW185">
        <v>0.91</v>
      </c>
      <c r="CX185">
        <v>147</v>
      </c>
      <c r="CY185">
        <v>5.4</v>
      </c>
      <c r="CZ185">
        <v>16.600000000000001</v>
      </c>
      <c r="DA185">
        <v>0.62</v>
      </c>
      <c r="DB185">
        <v>9</v>
      </c>
      <c r="DC185">
        <v>21</v>
      </c>
      <c r="DD185">
        <v>3.3</v>
      </c>
      <c r="DE185">
        <v>3.1</v>
      </c>
      <c r="DF185">
        <v>0.7</v>
      </c>
      <c r="DG185">
        <v>0.11</v>
      </c>
      <c r="DH185">
        <v>0.26900000000000002</v>
      </c>
      <c r="DI185">
        <v>9.0999999999999998E-2</v>
      </c>
      <c r="DJ185">
        <v>1.6</v>
      </c>
      <c r="DK185">
        <v>0.27</v>
      </c>
      <c r="DL185">
        <v>731</v>
      </c>
      <c r="DM185">
        <v>24</v>
      </c>
      <c r="DN185">
        <v>34.4</v>
      </c>
      <c r="DO185">
        <v>1.1000000000000001</v>
      </c>
      <c r="DP185">
        <v>204</v>
      </c>
      <c r="DQ185">
        <v>26</v>
      </c>
      <c r="DR185">
        <v>3.01E-5</v>
      </c>
      <c r="DS185">
        <v>8.8000000000000004E-7</v>
      </c>
      <c r="DT185" s="2">
        <v>106700</v>
      </c>
      <c r="DU185" s="2">
        <v>3300</v>
      </c>
      <c r="DV185" s="2">
        <v>2024000</v>
      </c>
      <c r="DW185" s="2">
        <v>69000</v>
      </c>
      <c r="DX185">
        <v>440</v>
      </c>
      <c r="DY185">
        <v>230</v>
      </c>
      <c r="DZ185" s="2">
        <v>24900</v>
      </c>
      <c r="EA185" s="2">
        <v>1100</v>
      </c>
      <c r="EB185">
        <v>19620</v>
      </c>
      <c r="EC185">
        <v>580</v>
      </c>
      <c r="ED185" s="2">
        <v>342000</v>
      </c>
      <c r="EE185" s="2">
        <v>11000</v>
      </c>
      <c r="EF185" s="2">
        <v>2057000</v>
      </c>
      <c r="EG185" s="2">
        <v>73000</v>
      </c>
      <c r="EH185" s="2">
        <v>2920000</v>
      </c>
      <c r="EI185" s="2">
        <v>110000</v>
      </c>
      <c r="EJ185" s="2">
        <v>320000</v>
      </c>
      <c r="EK185" s="2">
        <v>11000</v>
      </c>
      <c r="EL185" s="2">
        <v>203500</v>
      </c>
      <c r="EM185" s="2">
        <v>7000</v>
      </c>
      <c r="EN185">
        <v>25280</v>
      </c>
      <c r="EO185">
        <v>780</v>
      </c>
      <c r="EP185">
        <v>8300</v>
      </c>
      <c r="EQ185">
        <v>350</v>
      </c>
      <c r="ER185">
        <v>23160</v>
      </c>
      <c r="ES185">
        <v>740</v>
      </c>
      <c r="ET185">
        <v>20720</v>
      </c>
      <c r="EU185">
        <v>680</v>
      </c>
      <c r="EV185">
        <v>28180</v>
      </c>
      <c r="EW185">
        <v>910</v>
      </c>
      <c r="EX185">
        <v>23030</v>
      </c>
      <c r="EY185">
        <v>770</v>
      </c>
      <c r="EZ185">
        <v>20460</v>
      </c>
      <c r="FA185">
        <v>740</v>
      </c>
      <c r="FB185">
        <v>8020</v>
      </c>
      <c r="FC185">
        <v>260</v>
      </c>
      <c r="FD185">
        <v>9180</v>
      </c>
      <c r="FE185">
        <v>340</v>
      </c>
      <c r="FF185">
        <v>4890</v>
      </c>
      <c r="FG185">
        <v>180</v>
      </c>
      <c r="FH185">
        <v>13</v>
      </c>
      <c r="FI185">
        <v>12</v>
      </c>
      <c r="FJ185">
        <v>46.7</v>
      </c>
      <c r="FK185">
        <v>7.1</v>
      </c>
      <c r="FL185">
        <v>16.100000000000001</v>
      </c>
      <c r="FM185">
        <v>5.4</v>
      </c>
      <c r="FN185">
        <v>232</v>
      </c>
      <c r="FO185">
        <v>40</v>
      </c>
      <c r="FP185" s="2">
        <v>190300</v>
      </c>
      <c r="FQ185" s="2">
        <v>6200</v>
      </c>
      <c r="FR185">
        <v>10870</v>
      </c>
      <c r="FS185">
        <v>350</v>
      </c>
      <c r="FT185">
        <v>122</v>
      </c>
      <c r="FU185">
        <v>16</v>
      </c>
      <c r="FV185" t="s">
        <v>459</v>
      </c>
      <c r="FW185">
        <v>0</v>
      </c>
      <c r="FX185">
        <v>1.3225</v>
      </c>
      <c r="FY185">
        <v>1.1755</v>
      </c>
      <c r="FZ185">
        <v>397.05</v>
      </c>
      <c r="GA185">
        <v>0.30954999999999999</v>
      </c>
      <c r="GB185">
        <v>2.0863</v>
      </c>
      <c r="GC185">
        <v>0.12711</v>
      </c>
      <c r="GD185">
        <v>0.53461999999999998</v>
      </c>
      <c r="GE185">
        <v>0.39238000000000001</v>
      </c>
      <c r="GF185">
        <v>0.49237999999999998</v>
      </c>
      <c r="GG185">
        <v>0.80771999999999999</v>
      </c>
      <c r="GH185">
        <v>0.10682999999999999</v>
      </c>
      <c r="GI185">
        <v>0</v>
      </c>
      <c r="GJ185">
        <v>0</v>
      </c>
      <c r="GK185">
        <v>0</v>
      </c>
      <c r="GL185">
        <v>0</v>
      </c>
      <c r="GM185">
        <v>1.3901E-2</v>
      </c>
      <c r="GN185">
        <v>4.054E-2</v>
      </c>
      <c r="GO185">
        <v>1.8981000000000001E-2</v>
      </c>
      <c r="GP185">
        <v>6.2692999999999999E-2</v>
      </c>
      <c r="GQ185">
        <v>0</v>
      </c>
      <c r="GR185">
        <v>0</v>
      </c>
      <c r="GS185">
        <v>2.2307000000000001</v>
      </c>
      <c r="GT185">
        <v>2.8184000000000001E-2</v>
      </c>
      <c r="GU185">
        <v>3.6450999999999997E-2</v>
      </c>
      <c r="GV185">
        <v>9.3191999999999997E-2</v>
      </c>
      <c r="GW185">
        <v>7.9397999999999996E-2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</row>
    <row r="186" spans="1:263" x14ac:dyDescent="0.25">
      <c r="A186" t="s">
        <v>963</v>
      </c>
      <c r="B186" t="s">
        <v>455</v>
      </c>
      <c r="C186" t="s">
        <v>964</v>
      </c>
      <c r="D186" t="s">
        <v>457</v>
      </c>
      <c r="E186" s="1">
        <v>0.57466944444444445</v>
      </c>
      <c r="F186">
        <v>41.850999999999999</v>
      </c>
      <c r="G186" t="s">
        <v>965</v>
      </c>
      <c r="H186" s="2">
        <v>8320000</v>
      </c>
      <c r="I186" s="2">
        <v>300000</v>
      </c>
      <c r="J186" s="2">
        <v>2033000</v>
      </c>
      <c r="K186" s="2">
        <v>83000</v>
      </c>
      <c r="L186">
        <v>35040</v>
      </c>
      <c r="M186">
        <v>210</v>
      </c>
      <c r="N186" s="2">
        <v>102200</v>
      </c>
      <c r="O186" s="2">
        <v>3900</v>
      </c>
      <c r="P186" s="2">
        <v>129000</v>
      </c>
      <c r="Q186" s="2">
        <v>1100</v>
      </c>
      <c r="R186">
        <v>18990</v>
      </c>
      <c r="S186">
        <v>650</v>
      </c>
      <c r="T186" s="2">
        <v>324000</v>
      </c>
      <c r="U186" s="2">
        <v>12000</v>
      </c>
      <c r="V186" s="2">
        <v>1978000</v>
      </c>
      <c r="W186" s="2">
        <v>79000</v>
      </c>
      <c r="X186" s="2">
        <v>2830000</v>
      </c>
      <c r="Y186" s="2">
        <v>110000</v>
      </c>
      <c r="Z186" s="2">
        <v>314000</v>
      </c>
      <c r="AA186" s="2">
        <v>12000</v>
      </c>
      <c r="AB186" s="2">
        <v>192500</v>
      </c>
      <c r="AC186" s="2">
        <v>8500</v>
      </c>
      <c r="AD186">
        <v>24260</v>
      </c>
      <c r="AE186">
        <v>960</v>
      </c>
      <c r="AF186">
        <v>7730</v>
      </c>
      <c r="AG186">
        <v>300</v>
      </c>
      <c r="AH186">
        <v>22270</v>
      </c>
      <c r="AI186">
        <v>710</v>
      </c>
      <c r="AJ186">
        <v>20490</v>
      </c>
      <c r="AK186">
        <v>750</v>
      </c>
      <c r="AL186">
        <v>26670</v>
      </c>
      <c r="AM186">
        <v>880</v>
      </c>
      <c r="AN186">
        <v>21710</v>
      </c>
      <c r="AO186">
        <v>820</v>
      </c>
      <c r="AP186">
        <v>20530</v>
      </c>
      <c r="AQ186">
        <v>850</v>
      </c>
      <c r="AR186">
        <v>7710</v>
      </c>
      <c r="AS186">
        <v>340</v>
      </c>
      <c r="AT186">
        <v>8720</v>
      </c>
      <c r="AU186">
        <v>390</v>
      </c>
      <c r="AV186">
        <v>4610</v>
      </c>
      <c r="AW186">
        <v>230</v>
      </c>
      <c r="AX186">
        <v>253</v>
      </c>
      <c r="AY186">
        <v>20</v>
      </c>
      <c r="AZ186">
        <v>66.5</v>
      </c>
      <c r="BA186">
        <v>8.5</v>
      </c>
      <c r="BB186">
        <v>50.9</v>
      </c>
      <c r="BC186">
        <v>6.5</v>
      </c>
      <c r="BD186">
        <v>10.1</v>
      </c>
      <c r="BE186">
        <v>3.8</v>
      </c>
      <c r="BF186">
        <v>233</v>
      </c>
      <c r="BG186">
        <v>29</v>
      </c>
      <c r="BH186" s="2">
        <v>185000</v>
      </c>
      <c r="BI186" s="2">
        <v>6900</v>
      </c>
      <c r="BJ186">
        <v>10620</v>
      </c>
      <c r="BK186">
        <v>390</v>
      </c>
      <c r="BL186">
        <v>118</v>
      </c>
      <c r="BM186">
        <v>15</v>
      </c>
      <c r="BN186" s="2">
        <v>160600</v>
      </c>
      <c r="BO186" s="2">
        <v>6100</v>
      </c>
      <c r="BP186">
        <v>116</v>
      </c>
      <c r="BQ186">
        <v>37</v>
      </c>
      <c r="BR186" s="2">
        <v>1082000</v>
      </c>
      <c r="BS186" s="2">
        <v>41000</v>
      </c>
      <c r="BT186">
        <v>358</v>
      </c>
      <c r="BU186">
        <v>17</v>
      </c>
      <c r="BV186">
        <v>1359</v>
      </c>
      <c r="BW186">
        <v>48</v>
      </c>
      <c r="BX186">
        <v>2380</v>
      </c>
      <c r="BY186">
        <v>89</v>
      </c>
      <c r="BZ186">
        <v>11240</v>
      </c>
      <c r="CA186">
        <v>450</v>
      </c>
      <c r="CB186">
        <v>15420</v>
      </c>
      <c r="CC186">
        <v>580</v>
      </c>
      <c r="CD186">
        <v>1312</v>
      </c>
      <c r="CE186">
        <v>51</v>
      </c>
      <c r="CF186">
        <v>4470</v>
      </c>
      <c r="CG186">
        <v>200</v>
      </c>
      <c r="CH186">
        <v>662</v>
      </c>
      <c r="CI186">
        <v>26</v>
      </c>
      <c r="CJ186">
        <v>55</v>
      </c>
      <c r="CK186">
        <v>2.2000000000000002</v>
      </c>
      <c r="CL186">
        <v>550</v>
      </c>
      <c r="CM186">
        <v>18</v>
      </c>
      <c r="CN186">
        <v>69.400000000000006</v>
      </c>
      <c r="CO186">
        <v>2.6</v>
      </c>
      <c r="CP186">
        <v>390</v>
      </c>
      <c r="CQ186">
        <v>13</v>
      </c>
      <c r="CR186">
        <v>77.2</v>
      </c>
      <c r="CS186">
        <v>2.9</v>
      </c>
      <c r="CT186">
        <v>212.6</v>
      </c>
      <c r="CU186">
        <v>8.8000000000000007</v>
      </c>
      <c r="CV186">
        <v>26.9</v>
      </c>
      <c r="CW186">
        <v>1.2</v>
      </c>
      <c r="CX186">
        <v>139.80000000000001</v>
      </c>
      <c r="CY186">
        <v>6.3</v>
      </c>
      <c r="CZ186">
        <v>15.67</v>
      </c>
      <c r="DA186">
        <v>0.8</v>
      </c>
      <c r="DB186">
        <v>-2</v>
      </c>
      <c r="DC186">
        <v>21</v>
      </c>
      <c r="DD186">
        <v>-0.4</v>
      </c>
      <c r="DE186">
        <v>2.2999999999999998</v>
      </c>
      <c r="DF186">
        <v>0.72099999999999997</v>
      </c>
      <c r="DG186">
        <v>9.7000000000000003E-2</v>
      </c>
      <c r="DH186">
        <v>0.16600000000000001</v>
      </c>
      <c r="DI186">
        <v>6.4000000000000001E-2</v>
      </c>
      <c r="DJ186">
        <v>1.6</v>
      </c>
      <c r="DK186">
        <v>0.2</v>
      </c>
      <c r="DL186">
        <v>711</v>
      </c>
      <c r="DM186">
        <v>27</v>
      </c>
      <c r="DN186">
        <v>33.700000000000003</v>
      </c>
      <c r="DO186">
        <v>1.2</v>
      </c>
      <c r="DP186">
        <v>190</v>
      </c>
      <c r="DQ186">
        <v>24</v>
      </c>
      <c r="DR186">
        <v>3.0840000000000003E-5</v>
      </c>
      <c r="DS186">
        <v>8.0999999999999997E-7</v>
      </c>
      <c r="DT186" s="2">
        <v>101600</v>
      </c>
      <c r="DU186" s="2">
        <v>3900</v>
      </c>
      <c r="DV186" s="2">
        <v>2001000</v>
      </c>
      <c r="DW186" s="2">
        <v>84000</v>
      </c>
      <c r="DX186">
        <v>700</v>
      </c>
      <c r="DY186">
        <v>220</v>
      </c>
      <c r="DZ186" s="2">
        <v>22500</v>
      </c>
      <c r="EA186" s="2">
        <v>1100</v>
      </c>
      <c r="EB186">
        <v>18340</v>
      </c>
      <c r="EC186">
        <v>650</v>
      </c>
      <c r="ED186" s="2">
        <v>324000</v>
      </c>
      <c r="EE186" s="2">
        <v>12000</v>
      </c>
      <c r="EF186" s="2">
        <v>1978000</v>
      </c>
      <c r="EG186" s="2">
        <v>79000</v>
      </c>
      <c r="EH186" s="2">
        <v>2830000</v>
      </c>
      <c r="EI186" s="2">
        <v>110000</v>
      </c>
      <c r="EJ186" s="2">
        <v>314000</v>
      </c>
      <c r="EK186" s="2">
        <v>12000</v>
      </c>
      <c r="EL186" s="2">
        <v>192500</v>
      </c>
      <c r="EM186" s="2">
        <v>8500</v>
      </c>
      <c r="EN186">
        <v>24260</v>
      </c>
      <c r="EO186">
        <v>960</v>
      </c>
      <c r="EP186">
        <v>7730</v>
      </c>
      <c r="EQ186">
        <v>300</v>
      </c>
      <c r="ER186">
        <v>22270</v>
      </c>
      <c r="ES186">
        <v>710</v>
      </c>
      <c r="ET186">
        <v>20490</v>
      </c>
      <c r="EU186">
        <v>750</v>
      </c>
      <c r="EV186">
        <v>26670</v>
      </c>
      <c r="EW186">
        <v>880</v>
      </c>
      <c r="EX186">
        <v>21710</v>
      </c>
      <c r="EY186">
        <v>820</v>
      </c>
      <c r="EZ186">
        <v>20530</v>
      </c>
      <c r="FA186">
        <v>850</v>
      </c>
      <c r="FB186">
        <v>7710</v>
      </c>
      <c r="FC186">
        <v>340</v>
      </c>
      <c r="FD186">
        <v>8720</v>
      </c>
      <c r="FE186">
        <v>390</v>
      </c>
      <c r="FF186">
        <v>4610</v>
      </c>
      <c r="FG186">
        <v>230</v>
      </c>
      <c r="FH186">
        <v>-1.4</v>
      </c>
      <c r="FI186">
        <v>8.5</v>
      </c>
      <c r="FJ186">
        <v>48</v>
      </c>
      <c r="FK186">
        <v>6.5</v>
      </c>
      <c r="FL186">
        <v>9.9</v>
      </c>
      <c r="FM186">
        <v>3.8</v>
      </c>
      <c r="FN186">
        <v>232</v>
      </c>
      <c r="FO186">
        <v>29</v>
      </c>
      <c r="FP186" s="2">
        <v>185000</v>
      </c>
      <c r="FQ186" s="2">
        <v>6900</v>
      </c>
      <c r="FR186">
        <v>10620</v>
      </c>
      <c r="FS186">
        <v>390</v>
      </c>
      <c r="FT186">
        <v>118</v>
      </c>
      <c r="FU186">
        <v>15</v>
      </c>
      <c r="FV186" t="s">
        <v>459</v>
      </c>
      <c r="FW186">
        <v>0</v>
      </c>
      <c r="FX186">
        <v>1.3634999999999999</v>
      </c>
      <c r="FY186">
        <v>1.2091000000000001</v>
      </c>
      <c r="FZ186">
        <v>409.14</v>
      </c>
      <c r="GA186">
        <v>0.31838</v>
      </c>
      <c r="GB186">
        <v>2.1490999999999998</v>
      </c>
      <c r="GC186">
        <v>0.13092000000000001</v>
      </c>
      <c r="GD186">
        <v>0.55059999999999998</v>
      </c>
      <c r="GE186">
        <v>0.40410000000000001</v>
      </c>
      <c r="GF186">
        <v>0.50724000000000002</v>
      </c>
      <c r="GG186">
        <v>0.83216000000000001</v>
      </c>
      <c r="GH186">
        <v>0.10999</v>
      </c>
      <c r="GI186">
        <v>0</v>
      </c>
      <c r="GJ186">
        <v>0</v>
      </c>
      <c r="GK186">
        <v>0</v>
      </c>
      <c r="GL186">
        <v>0</v>
      </c>
      <c r="GM186">
        <v>1.4314E-2</v>
      </c>
      <c r="GN186">
        <v>4.1730000000000003E-2</v>
      </c>
      <c r="GO186">
        <v>1.9545E-2</v>
      </c>
      <c r="GP186">
        <v>6.4557000000000003E-2</v>
      </c>
      <c r="GQ186">
        <v>0</v>
      </c>
      <c r="GR186">
        <v>0</v>
      </c>
      <c r="GS186">
        <v>2.2949000000000002</v>
      </c>
      <c r="GT186">
        <v>2.9024999999999999E-2</v>
      </c>
      <c r="GU186">
        <v>3.7543E-2</v>
      </c>
      <c r="GV186">
        <v>9.5963000000000007E-2</v>
      </c>
      <c r="GW186">
        <v>8.1733E-2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</row>
    <row r="187" spans="1:263" x14ac:dyDescent="0.25">
      <c r="A187" t="s">
        <v>966</v>
      </c>
      <c r="B187" t="s">
        <v>455</v>
      </c>
      <c r="C187" t="s">
        <v>967</v>
      </c>
      <c r="D187" t="s">
        <v>457</v>
      </c>
      <c r="E187" s="1">
        <v>0.57552314814814809</v>
      </c>
      <c r="F187">
        <v>38.383000000000003</v>
      </c>
      <c r="G187" t="s">
        <v>968</v>
      </c>
      <c r="H187" s="2">
        <v>8760000</v>
      </c>
      <c r="I187" s="2">
        <v>230000</v>
      </c>
      <c r="J187" s="2">
        <v>2048000</v>
      </c>
      <c r="K187" s="2">
        <v>73000</v>
      </c>
      <c r="L187">
        <v>34970</v>
      </c>
      <c r="M187">
        <v>280</v>
      </c>
      <c r="N187" s="2">
        <v>107600</v>
      </c>
      <c r="O187" s="2">
        <v>3400</v>
      </c>
      <c r="P187" s="2">
        <v>130200</v>
      </c>
      <c r="Q187" s="2">
        <v>1100</v>
      </c>
      <c r="R187">
        <v>20140</v>
      </c>
      <c r="S187">
        <v>600</v>
      </c>
      <c r="T187" s="2">
        <v>343900</v>
      </c>
      <c r="U187" s="2">
        <v>9600</v>
      </c>
      <c r="V187" s="2">
        <v>2183000</v>
      </c>
      <c r="W187" s="2">
        <v>66000</v>
      </c>
      <c r="X187" s="2">
        <v>2958000</v>
      </c>
      <c r="Y187" s="2">
        <v>81000</v>
      </c>
      <c r="Z187" s="2">
        <v>322000</v>
      </c>
      <c r="AA187" s="2">
        <v>12000</v>
      </c>
      <c r="AB187" s="2">
        <v>196500</v>
      </c>
      <c r="AC187" s="2">
        <v>6400</v>
      </c>
      <c r="AD187">
        <v>24760</v>
      </c>
      <c r="AE187">
        <v>880</v>
      </c>
      <c r="AF187">
        <v>7870</v>
      </c>
      <c r="AG187">
        <v>340</v>
      </c>
      <c r="AH187">
        <v>23490</v>
      </c>
      <c r="AI187">
        <v>750</v>
      </c>
      <c r="AJ187">
        <v>20490</v>
      </c>
      <c r="AK187">
        <v>640</v>
      </c>
      <c r="AL187">
        <v>29210</v>
      </c>
      <c r="AM187">
        <v>940</v>
      </c>
      <c r="AN187">
        <v>23160</v>
      </c>
      <c r="AO187">
        <v>770</v>
      </c>
      <c r="AP187">
        <v>20800</v>
      </c>
      <c r="AQ187">
        <v>730</v>
      </c>
      <c r="AR187">
        <v>8130</v>
      </c>
      <c r="AS187">
        <v>310</v>
      </c>
      <c r="AT187">
        <v>9180</v>
      </c>
      <c r="AU187">
        <v>340</v>
      </c>
      <c r="AV187">
        <v>4820</v>
      </c>
      <c r="AW187">
        <v>210</v>
      </c>
      <c r="AX187">
        <v>261</v>
      </c>
      <c r="AY187">
        <v>25</v>
      </c>
      <c r="AZ187">
        <v>76</v>
      </c>
      <c r="BA187">
        <v>13</v>
      </c>
      <c r="BB187">
        <v>68.7</v>
      </c>
      <c r="BC187">
        <v>9</v>
      </c>
      <c r="BD187">
        <v>27.3</v>
      </c>
      <c r="BE187">
        <v>8</v>
      </c>
      <c r="BF187">
        <v>315</v>
      </c>
      <c r="BG187">
        <v>38</v>
      </c>
      <c r="BH187" s="2">
        <v>211000</v>
      </c>
      <c r="BI187" s="2">
        <v>6600</v>
      </c>
      <c r="BJ187">
        <v>11830</v>
      </c>
      <c r="BK187">
        <v>350</v>
      </c>
      <c r="BL187">
        <v>157</v>
      </c>
      <c r="BM187">
        <v>18</v>
      </c>
      <c r="BN187" s="2">
        <v>191000</v>
      </c>
      <c r="BO187" s="2">
        <v>6300</v>
      </c>
      <c r="BP187">
        <v>203</v>
      </c>
      <c r="BQ187">
        <v>41</v>
      </c>
      <c r="BR187" s="2">
        <v>1141000</v>
      </c>
      <c r="BS187" s="2">
        <v>37000</v>
      </c>
      <c r="BT187">
        <v>371</v>
      </c>
      <c r="BU187">
        <v>17</v>
      </c>
      <c r="BV187">
        <v>1447</v>
      </c>
      <c r="BW187">
        <v>45</v>
      </c>
      <c r="BX187">
        <v>2534</v>
      </c>
      <c r="BY187">
        <v>71</v>
      </c>
      <c r="BZ187">
        <v>12430</v>
      </c>
      <c r="CA187">
        <v>370</v>
      </c>
      <c r="CB187">
        <v>16160</v>
      </c>
      <c r="CC187">
        <v>440</v>
      </c>
      <c r="CD187">
        <v>1345</v>
      </c>
      <c r="CE187">
        <v>51</v>
      </c>
      <c r="CF187">
        <v>4570</v>
      </c>
      <c r="CG187">
        <v>150</v>
      </c>
      <c r="CH187">
        <v>677</v>
      </c>
      <c r="CI187">
        <v>24</v>
      </c>
      <c r="CJ187">
        <v>56.1</v>
      </c>
      <c r="CK187">
        <v>2.4</v>
      </c>
      <c r="CL187">
        <v>580</v>
      </c>
      <c r="CM187">
        <v>19</v>
      </c>
      <c r="CN187">
        <v>69.5</v>
      </c>
      <c r="CO187">
        <v>2.2000000000000002</v>
      </c>
      <c r="CP187">
        <v>427</v>
      </c>
      <c r="CQ187">
        <v>14</v>
      </c>
      <c r="CR187">
        <v>82.5</v>
      </c>
      <c r="CS187">
        <v>2.8</v>
      </c>
      <c r="CT187">
        <v>215.6</v>
      </c>
      <c r="CU187">
        <v>7.5</v>
      </c>
      <c r="CV187">
        <v>28.4</v>
      </c>
      <c r="CW187">
        <v>1.1000000000000001</v>
      </c>
      <c r="CX187">
        <v>147.30000000000001</v>
      </c>
      <c r="CY187">
        <v>5.4</v>
      </c>
      <c r="CZ187">
        <v>16.420000000000002</v>
      </c>
      <c r="DA187">
        <v>0.73</v>
      </c>
      <c r="DB187">
        <v>2</v>
      </c>
      <c r="DC187">
        <v>25</v>
      </c>
      <c r="DD187">
        <v>2.2000000000000002</v>
      </c>
      <c r="DE187">
        <v>3.3</v>
      </c>
      <c r="DF187">
        <v>0.99</v>
      </c>
      <c r="DG187">
        <v>0.13</v>
      </c>
      <c r="DH187">
        <v>0.45</v>
      </c>
      <c r="DI187">
        <v>0.13</v>
      </c>
      <c r="DJ187">
        <v>2.17</v>
      </c>
      <c r="DK187">
        <v>0.26</v>
      </c>
      <c r="DL187">
        <v>811</v>
      </c>
      <c r="DM187">
        <v>25</v>
      </c>
      <c r="DN187">
        <v>37.6</v>
      </c>
      <c r="DO187">
        <v>1.1000000000000001</v>
      </c>
      <c r="DP187">
        <v>247</v>
      </c>
      <c r="DQ187">
        <v>28</v>
      </c>
      <c r="DR187">
        <v>3.379E-5</v>
      </c>
      <c r="DS187">
        <v>9.9000000000000005E-7</v>
      </c>
      <c r="DT187" s="2">
        <v>107000</v>
      </c>
      <c r="DU187" s="2">
        <v>3400</v>
      </c>
      <c r="DV187" s="2">
        <v>2017000</v>
      </c>
      <c r="DW187" s="2">
        <v>73000</v>
      </c>
      <c r="DX187">
        <v>1250</v>
      </c>
      <c r="DY187">
        <v>250</v>
      </c>
      <c r="DZ187" s="2">
        <v>23300</v>
      </c>
      <c r="EA187" s="2">
        <v>1100</v>
      </c>
      <c r="EB187">
        <v>19500</v>
      </c>
      <c r="EC187">
        <v>600</v>
      </c>
      <c r="ED187" s="2">
        <v>343900</v>
      </c>
      <c r="EE187" s="2">
        <v>9600</v>
      </c>
      <c r="EF187" s="2">
        <v>2183000</v>
      </c>
      <c r="EG187" s="2">
        <v>66000</v>
      </c>
      <c r="EH187" s="2">
        <v>2958000</v>
      </c>
      <c r="EI187" s="2">
        <v>81000</v>
      </c>
      <c r="EJ187" s="2">
        <v>322000</v>
      </c>
      <c r="EK187" s="2">
        <v>12000</v>
      </c>
      <c r="EL187" s="2">
        <v>196500</v>
      </c>
      <c r="EM187" s="2">
        <v>6400</v>
      </c>
      <c r="EN187">
        <v>24760</v>
      </c>
      <c r="EO187">
        <v>880</v>
      </c>
      <c r="EP187">
        <v>7870</v>
      </c>
      <c r="EQ187">
        <v>340</v>
      </c>
      <c r="ER187">
        <v>23490</v>
      </c>
      <c r="ES187">
        <v>750</v>
      </c>
      <c r="ET187">
        <v>20490</v>
      </c>
      <c r="EU187">
        <v>640</v>
      </c>
      <c r="EV187">
        <v>29210</v>
      </c>
      <c r="EW187">
        <v>940</v>
      </c>
      <c r="EX187">
        <v>23160</v>
      </c>
      <c r="EY187">
        <v>770</v>
      </c>
      <c r="EZ187">
        <v>20800</v>
      </c>
      <c r="FA187">
        <v>730</v>
      </c>
      <c r="FB187">
        <v>8130</v>
      </c>
      <c r="FC187">
        <v>310</v>
      </c>
      <c r="FD187">
        <v>9180</v>
      </c>
      <c r="FE187">
        <v>340</v>
      </c>
      <c r="FF187">
        <v>4820</v>
      </c>
      <c r="FG187">
        <v>210</v>
      </c>
      <c r="FH187">
        <v>9</v>
      </c>
      <c r="FI187">
        <v>13</v>
      </c>
      <c r="FJ187">
        <v>65.8</v>
      </c>
      <c r="FK187">
        <v>9</v>
      </c>
      <c r="FL187">
        <v>27.1</v>
      </c>
      <c r="FM187">
        <v>8</v>
      </c>
      <c r="FN187">
        <v>315</v>
      </c>
      <c r="FO187">
        <v>38</v>
      </c>
      <c r="FP187" s="2">
        <v>211000</v>
      </c>
      <c r="FQ187" s="2">
        <v>6600</v>
      </c>
      <c r="FR187">
        <v>11830</v>
      </c>
      <c r="FS187">
        <v>350</v>
      </c>
      <c r="FT187">
        <v>157</v>
      </c>
      <c r="FU187">
        <v>18</v>
      </c>
      <c r="FV187" t="s">
        <v>459</v>
      </c>
      <c r="FW187">
        <v>0</v>
      </c>
      <c r="FX187">
        <v>1.0968</v>
      </c>
      <c r="FY187">
        <v>1.3077000000000001</v>
      </c>
      <c r="FZ187">
        <v>343.67</v>
      </c>
      <c r="GA187">
        <v>0.26434999999999997</v>
      </c>
      <c r="GB187">
        <v>2.1815000000000002</v>
      </c>
      <c r="GC187">
        <v>5.3691999999999997E-2</v>
      </c>
      <c r="GD187">
        <v>0.18708</v>
      </c>
      <c r="GE187">
        <v>0.34643000000000002</v>
      </c>
      <c r="GF187">
        <v>3.0495999999999999E-2</v>
      </c>
      <c r="GG187">
        <v>0</v>
      </c>
      <c r="GH187">
        <v>9.9635000000000001E-2</v>
      </c>
      <c r="GI187">
        <v>3.6200000000000003E-2</v>
      </c>
      <c r="GJ187">
        <v>8.9926000000000006E-2</v>
      </c>
      <c r="GK187">
        <v>1.2366E-2</v>
      </c>
      <c r="GL187">
        <v>5.3258E-2</v>
      </c>
      <c r="GM187">
        <v>1.2968E-2</v>
      </c>
      <c r="GN187">
        <v>3.7786E-2</v>
      </c>
      <c r="GO187">
        <v>0</v>
      </c>
      <c r="GP187">
        <v>0</v>
      </c>
      <c r="GQ187">
        <v>0</v>
      </c>
      <c r="GR187">
        <v>0</v>
      </c>
      <c r="GS187">
        <v>2.3862000000000001</v>
      </c>
      <c r="GT187">
        <v>4.3700999999999997E-2</v>
      </c>
      <c r="GU187">
        <v>4.6813E-2</v>
      </c>
      <c r="GV187">
        <v>6.7708000000000004E-2</v>
      </c>
      <c r="GW187">
        <v>3.0970000000000001E-2</v>
      </c>
      <c r="GX187">
        <v>4.8738000000000002E-3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</row>
    <row r="188" spans="1:263" x14ac:dyDescent="0.25">
      <c r="A188" t="s">
        <v>969</v>
      </c>
      <c r="B188" t="s">
        <v>455</v>
      </c>
      <c r="C188" t="s">
        <v>970</v>
      </c>
      <c r="D188" t="s">
        <v>457</v>
      </c>
      <c r="E188" s="1">
        <v>0.59991805555555555</v>
      </c>
      <c r="F188">
        <v>42.738999999999997</v>
      </c>
      <c r="G188" t="s">
        <v>971</v>
      </c>
      <c r="H188" s="2">
        <v>8130000</v>
      </c>
      <c r="I188" s="2">
        <v>280000</v>
      </c>
      <c r="J188" s="2">
        <v>2003000</v>
      </c>
      <c r="K188" s="2">
        <v>79000</v>
      </c>
      <c r="L188">
        <v>33820</v>
      </c>
      <c r="M188">
        <v>250</v>
      </c>
      <c r="N188" s="2">
        <v>103600</v>
      </c>
      <c r="O188" s="2">
        <v>3500</v>
      </c>
      <c r="P188">
        <v>126010</v>
      </c>
      <c r="Q188">
        <v>940</v>
      </c>
      <c r="R188">
        <v>19130</v>
      </c>
      <c r="S188">
        <v>710</v>
      </c>
      <c r="T188" s="2">
        <v>320000</v>
      </c>
      <c r="U188" s="2">
        <v>12000</v>
      </c>
      <c r="V188" s="2">
        <v>2004000</v>
      </c>
      <c r="W188" s="2">
        <v>78000</v>
      </c>
      <c r="X188" s="2">
        <v>2680000</v>
      </c>
      <c r="Y188" s="2">
        <v>100000</v>
      </c>
      <c r="Z188" s="2">
        <v>285000</v>
      </c>
      <c r="AA188" s="2">
        <v>11000</v>
      </c>
      <c r="AB188" s="2">
        <v>171500</v>
      </c>
      <c r="AC188" s="2">
        <v>6200</v>
      </c>
      <c r="AD188">
        <v>21600</v>
      </c>
      <c r="AE188">
        <v>810</v>
      </c>
      <c r="AF188">
        <v>7540</v>
      </c>
      <c r="AG188">
        <v>290</v>
      </c>
      <c r="AH188">
        <v>21100</v>
      </c>
      <c r="AI188">
        <v>740</v>
      </c>
      <c r="AJ188">
        <v>18950</v>
      </c>
      <c r="AK188">
        <v>640</v>
      </c>
      <c r="AL188">
        <v>26490</v>
      </c>
      <c r="AM188">
        <v>940</v>
      </c>
      <c r="AN188">
        <v>21750</v>
      </c>
      <c r="AO188">
        <v>770</v>
      </c>
      <c r="AP188">
        <v>19550</v>
      </c>
      <c r="AQ188">
        <v>700</v>
      </c>
      <c r="AR188">
        <v>7600</v>
      </c>
      <c r="AS188">
        <v>320</v>
      </c>
      <c r="AT188">
        <v>8880</v>
      </c>
      <c r="AU188">
        <v>320</v>
      </c>
      <c r="AV188">
        <v>4810</v>
      </c>
      <c r="AW188">
        <v>220</v>
      </c>
      <c r="AX188">
        <v>247</v>
      </c>
      <c r="AY188">
        <v>17</v>
      </c>
      <c r="AZ188">
        <v>76</v>
      </c>
      <c r="BA188">
        <v>10</v>
      </c>
      <c r="BB188">
        <v>57.3</v>
      </c>
      <c r="BC188">
        <v>8.6999999999999993</v>
      </c>
      <c r="BD188">
        <v>23.6</v>
      </c>
      <c r="BE188">
        <v>7.6</v>
      </c>
      <c r="BF188">
        <v>264</v>
      </c>
      <c r="BG188">
        <v>40</v>
      </c>
      <c r="BH188" s="2">
        <v>203000</v>
      </c>
      <c r="BI188" s="2">
        <v>6900</v>
      </c>
      <c r="BJ188">
        <v>10830</v>
      </c>
      <c r="BK188">
        <v>370</v>
      </c>
      <c r="BL188">
        <v>120</v>
      </c>
      <c r="BM188">
        <v>13</v>
      </c>
      <c r="BN188" s="2">
        <v>32600</v>
      </c>
      <c r="BO188" s="2">
        <v>1600</v>
      </c>
      <c r="BP188">
        <v>8.8000000000000007</v>
      </c>
      <c r="BQ188">
        <v>1.7</v>
      </c>
      <c r="BR188" s="2">
        <v>1173000</v>
      </c>
      <c r="BS188" s="2">
        <v>40000</v>
      </c>
      <c r="BT188">
        <v>326</v>
      </c>
      <c r="BU188">
        <v>14</v>
      </c>
      <c r="BV188">
        <v>1460</v>
      </c>
      <c r="BW188">
        <v>56</v>
      </c>
      <c r="BX188">
        <v>2467</v>
      </c>
      <c r="BY188">
        <v>89</v>
      </c>
      <c r="BZ188">
        <v>11900</v>
      </c>
      <c r="CA188">
        <v>460</v>
      </c>
      <c r="CB188">
        <v>15340</v>
      </c>
      <c r="CC188">
        <v>570</v>
      </c>
      <c r="CD188">
        <v>1256</v>
      </c>
      <c r="CE188">
        <v>47</v>
      </c>
      <c r="CF188">
        <v>4310</v>
      </c>
      <c r="CG188">
        <v>150</v>
      </c>
      <c r="CH188">
        <v>611</v>
      </c>
      <c r="CI188">
        <v>23</v>
      </c>
      <c r="CJ188">
        <v>56.5</v>
      </c>
      <c r="CK188">
        <v>2.1</v>
      </c>
      <c r="CL188">
        <v>537</v>
      </c>
      <c r="CM188">
        <v>19</v>
      </c>
      <c r="CN188">
        <v>66.7</v>
      </c>
      <c r="CO188">
        <v>2.2999999999999998</v>
      </c>
      <c r="CP188">
        <v>404</v>
      </c>
      <c r="CQ188">
        <v>14</v>
      </c>
      <c r="CR188">
        <v>80.3</v>
      </c>
      <c r="CS188">
        <v>2.9</v>
      </c>
      <c r="CT188">
        <v>207.4</v>
      </c>
      <c r="CU188">
        <v>7.5</v>
      </c>
      <c r="CV188">
        <v>27.5</v>
      </c>
      <c r="CW188">
        <v>1.2</v>
      </c>
      <c r="CX188">
        <v>149</v>
      </c>
      <c r="CY188">
        <v>5.3</v>
      </c>
      <c r="CZ188">
        <v>17.010000000000002</v>
      </c>
      <c r="DA188">
        <v>0.79</v>
      </c>
      <c r="DB188">
        <v>32</v>
      </c>
      <c r="DC188">
        <v>17</v>
      </c>
      <c r="DD188">
        <v>2.1</v>
      </c>
      <c r="DE188">
        <v>2.6</v>
      </c>
      <c r="DF188">
        <v>0.85</v>
      </c>
      <c r="DG188">
        <v>0.14000000000000001</v>
      </c>
      <c r="DH188">
        <v>0.41</v>
      </c>
      <c r="DI188">
        <v>0.13</v>
      </c>
      <c r="DJ188">
        <v>1.89</v>
      </c>
      <c r="DK188">
        <v>0.28000000000000003</v>
      </c>
      <c r="DL188">
        <v>801</v>
      </c>
      <c r="DM188">
        <v>27</v>
      </c>
      <c r="DN188">
        <v>35.9</v>
      </c>
      <c r="DO188">
        <v>1.2</v>
      </c>
      <c r="DP188">
        <v>-1330</v>
      </c>
      <c r="DQ188">
        <v>140</v>
      </c>
      <c r="DR188">
        <v>3.0840000000000003E-5</v>
      </c>
      <c r="DS188">
        <v>5.2E-7</v>
      </c>
      <c r="DT188" s="2">
        <v>103000</v>
      </c>
      <c r="DU188" s="2">
        <v>3500</v>
      </c>
      <c r="DV188" s="2">
        <v>1973000</v>
      </c>
      <c r="DW188" s="2">
        <v>79000</v>
      </c>
      <c r="DX188">
        <v>1290</v>
      </c>
      <c r="DY188">
        <v>250</v>
      </c>
      <c r="DZ188">
        <v>22160</v>
      </c>
      <c r="EA188">
        <v>940</v>
      </c>
      <c r="EB188">
        <v>18510</v>
      </c>
      <c r="EC188">
        <v>710</v>
      </c>
      <c r="ED188" s="2">
        <v>320000</v>
      </c>
      <c r="EE188" s="2">
        <v>12000</v>
      </c>
      <c r="EF188" s="2">
        <v>2004000</v>
      </c>
      <c r="EG188" s="2">
        <v>78000</v>
      </c>
      <c r="EH188" s="2">
        <v>2680000</v>
      </c>
      <c r="EI188" s="2">
        <v>100000</v>
      </c>
      <c r="EJ188" s="2">
        <v>285000</v>
      </c>
      <c r="EK188" s="2">
        <v>11000</v>
      </c>
      <c r="EL188" s="2">
        <v>171500</v>
      </c>
      <c r="EM188" s="2">
        <v>6200</v>
      </c>
      <c r="EN188">
        <v>21600</v>
      </c>
      <c r="EO188">
        <v>810</v>
      </c>
      <c r="EP188">
        <v>7540</v>
      </c>
      <c r="EQ188">
        <v>290</v>
      </c>
      <c r="ER188">
        <v>21100</v>
      </c>
      <c r="ES188">
        <v>740</v>
      </c>
      <c r="ET188">
        <v>18950</v>
      </c>
      <c r="EU188">
        <v>640</v>
      </c>
      <c r="EV188">
        <v>26490</v>
      </c>
      <c r="EW188">
        <v>940</v>
      </c>
      <c r="EX188">
        <v>21750</v>
      </c>
      <c r="EY188">
        <v>770</v>
      </c>
      <c r="EZ188">
        <v>19550</v>
      </c>
      <c r="FA188">
        <v>700</v>
      </c>
      <c r="FB188">
        <v>7600</v>
      </c>
      <c r="FC188">
        <v>320</v>
      </c>
      <c r="FD188">
        <v>8880</v>
      </c>
      <c r="FE188">
        <v>320</v>
      </c>
      <c r="FF188">
        <v>4810</v>
      </c>
      <c r="FG188">
        <v>220</v>
      </c>
      <c r="FH188">
        <v>8</v>
      </c>
      <c r="FI188">
        <v>10</v>
      </c>
      <c r="FJ188">
        <v>54.6</v>
      </c>
      <c r="FK188">
        <v>8.6999999999999993</v>
      </c>
      <c r="FL188">
        <v>23.4</v>
      </c>
      <c r="FM188">
        <v>7.6</v>
      </c>
      <c r="FN188">
        <v>264</v>
      </c>
      <c r="FO188">
        <v>40</v>
      </c>
      <c r="FP188" s="2">
        <v>203000</v>
      </c>
      <c r="FQ188" s="2">
        <v>6900</v>
      </c>
      <c r="FR188">
        <v>10830</v>
      </c>
      <c r="FS188">
        <v>370</v>
      </c>
      <c r="FT188">
        <v>120</v>
      </c>
      <c r="FU188">
        <v>13</v>
      </c>
      <c r="FV188" t="s">
        <v>459</v>
      </c>
      <c r="FW188">
        <v>0</v>
      </c>
      <c r="FX188">
        <v>0.92498999999999998</v>
      </c>
      <c r="FY188">
        <v>2.4632999999999998</v>
      </c>
      <c r="FZ188">
        <v>528.1</v>
      </c>
      <c r="GA188">
        <v>0.31586999999999998</v>
      </c>
      <c r="GB188">
        <v>3.0011999999999999</v>
      </c>
      <c r="GC188">
        <v>0.27277000000000001</v>
      </c>
      <c r="GD188">
        <v>1.7101999999999999</v>
      </c>
      <c r="GE188">
        <v>1.0341</v>
      </c>
      <c r="GF188">
        <v>0.12256</v>
      </c>
      <c r="GG188">
        <v>0.43411</v>
      </c>
      <c r="GH188">
        <v>0.18672</v>
      </c>
      <c r="GI188">
        <v>4.9479000000000002E-2</v>
      </c>
      <c r="GJ188">
        <v>0.23887</v>
      </c>
      <c r="GK188">
        <v>3.6988E-2</v>
      </c>
      <c r="GL188">
        <v>8.3617999999999998E-2</v>
      </c>
      <c r="GM188">
        <v>1.4543E-2</v>
      </c>
      <c r="GN188">
        <v>0</v>
      </c>
      <c r="GO188">
        <v>0</v>
      </c>
      <c r="GP188">
        <v>6.6029000000000004E-2</v>
      </c>
      <c r="GQ188">
        <v>0</v>
      </c>
      <c r="GR188">
        <v>0</v>
      </c>
      <c r="GS188">
        <v>2.2732000000000001</v>
      </c>
      <c r="GT188">
        <v>4.623E-2</v>
      </c>
      <c r="GU188">
        <v>9.5091999999999996E-2</v>
      </c>
      <c r="GV188">
        <v>5.9013999999999997E-2</v>
      </c>
      <c r="GW188">
        <v>2.1624000000000001E-2</v>
      </c>
      <c r="GX188">
        <v>5.4808000000000001E-3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</row>
    <row r="189" spans="1:263" x14ac:dyDescent="0.25">
      <c r="A189" t="s">
        <v>972</v>
      </c>
      <c r="B189" t="s">
        <v>455</v>
      </c>
      <c r="C189" t="s">
        <v>973</v>
      </c>
      <c r="D189" t="s">
        <v>457</v>
      </c>
      <c r="E189" s="1">
        <v>0.60073263888888884</v>
      </c>
      <c r="F189">
        <v>42.151000000000003</v>
      </c>
      <c r="G189" t="s">
        <v>974</v>
      </c>
      <c r="H189" s="2">
        <v>8080000</v>
      </c>
      <c r="I189" s="2">
        <v>260000</v>
      </c>
      <c r="J189" s="2">
        <v>1914000</v>
      </c>
      <c r="K189" s="2">
        <v>79000</v>
      </c>
      <c r="L189">
        <v>32440</v>
      </c>
      <c r="M189">
        <v>230</v>
      </c>
      <c r="N189" s="2">
        <v>100900</v>
      </c>
      <c r="O189" s="2">
        <v>3900</v>
      </c>
      <c r="P189">
        <v>124670</v>
      </c>
      <c r="Q189">
        <v>980</v>
      </c>
      <c r="R189">
        <v>18880</v>
      </c>
      <c r="S189">
        <v>730</v>
      </c>
      <c r="T189" s="2">
        <v>313000</v>
      </c>
      <c r="U189" s="2">
        <v>12000</v>
      </c>
      <c r="V189" s="2">
        <v>2064000</v>
      </c>
      <c r="W189" s="2">
        <v>76000</v>
      </c>
      <c r="X189" s="2">
        <v>2702000</v>
      </c>
      <c r="Y189" s="2">
        <v>97000</v>
      </c>
      <c r="Z189" s="2">
        <v>284000</v>
      </c>
      <c r="AA189" s="2">
        <v>11000</v>
      </c>
      <c r="AB189" s="2">
        <v>170700</v>
      </c>
      <c r="AC189" s="2">
        <v>6300</v>
      </c>
      <c r="AD189">
        <v>21720</v>
      </c>
      <c r="AE189">
        <v>850</v>
      </c>
      <c r="AF189">
        <v>7170</v>
      </c>
      <c r="AG189">
        <v>330</v>
      </c>
      <c r="AH189">
        <v>20500</v>
      </c>
      <c r="AI189">
        <v>820</v>
      </c>
      <c r="AJ189">
        <v>18640</v>
      </c>
      <c r="AK189">
        <v>750</v>
      </c>
      <c r="AL189">
        <v>25870</v>
      </c>
      <c r="AM189">
        <v>940</v>
      </c>
      <c r="AN189">
        <v>21810</v>
      </c>
      <c r="AO189">
        <v>840</v>
      </c>
      <c r="AP189">
        <v>19950</v>
      </c>
      <c r="AQ189">
        <v>750</v>
      </c>
      <c r="AR189">
        <v>7610</v>
      </c>
      <c r="AS189">
        <v>340</v>
      </c>
      <c r="AT189">
        <v>8380</v>
      </c>
      <c r="AU189">
        <v>340</v>
      </c>
      <c r="AV189">
        <v>4980</v>
      </c>
      <c r="AW189">
        <v>220</v>
      </c>
      <c r="AX189">
        <v>232</v>
      </c>
      <c r="AY189">
        <v>19</v>
      </c>
      <c r="AZ189">
        <v>67.3</v>
      </c>
      <c r="BA189">
        <v>9.6999999999999993</v>
      </c>
      <c r="BB189">
        <v>60.7</v>
      </c>
      <c r="BC189">
        <v>6.7</v>
      </c>
      <c r="BD189">
        <v>11.2</v>
      </c>
      <c r="BE189">
        <v>4</v>
      </c>
      <c r="BF189">
        <v>225</v>
      </c>
      <c r="BG189">
        <v>34</v>
      </c>
      <c r="BH189" s="2">
        <v>183500</v>
      </c>
      <c r="BI189" s="2">
        <v>6400</v>
      </c>
      <c r="BJ189">
        <v>10890</v>
      </c>
      <c r="BK189">
        <v>410</v>
      </c>
      <c r="BL189">
        <v>125</v>
      </c>
      <c r="BM189">
        <v>14</v>
      </c>
      <c r="BN189" s="2">
        <v>22600</v>
      </c>
      <c r="BO189" s="2">
        <v>1100</v>
      </c>
      <c r="BP189">
        <v>5.83</v>
      </c>
      <c r="BQ189">
        <v>0.84</v>
      </c>
      <c r="BR189" s="2">
        <v>1146000</v>
      </c>
      <c r="BS189" s="2">
        <v>44000</v>
      </c>
      <c r="BT189">
        <v>303</v>
      </c>
      <c r="BU189">
        <v>14</v>
      </c>
      <c r="BV189">
        <v>1444</v>
      </c>
      <c r="BW189">
        <v>57</v>
      </c>
      <c r="BX189">
        <v>2420</v>
      </c>
      <c r="BY189">
        <v>95</v>
      </c>
      <c r="BZ189">
        <v>12270</v>
      </c>
      <c r="CA189">
        <v>450</v>
      </c>
      <c r="CB189">
        <v>15490</v>
      </c>
      <c r="CC189">
        <v>560</v>
      </c>
      <c r="CD189">
        <v>1250</v>
      </c>
      <c r="CE189">
        <v>49</v>
      </c>
      <c r="CF189">
        <v>4300</v>
      </c>
      <c r="CG189">
        <v>160</v>
      </c>
      <c r="CH189">
        <v>615</v>
      </c>
      <c r="CI189">
        <v>24</v>
      </c>
      <c r="CJ189">
        <v>53.8</v>
      </c>
      <c r="CK189">
        <v>2.5</v>
      </c>
      <c r="CL189">
        <v>522</v>
      </c>
      <c r="CM189">
        <v>21</v>
      </c>
      <c r="CN189">
        <v>65.7</v>
      </c>
      <c r="CO189">
        <v>2.6</v>
      </c>
      <c r="CP189">
        <v>395</v>
      </c>
      <c r="CQ189">
        <v>14</v>
      </c>
      <c r="CR189">
        <v>80.7</v>
      </c>
      <c r="CS189">
        <v>3.1</v>
      </c>
      <c r="CT189">
        <v>211.9</v>
      </c>
      <c r="CU189">
        <v>8</v>
      </c>
      <c r="CV189">
        <v>27.5</v>
      </c>
      <c r="CW189">
        <v>1.2</v>
      </c>
      <c r="CX189">
        <v>140.69999999999999</v>
      </c>
      <c r="CY189">
        <v>5.8</v>
      </c>
      <c r="CZ189">
        <v>17.600000000000001</v>
      </c>
      <c r="DA189">
        <v>0.79</v>
      </c>
      <c r="DB189">
        <v>16</v>
      </c>
      <c r="DC189">
        <v>19</v>
      </c>
      <c r="DD189">
        <v>-0.1</v>
      </c>
      <c r="DE189">
        <v>2.5</v>
      </c>
      <c r="DF189">
        <v>0.91</v>
      </c>
      <c r="DG189">
        <v>0.11</v>
      </c>
      <c r="DH189">
        <v>0.193</v>
      </c>
      <c r="DI189">
        <v>7.0000000000000007E-2</v>
      </c>
      <c r="DJ189">
        <v>1.61</v>
      </c>
      <c r="DK189">
        <v>0.24</v>
      </c>
      <c r="DL189">
        <v>725</v>
      </c>
      <c r="DM189">
        <v>25</v>
      </c>
      <c r="DN189">
        <v>36.200000000000003</v>
      </c>
      <c r="DO189">
        <v>1.4</v>
      </c>
      <c r="DP189">
        <v>-1810</v>
      </c>
      <c r="DQ189">
        <v>200</v>
      </c>
      <c r="DR189">
        <v>3.18E-5</v>
      </c>
      <c r="DS189">
        <v>7.8000000000000005E-7</v>
      </c>
      <c r="DT189" s="2">
        <v>100300</v>
      </c>
      <c r="DU189" s="2">
        <v>3900</v>
      </c>
      <c r="DV189" s="2">
        <v>1885000</v>
      </c>
      <c r="DW189" s="2">
        <v>79000</v>
      </c>
      <c r="DX189">
        <v>1340</v>
      </c>
      <c r="DY189">
        <v>180</v>
      </c>
      <c r="DZ189">
        <v>20700</v>
      </c>
      <c r="EA189">
        <v>990</v>
      </c>
      <c r="EB189">
        <v>18260</v>
      </c>
      <c r="EC189">
        <v>720</v>
      </c>
      <c r="ED189" s="2">
        <v>313000</v>
      </c>
      <c r="EE189" s="2">
        <v>12000</v>
      </c>
      <c r="EF189" s="2">
        <v>2064000</v>
      </c>
      <c r="EG189" s="2">
        <v>76000</v>
      </c>
      <c r="EH189" s="2">
        <v>2702000</v>
      </c>
      <c r="EI189" s="2">
        <v>97000</v>
      </c>
      <c r="EJ189" s="2">
        <v>284000</v>
      </c>
      <c r="EK189" s="2">
        <v>11000</v>
      </c>
      <c r="EL189" s="2">
        <v>170700</v>
      </c>
      <c r="EM189" s="2">
        <v>6300</v>
      </c>
      <c r="EN189">
        <v>21720</v>
      </c>
      <c r="EO189">
        <v>850</v>
      </c>
      <c r="EP189">
        <v>7170</v>
      </c>
      <c r="EQ189">
        <v>330</v>
      </c>
      <c r="ER189">
        <v>20500</v>
      </c>
      <c r="ES189">
        <v>820</v>
      </c>
      <c r="ET189">
        <v>18640</v>
      </c>
      <c r="EU189">
        <v>750</v>
      </c>
      <c r="EV189">
        <v>25870</v>
      </c>
      <c r="EW189">
        <v>940</v>
      </c>
      <c r="EX189">
        <v>21810</v>
      </c>
      <c r="EY189">
        <v>840</v>
      </c>
      <c r="EZ189">
        <v>19950</v>
      </c>
      <c r="FA189">
        <v>750</v>
      </c>
      <c r="FB189">
        <v>7610</v>
      </c>
      <c r="FC189">
        <v>340</v>
      </c>
      <c r="FD189">
        <v>8380</v>
      </c>
      <c r="FE189">
        <v>340</v>
      </c>
      <c r="FF189">
        <v>4980</v>
      </c>
      <c r="FG189">
        <v>220</v>
      </c>
      <c r="FH189">
        <v>-0.5</v>
      </c>
      <c r="FI189">
        <v>9.6999999999999993</v>
      </c>
      <c r="FJ189">
        <v>58</v>
      </c>
      <c r="FK189">
        <v>6.7</v>
      </c>
      <c r="FL189">
        <v>11</v>
      </c>
      <c r="FM189">
        <v>4</v>
      </c>
      <c r="FN189">
        <v>225</v>
      </c>
      <c r="FO189">
        <v>34</v>
      </c>
      <c r="FP189" s="2">
        <v>183500</v>
      </c>
      <c r="FQ189" s="2">
        <v>6400</v>
      </c>
      <c r="FR189">
        <v>10890</v>
      </c>
      <c r="FS189">
        <v>410</v>
      </c>
      <c r="FT189">
        <v>125</v>
      </c>
      <c r="FU189">
        <v>14</v>
      </c>
      <c r="FV189" t="s">
        <v>459</v>
      </c>
      <c r="FW189">
        <v>0</v>
      </c>
      <c r="FX189">
        <v>1.2437</v>
      </c>
      <c r="FY189">
        <v>3.4799000000000002</v>
      </c>
      <c r="FZ189">
        <v>369.96</v>
      </c>
      <c r="GA189">
        <v>0.23862</v>
      </c>
      <c r="GB189">
        <v>1.9785999999999999</v>
      </c>
      <c r="GC189">
        <v>0</v>
      </c>
      <c r="GD189">
        <v>1.6561999999999999</v>
      </c>
      <c r="GE189">
        <v>0.42280000000000001</v>
      </c>
      <c r="GF189">
        <v>0.23146</v>
      </c>
      <c r="GG189">
        <v>1.0264</v>
      </c>
      <c r="GH189">
        <v>0</v>
      </c>
      <c r="GI189">
        <v>2.8587999999999999E-2</v>
      </c>
      <c r="GJ189">
        <v>0.13514000000000001</v>
      </c>
      <c r="GK189">
        <v>0</v>
      </c>
      <c r="GL189">
        <v>0</v>
      </c>
      <c r="GM189">
        <v>0</v>
      </c>
      <c r="GN189">
        <v>5.6406999999999999E-2</v>
      </c>
      <c r="GO189">
        <v>0</v>
      </c>
      <c r="GP189">
        <v>6.3968999999999998E-2</v>
      </c>
      <c r="GQ189">
        <v>1.8776000000000001E-2</v>
      </c>
      <c r="GR189">
        <v>187.76</v>
      </c>
      <c r="GS189">
        <v>1.7488999999999999</v>
      </c>
      <c r="GT189">
        <v>4.1771000000000003E-2</v>
      </c>
      <c r="GU189">
        <v>6.8003999999999995E-2</v>
      </c>
      <c r="GV189">
        <v>4.5919000000000001E-2</v>
      </c>
      <c r="GW189">
        <v>7.6269000000000003E-2</v>
      </c>
      <c r="GX189">
        <v>4.4111999999999997E-3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</row>
    <row r="190" spans="1:263" x14ac:dyDescent="0.25">
      <c r="A190" t="s">
        <v>975</v>
      </c>
      <c r="B190" t="s">
        <v>455</v>
      </c>
      <c r="C190" t="s">
        <v>976</v>
      </c>
      <c r="D190" t="s">
        <v>457</v>
      </c>
      <c r="E190" s="1">
        <v>0.6015449074074074</v>
      </c>
      <c r="F190">
        <v>41.954999999999998</v>
      </c>
      <c r="G190" t="s">
        <v>977</v>
      </c>
      <c r="H190" s="2">
        <v>8260000</v>
      </c>
      <c r="I190" s="2">
        <v>280000</v>
      </c>
      <c r="J190" s="2">
        <v>2035000</v>
      </c>
      <c r="K190" s="2">
        <v>88000</v>
      </c>
      <c r="L190">
        <v>28790</v>
      </c>
      <c r="M190">
        <v>250</v>
      </c>
      <c r="N190" s="2">
        <v>103800</v>
      </c>
      <c r="O190" s="2">
        <v>3800</v>
      </c>
      <c r="P190" s="2">
        <v>126800</v>
      </c>
      <c r="Q190" s="2">
        <v>1200</v>
      </c>
      <c r="R190">
        <v>19180</v>
      </c>
      <c r="S190">
        <v>680</v>
      </c>
      <c r="T190" s="2">
        <v>320000</v>
      </c>
      <c r="U190" s="2">
        <v>13000</v>
      </c>
      <c r="V190" s="2">
        <v>1954000</v>
      </c>
      <c r="W190" s="2">
        <v>75000</v>
      </c>
      <c r="X190" s="2">
        <v>2750000</v>
      </c>
      <c r="Y190" s="2">
        <v>110000</v>
      </c>
      <c r="Z190" s="2">
        <v>301000</v>
      </c>
      <c r="AA190" s="2">
        <v>11000</v>
      </c>
      <c r="AB190" s="2">
        <v>183900</v>
      </c>
      <c r="AC190" s="2">
        <v>6700</v>
      </c>
      <c r="AD190">
        <v>23060</v>
      </c>
      <c r="AE190">
        <v>860</v>
      </c>
      <c r="AF190">
        <v>7410</v>
      </c>
      <c r="AG190">
        <v>310</v>
      </c>
      <c r="AH190">
        <v>21760</v>
      </c>
      <c r="AI190">
        <v>790</v>
      </c>
      <c r="AJ190">
        <v>19240</v>
      </c>
      <c r="AK190">
        <v>620</v>
      </c>
      <c r="AL190">
        <v>26750</v>
      </c>
      <c r="AM190">
        <v>990</v>
      </c>
      <c r="AN190">
        <v>21890</v>
      </c>
      <c r="AO190">
        <v>810</v>
      </c>
      <c r="AP190">
        <v>19710</v>
      </c>
      <c r="AQ190">
        <v>830</v>
      </c>
      <c r="AR190">
        <v>7530</v>
      </c>
      <c r="AS190">
        <v>300</v>
      </c>
      <c r="AT190">
        <v>8700</v>
      </c>
      <c r="AU190">
        <v>330</v>
      </c>
      <c r="AV190">
        <v>4470</v>
      </c>
      <c r="AW190">
        <v>200</v>
      </c>
      <c r="AX190">
        <v>290</v>
      </c>
      <c r="AY190">
        <v>19</v>
      </c>
      <c r="AZ190">
        <v>82</v>
      </c>
      <c r="BA190">
        <v>11</v>
      </c>
      <c r="BB190">
        <v>56</v>
      </c>
      <c r="BC190">
        <v>7.4</v>
      </c>
      <c r="BD190">
        <v>21.1</v>
      </c>
      <c r="BE190">
        <v>5.7</v>
      </c>
      <c r="BF190">
        <v>248</v>
      </c>
      <c r="BG190">
        <v>36</v>
      </c>
      <c r="BH190" s="2">
        <v>184400</v>
      </c>
      <c r="BI190" s="2">
        <v>6500</v>
      </c>
      <c r="BJ190">
        <v>10740</v>
      </c>
      <c r="BK190">
        <v>390</v>
      </c>
      <c r="BL190">
        <v>134</v>
      </c>
      <c r="BM190">
        <v>15</v>
      </c>
      <c r="BN190">
        <v>17960</v>
      </c>
      <c r="BO190">
        <v>940</v>
      </c>
      <c r="BP190">
        <v>2.96</v>
      </c>
      <c r="BQ190">
        <v>0.62</v>
      </c>
      <c r="BR190" s="2">
        <v>1182000</v>
      </c>
      <c r="BS190" s="2">
        <v>44000</v>
      </c>
      <c r="BT190">
        <v>327</v>
      </c>
      <c r="BU190">
        <v>17</v>
      </c>
      <c r="BV190">
        <v>1472</v>
      </c>
      <c r="BW190">
        <v>54</v>
      </c>
      <c r="BX190">
        <v>2477</v>
      </c>
      <c r="BY190">
        <v>99</v>
      </c>
      <c r="BZ190">
        <v>11640</v>
      </c>
      <c r="CA190">
        <v>440</v>
      </c>
      <c r="CB190">
        <v>15770</v>
      </c>
      <c r="CC190">
        <v>650</v>
      </c>
      <c r="CD190">
        <v>1330</v>
      </c>
      <c r="CE190">
        <v>49</v>
      </c>
      <c r="CF190">
        <v>4650</v>
      </c>
      <c r="CG190">
        <v>170</v>
      </c>
      <c r="CH190">
        <v>653</v>
      </c>
      <c r="CI190">
        <v>24</v>
      </c>
      <c r="CJ190">
        <v>55.7</v>
      </c>
      <c r="CK190">
        <v>2.2999999999999998</v>
      </c>
      <c r="CL190">
        <v>555</v>
      </c>
      <c r="CM190">
        <v>20</v>
      </c>
      <c r="CN190">
        <v>67.900000000000006</v>
      </c>
      <c r="CO190">
        <v>2.2000000000000002</v>
      </c>
      <c r="CP190">
        <v>409</v>
      </c>
      <c r="CQ190">
        <v>15</v>
      </c>
      <c r="CR190">
        <v>81</v>
      </c>
      <c r="CS190">
        <v>3</v>
      </c>
      <c r="CT190">
        <v>209.5</v>
      </c>
      <c r="CU190">
        <v>8.9</v>
      </c>
      <c r="CV190">
        <v>27.3</v>
      </c>
      <c r="CW190">
        <v>1.1000000000000001</v>
      </c>
      <c r="CX190">
        <v>146.5</v>
      </c>
      <c r="CY190">
        <v>5.5</v>
      </c>
      <c r="CZ190">
        <v>15.84</v>
      </c>
      <c r="DA190">
        <v>0.71</v>
      </c>
      <c r="DB190">
        <v>73</v>
      </c>
      <c r="DC190">
        <v>19</v>
      </c>
      <c r="DD190">
        <v>3.8</v>
      </c>
      <c r="DE190">
        <v>3</v>
      </c>
      <c r="DF190">
        <v>0.84</v>
      </c>
      <c r="DG190">
        <v>0.12</v>
      </c>
      <c r="DH190">
        <v>0.37</v>
      </c>
      <c r="DI190">
        <v>0.1</v>
      </c>
      <c r="DJ190">
        <v>1.78</v>
      </c>
      <c r="DK190">
        <v>0.26</v>
      </c>
      <c r="DL190">
        <v>729</v>
      </c>
      <c r="DM190">
        <v>26</v>
      </c>
      <c r="DN190">
        <v>35.799999999999997</v>
      </c>
      <c r="DO190">
        <v>1.3</v>
      </c>
      <c r="DP190">
        <v>-4780</v>
      </c>
      <c r="DQ190">
        <v>530</v>
      </c>
      <c r="DR190">
        <v>3.0199999999999999E-5</v>
      </c>
      <c r="DS190">
        <v>9.1999999999999998E-7</v>
      </c>
      <c r="DT190" s="2">
        <v>103200</v>
      </c>
      <c r="DU190" s="2">
        <v>3800</v>
      </c>
      <c r="DV190" s="2">
        <v>2006000</v>
      </c>
      <c r="DW190" s="2">
        <v>88000</v>
      </c>
      <c r="DX190">
        <v>970</v>
      </c>
      <c r="DY190">
        <v>200</v>
      </c>
      <c r="DZ190" s="2">
        <v>22300</v>
      </c>
      <c r="EA190" s="2">
        <v>1200</v>
      </c>
      <c r="EB190">
        <v>18570</v>
      </c>
      <c r="EC190">
        <v>680</v>
      </c>
      <c r="ED190" s="2">
        <v>320000</v>
      </c>
      <c r="EE190" s="2">
        <v>13000</v>
      </c>
      <c r="EF190" s="2">
        <v>1954000</v>
      </c>
      <c r="EG190" s="2">
        <v>75000</v>
      </c>
      <c r="EH190" s="2">
        <v>2750000</v>
      </c>
      <c r="EI190" s="2">
        <v>110000</v>
      </c>
      <c r="EJ190" s="2">
        <v>301000</v>
      </c>
      <c r="EK190" s="2">
        <v>11000</v>
      </c>
      <c r="EL190" s="2">
        <v>183900</v>
      </c>
      <c r="EM190" s="2">
        <v>6700</v>
      </c>
      <c r="EN190">
        <v>23060</v>
      </c>
      <c r="EO190">
        <v>860</v>
      </c>
      <c r="EP190">
        <v>7410</v>
      </c>
      <c r="EQ190">
        <v>310</v>
      </c>
      <c r="ER190">
        <v>21760</v>
      </c>
      <c r="ES190">
        <v>790</v>
      </c>
      <c r="ET190">
        <v>19240</v>
      </c>
      <c r="EU190">
        <v>620</v>
      </c>
      <c r="EV190">
        <v>26750</v>
      </c>
      <c r="EW190">
        <v>990</v>
      </c>
      <c r="EX190">
        <v>21890</v>
      </c>
      <c r="EY190">
        <v>810</v>
      </c>
      <c r="EZ190">
        <v>19710</v>
      </c>
      <c r="FA190">
        <v>830</v>
      </c>
      <c r="FB190">
        <v>7530</v>
      </c>
      <c r="FC190">
        <v>300</v>
      </c>
      <c r="FD190">
        <v>8700</v>
      </c>
      <c r="FE190">
        <v>330</v>
      </c>
      <c r="FF190">
        <v>4470</v>
      </c>
      <c r="FG190">
        <v>200</v>
      </c>
      <c r="FH190">
        <v>15</v>
      </c>
      <c r="FI190">
        <v>11</v>
      </c>
      <c r="FJ190">
        <v>53.3</v>
      </c>
      <c r="FK190">
        <v>7.4</v>
      </c>
      <c r="FL190">
        <v>21</v>
      </c>
      <c r="FM190">
        <v>5.7</v>
      </c>
      <c r="FN190">
        <v>248</v>
      </c>
      <c r="FO190">
        <v>36</v>
      </c>
      <c r="FP190" s="2">
        <v>184400</v>
      </c>
      <c r="FQ190" s="2">
        <v>6500</v>
      </c>
      <c r="FR190">
        <v>10740</v>
      </c>
      <c r="FS190">
        <v>390</v>
      </c>
      <c r="FT190">
        <v>134</v>
      </c>
      <c r="FU190">
        <v>15</v>
      </c>
      <c r="FV190" t="s">
        <v>459</v>
      </c>
      <c r="FW190">
        <v>0</v>
      </c>
      <c r="FX190">
        <v>0.78861000000000003</v>
      </c>
      <c r="FY190">
        <v>15.704000000000001</v>
      </c>
      <c r="FZ190">
        <v>398.91</v>
      </c>
      <c r="GA190">
        <v>0.31223000000000001</v>
      </c>
      <c r="GB190">
        <v>2.1179999999999999</v>
      </c>
      <c r="GC190">
        <v>0.27141999999999999</v>
      </c>
      <c r="GD190">
        <v>3.0301999999999998</v>
      </c>
      <c r="GE190">
        <v>3.7671000000000001</v>
      </c>
      <c r="GF190">
        <v>0.50688999999999995</v>
      </c>
      <c r="GG190">
        <v>1.0407999999999999</v>
      </c>
      <c r="GH190">
        <v>0</v>
      </c>
      <c r="GI190">
        <v>0</v>
      </c>
      <c r="GJ190">
        <v>0.28360999999999997</v>
      </c>
      <c r="GK190">
        <v>1.2517E-2</v>
      </c>
      <c r="GL190">
        <v>7.5701000000000004E-2</v>
      </c>
      <c r="GM190">
        <v>3.3492000000000001E-2</v>
      </c>
      <c r="GN190">
        <v>0</v>
      </c>
      <c r="GO190">
        <v>1.2865E-2</v>
      </c>
      <c r="GP190">
        <v>0.11427</v>
      </c>
      <c r="GQ190">
        <v>1.2569E-2</v>
      </c>
      <c r="GR190">
        <v>125.69</v>
      </c>
      <c r="GS190">
        <v>1.7715000000000001</v>
      </c>
      <c r="GT190">
        <v>3.6188999999999999E-2</v>
      </c>
      <c r="GU190">
        <v>4.1979000000000002E-2</v>
      </c>
      <c r="GV190">
        <v>5.0972000000000003E-2</v>
      </c>
      <c r="GW190">
        <v>5.706E-2</v>
      </c>
      <c r="GX190">
        <v>1.0064E-2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</row>
    <row r="192" spans="1:263" x14ac:dyDescent="0.25">
      <c r="A192" t="s">
        <v>978</v>
      </c>
      <c r="B192" t="s">
        <v>455</v>
      </c>
      <c r="C192" t="s">
        <v>979</v>
      </c>
      <c r="D192" t="s">
        <v>457</v>
      </c>
      <c r="E192" s="1">
        <v>0.37508958333333337</v>
      </c>
      <c r="F192">
        <v>44.695</v>
      </c>
      <c r="G192" t="s">
        <v>980</v>
      </c>
      <c r="H192" s="2">
        <v>496000</v>
      </c>
      <c r="I192" s="2">
        <v>20000</v>
      </c>
      <c r="J192">
        <v>88590</v>
      </c>
      <c r="K192">
        <v>880</v>
      </c>
      <c r="L192">
        <v>59000</v>
      </c>
      <c r="M192">
        <v>290</v>
      </c>
      <c r="N192" s="2">
        <v>15800</v>
      </c>
      <c r="O192" s="2">
        <v>1400</v>
      </c>
      <c r="P192">
        <v>142090</v>
      </c>
      <c r="Q192">
        <v>990</v>
      </c>
      <c r="R192">
        <v>2840</v>
      </c>
      <c r="S192">
        <v>180</v>
      </c>
      <c r="T192">
        <v>8650</v>
      </c>
      <c r="U192">
        <v>910</v>
      </c>
      <c r="V192" s="2">
        <v>10400</v>
      </c>
      <c r="W192" s="2">
        <v>1100</v>
      </c>
      <c r="X192" s="2">
        <v>10900</v>
      </c>
      <c r="Y192" s="2">
        <v>1000</v>
      </c>
      <c r="Z192" s="2">
        <v>14200</v>
      </c>
      <c r="AA192" s="2">
        <v>1500</v>
      </c>
      <c r="AB192">
        <v>2300</v>
      </c>
      <c r="AC192">
        <v>260</v>
      </c>
      <c r="AD192">
        <v>2260</v>
      </c>
      <c r="AE192">
        <v>240</v>
      </c>
      <c r="AF192">
        <v>7680</v>
      </c>
      <c r="AG192">
        <v>720</v>
      </c>
      <c r="AH192">
        <v>2340</v>
      </c>
      <c r="AI192">
        <v>240</v>
      </c>
      <c r="AJ192" s="2">
        <v>15900</v>
      </c>
      <c r="AK192" s="2">
        <v>1400</v>
      </c>
      <c r="AL192">
        <v>3890</v>
      </c>
      <c r="AM192">
        <v>380</v>
      </c>
      <c r="AN192" s="2">
        <v>16700</v>
      </c>
      <c r="AO192" s="2">
        <v>1600</v>
      </c>
      <c r="AP192">
        <v>5490</v>
      </c>
      <c r="AQ192">
        <v>500</v>
      </c>
      <c r="AR192" s="2">
        <v>17100</v>
      </c>
      <c r="AS192" s="2">
        <v>1600</v>
      </c>
      <c r="AT192">
        <v>3710</v>
      </c>
      <c r="AU192">
        <v>380</v>
      </c>
      <c r="AV192" s="2">
        <v>16300</v>
      </c>
      <c r="AW192" s="2">
        <v>1500</v>
      </c>
      <c r="AX192">
        <v>241</v>
      </c>
      <c r="AY192">
        <v>17</v>
      </c>
      <c r="AZ192">
        <v>281</v>
      </c>
      <c r="BA192">
        <v>30</v>
      </c>
      <c r="BB192">
        <v>3570</v>
      </c>
      <c r="BC192">
        <v>310</v>
      </c>
      <c r="BD192">
        <v>3230</v>
      </c>
      <c r="BE192">
        <v>300</v>
      </c>
      <c r="BF192">
        <v>7750</v>
      </c>
      <c r="BG192">
        <v>740</v>
      </c>
      <c r="BH192" s="2">
        <v>14700</v>
      </c>
      <c r="BI192" s="2">
        <v>1500</v>
      </c>
      <c r="BJ192" s="2">
        <v>16500</v>
      </c>
      <c r="BK192" s="2">
        <v>1600</v>
      </c>
      <c r="BL192">
        <v>23.3</v>
      </c>
      <c r="BM192">
        <v>5.4</v>
      </c>
      <c r="BN192">
        <v>54</v>
      </c>
      <c r="BO192">
        <v>26</v>
      </c>
      <c r="BP192">
        <v>-200</v>
      </c>
      <c r="BQ192">
        <v>1100</v>
      </c>
      <c r="BR192" s="2">
        <v>89900</v>
      </c>
      <c r="BS192" s="2">
        <v>8400</v>
      </c>
      <c r="BT192">
        <v>31.9</v>
      </c>
      <c r="BU192">
        <v>6.6</v>
      </c>
      <c r="BV192">
        <v>77</v>
      </c>
      <c r="BW192">
        <v>7.7</v>
      </c>
      <c r="BX192">
        <v>37.1</v>
      </c>
      <c r="BY192">
        <v>3.9</v>
      </c>
      <c r="BZ192">
        <v>37.700000000000003</v>
      </c>
      <c r="CA192">
        <v>3.8</v>
      </c>
      <c r="CB192">
        <v>38.5</v>
      </c>
      <c r="CC192">
        <v>3.7</v>
      </c>
      <c r="CD192">
        <v>39</v>
      </c>
      <c r="CE192">
        <v>4</v>
      </c>
      <c r="CF192">
        <v>33.799999999999997</v>
      </c>
      <c r="CG192">
        <v>3.8</v>
      </c>
      <c r="CH192">
        <v>38.299999999999997</v>
      </c>
      <c r="CI192">
        <v>4</v>
      </c>
      <c r="CJ192">
        <v>35.299999999999997</v>
      </c>
      <c r="CK192">
        <v>3.3</v>
      </c>
      <c r="CL192">
        <v>36.6</v>
      </c>
      <c r="CM192">
        <v>3.8</v>
      </c>
      <c r="CN192">
        <v>34.700000000000003</v>
      </c>
      <c r="CO192">
        <v>3.1</v>
      </c>
      <c r="CP192">
        <v>36</v>
      </c>
      <c r="CQ192">
        <v>3.5</v>
      </c>
      <c r="CR192">
        <v>38.299999999999997</v>
      </c>
      <c r="CS192">
        <v>3.6</v>
      </c>
      <c r="CT192">
        <v>36.6</v>
      </c>
      <c r="CU192">
        <v>3.3</v>
      </c>
      <c r="CV192">
        <v>38.700000000000003</v>
      </c>
      <c r="CW192">
        <v>3.7</v>
      </c>
      <c r="CX192">
        <v>37.700000000000003</v>
      </c>
      <c r="CY192">
        <v>3.9</v>
      </c>
      <c r="CZ192">
        <v>36.299999999999997</v>
      </c>
      <c r="DA192">
        <v>3.4</v>
      </c>
      <c r="DB192">
        <v>5</v>
      </c>
      <c r="DC192">
        <v>17</v>
      </c>
      <c r="DD192">
        <v>37.799999999999997</v>
      </c>
      <c r="DE192">
        <v>5.4</v>
      </c>
      <c r="DF192">
        <v>39</v>
      </c>
      <c r="DG192">
        <v>3.4</v>
      </c>
      <c r="DH192">
        <v>39.5</v>
      </c>
      <c r="DI192">
        <v>3.6</v>
      </c>
      <c r="DJ192">
        <v>38.9</v>
      </c>
      <c r="DK192">
        <v>3.7</v>
      </c>
      <c r="DL192">
        <v>37.799999999999997</v>
      </c>
      <c r="DM192">
        <v>3.7</v>
      </c>
      <c r="DN192">
        <v>38.6</v>
      </c>
      <c r="DO192">
        <v>3.7</v>
      </c>
      <c r="DP192">
        <v>38.200000000000003</v>
      </c>
      <c r="DQ192">
        <v>8.9</v>
      </c>
      <c r="DR192">
        <v>4.2519999999999998E-4</v>
      </c>
      <c r="DS192">
        <v>9.3000000000000007E-6</v>
      </c>
      <c r="DT192" s="2">
        <v>14900</v>
      </c>
      <c r="DU192" s="2">
        <v>1400</v>
      </c>
      <c r="DV192">
        <v>1810</v>
      </c>
      <c r="DW192">
        <v>850</v>
      </c>
      <c r="DX192">
        <v>-30</v>
      </c>
      <c r="DY192">
        <v>270</v>
      </c>
      <c r="DZ192">
        <v>4560</v>
      </c>
      <c r="EA192">
        <v>960</v>
      </c>
      <c r="EB192">
        <v>1750</v>
      </c>
      <c r="EC192">
        <v>180</v>
      </c>
      <c r="ED192">
        <v>8650</v>
      </c>
      <c r="EE192">
        <v>910</v>
      </c>
      <c r="EF192" s="2">
        <v>10400</v>
      </c>
      <c r="EG192" s="2">
        <v>1100</v>
      </c>
      <c r="EH192" s="2">
        <v>10900</v>
      </c>
      <c r="EI192" s="2">
        <v>1000</v>
      </c>
      <c r="EJ192" s="2">
        <v>14200</v>
      </c>
      <c r="EK192" s="2">
        <v>1500</v>
      </c>
      <c r="EL192">
        <v>2300</v>
      </c>
      <c r="EM192">
        <v>260</v>
      </c>
      <c r="EN192">
        <v>2260</v>
      </c>
      <c r="EO192">
        <v>240</v>
      </c>
      <c r="EP192">
        <v>7680</v>
      </c>
      <c r="EQ192">
        <v>720</v>
      </c>
      <c r="ER192">
        <v>2340</v>
      </c>
      <c r="ES192">
        <v>240</v>
      </c>
      <c r="ET192" s="2">
        <v>15900</v>
      </c>
      <c r="EU192" s="2">
        <v>1400</v>
      </c>
      <c r="EV192">
        <v>3890</v>
      </c>
      <c r="EW192">
        <v>380</v>
      </c>
      <c r="EX192" s="2">
        <v>16700</v>
      </c>
      <c r="EY192" s="2">
        <v>1600</v>
      </c>
      <c r="EZ192">
        <v>5490</v>
      </c>
      <c r="FA192">
        <v>500</v>
      </c>
      <c r="FB192" s="2">
        <v>17100</v>
      </c>
      <c r="FC192" s="2">
        <v>1600</v>
      </c>
      <c r="FD192">
        <v>3710</v>
      </c>
      <c r="FE192">
        <v>380</v>
      </c>
      <c r="FF192" s="2">
        <v>16300</v>
      </c>
      <c r="FG192" s="2">
        <v>1500</v>
      </c>
      <c r="FH192">
        <v>212</v>
      </c>
      <c r="FI192">
        <v>30</v>
      </c>
      <c r="FJ192">
        <v>3570</v>
      </c>
      <c r="FK192">
        <v>310</v>
      </c>
      <c r="FL192">
        <v>3230</v>
      </c>
      <c r="FM192">
        <v>300</v>
      </c>
      <c r="FN192">
        <v>7750</v>
      </c>
      <c r="FO192">
        <v>740</v>
      </c>
      <c r="FP192" s="2">
        <v>14700</v>
      </c>
      <c r="FQ192" s="2">
        <v>1500</v>
      </c>
      <c r="FR192" s="2">
        <v>16500</v>
      </c>
      <c r="FS192" s="2">
        <v>1600</v>
      </c>
      <c r="FT192">
        <v>23.3</v>
      </c>
      <c r="FU192">
        <v>5.4</v>
      </c>
      <c r="FV192" t="s">
        <v>459</v>
      </c>
    </row>
    <row r="193" spans="1:178" x14ac:dyDescent="0.25">
      <c r="A193" t="s">
        <v>981</v>
      </c>
      <c r="B193" t="s">
        <v>455</v>
      </c>
      <c r="C193" t="s">
        <v>982</v>
      </c>
      <c r="D193" t="s">
        <v>457</v>
      </c>
      <c r="E193" s="1">
        <v>0.38077893518518519</v>
      </c>
      <c r="F193">
        <v>43.536999999999999</v>
      </c>
      <c r="G193" t="s">
        <v>983</v>
      </c>
      <c r="H193" s="2">
        <v>453000</v>
      </c>
      <c r="I193" s="2">
        <v>20000</v>
      </c>
      <c r="J193">
        <v>66900</v>
      </c>
      <c r="K193">
        <v>810</v>
      </c>
      <c r="L193">
        <v>35670</v>
      </c>
      <c r="M193">
        <v>200</v>
      </c>
      <c r="N193" s="2">
        <v>15500</v>
      </c>
      <c r="O193" s="2">
        <v>1300</v>
      </c>
      <c r="P193">
        <v>138170</v>
      </c>
      <c r="Q193">
        <v>910</v>
      </c>
      <c r="R193">
        <v>2830</v>
      </c>
      <c r="S193">
        <v>180</v>
      </c>
      <c r="T193">
        <v>9130</v>
      </c>
      <c r="U193">
        <v>800</v>
      </c>
      <c r="V193">
        <v>10470</v>
      </c>
      <c r="W193">
        <v>990</v>
      </c>
      <c r="X193">
        <v>11080</v>
      </c>
      <c r="Y193">
        <v>970</v>
      </c>
      <c r="Z193" s="2">
        <v>14000</v>
      </c>
      <c r="AA193" s="2">
        <v>1300</v>
      </c>
      <c r="AB193">
        <v>2410</v>
      </c>
      <c r="AC193">
        <v>230</v>
      </c>
      <c r="AD193">
        <v>2280</v>
      </c>
      <c r="AE193">
        <v>220</v>
      </c>
      <c r="AF193">
        <v>8120</v>
      </c>
      <c r="AG193">
        <v>750</v>
      </c>
      <c r="AH193">
        <v>2340</v>
      </c>
      <c r="AI193">
        <v>230</v>
      </c>
      <c r="AJ193" s="2">
        <v>17000</v>
      </c>
      <c r="AK193" s="2">
        <v>1600</v>
      </c>
      <c r="AL193">
        <v>3810</v>
      </c>
      <c r="AM193">
        <v>340</v>
      </c>
      <c r="AN193" s="2">
        <v>17800</v>
      </c>
      <c r="AO193" s="2">
        <v>1700</v>
      </c>
      <c r="AP193">
        <v>5830</v>
      </c>
      <c r="AQ193">
        <v>550</v>
      </c>
      <c r="AR193" s="2">
        <v>17800</v>
      </c>
      <c r="AS193" s="2">
        <v>1700</v>
      </c>
      <c r="AT193">
        <v>3980</v>
      </c>
      <c r="AU193">
        <v>360</v>
      </c>
      <c r="AV193" s="2">
        <v>17000</v>
      </c>
      <c r="AW193" s="2">
        <v>1600</v>
      </c>
      <c r="AX193">
        <v>235</v>
      </c>
      <c r="AY193">
        <v>19</v>
      </c>
      <c r="AZ193">
        <v>281</v>
      </c>
      <c r="BA193">
        <v>24</v>
      </c>
      <c r="BB193">
        <v>3700</v>
      </c>
      <c r="BC193">
        <v>320</v>
      </c>
      <c r="BD193">
        <v>3280</v>
      </c>
      <c r="BE193">
        <v>290</v>
      </c>
      <c r="BF193">
        <v>8220</v>
      </c>
      <c r="BG193">
        <v>720</v>
      </c>
      <c r="BH193" s="2">
        <v>15200</v>
      </c>
      <c r="BI193" s="2">
        <v>1400</v>
      </c>
      <c r="BJ193" s="2">
        <v>16600</v>
      </c>
      <c r="BK193" s="2">
        <v>1500</v>
      </c>
      <c r="BL193">
        <v>14.8</v>
      </c>
      <c r="BM193">
        <v>4.9000000000000004</v>
      </c>
      <c r="BN193">
        <v>47</v>
      </c>
      <c r="BO193">
        <v>42</v>
      </c>
      <c r="BP193" s="2">
        <v>-1800</v>
      </c>
      <c r="BQ193" s="2">
        <v>3000</v>
      </c>
      <c r="BR193" s="2">
        <v>90400</v>
      </c>
      <c r="BS193" s="2">
        <v>8200</v>
      </c>
      <c r="BT193">
        <v>45.8</v>
      </c>
      <c r="BU193">
        <v>6.4</v>
      </c>
      <c r="BV193">
        <v>85.3</v>
      </c>
      <c r="BW193">
        <v>7.9</v>
      </c>
      <c r="BX193">
        <v>39.9</v>
      </c>
      <c r="BY193">
        <v>3.5</v>
      </c>
      <c r="BZ193">
        <v>38.299999999999997</v>
      </c>
      <c r="CA193">
        <v>3.6</v>
      </c>
      <c r="CB193">
        <v>39.799999999999997</v>
      </c>
      <c r="CC193">
        <v>3.5</v>
      </c>
      <c r="CD193">
        <v>39</v>
      </c>
      <c r="CE193">
        <v>3.7</v>
      </c>
      <c r="CF193">
        <v>36.1</v>
      </c>
      <c r="CG193">
        <v>3.5</v>
      </c>
      <c r="CH193">
        <v>39.6</v>
      </c>
      <c r="CI193">
        <v>3.7</v>
      </c>
      <c r="CJ193">
        <v>37.700000000000003</v>
      </c>
      <c r="CK193">
        <v>3.5</v>
      </c>
      <c r="CL193">
        <v>37.299999999999997</v>
      </c>
      <c r="CM193">
        <v>3.7</v>
      </c>
      <c r="CN193">
        <v>38</v>
      </c>
      <c r="CO193">
        <v>3.5</v>
      </c>
      <c r="CP193">
        <v>35.9</v>
      </c>
      <c r="CQ193">
        <v>3.2</v>
      </c>
      <c r="CR193">
        <v>41.2</v>
      </c>
      <c r="CS193">
        <v>3.8</v>
      </c>
      <c r="CT193">
        <v>39.5</v>
      </c>
      <c r="CU193">
        <v>3.8</v>
      </c>
      <c r="CV193">
        <v>41</v>
      </c>
      <c r="CW193">
        <v>3.8</v>
      </c>
      <c r="CX193">
        <v>41.3</v>
      </c>
      <c r="CY193">
        <v>3.7</v>
      </c>
      <c r="CZ193">
        <v>38.5</v>
      </c>
      <c r="DA193">
        <v>3.6</v>
      </c>
      <c r="DB193">
        <v>19</v>
      </c>
      <c r="DC193">
        <v>19</v>
      </c>
      <c r="DD193">
        <v>38.700000000000003</v>
      </c>
      <c r="DE193">
        <v>4.4000000000000004</v>
      </c>
      <c r="DF193">
        <v>40.700000000000003</v>
      </c>
      <c r="DG193">
        <v>3.6</v>
      </c>
      <c r="DH193">
        <v>40.4</v>
      </c>
      <c r="DI193">
        <v>3.5</v>
      </c>
      <c r="DJ193">
        <v>41.7</v>
      </c>
      <c r="DK193">
        <v>3.7</v>
      </c>
      <c r="DL193">
        <v>39.700000000000003</v>
      </c>
      <c r="DM193">
        <v>3.8</v>
      </c>
      <c r="DN193">
        <v>39.1</v>
      </c>
      <c r="DO193">
        <v>3.5</v>
      </c>
      <c r="DP193">
        <v>32</v>
      </c>
      <c r="DQ193">
        <v>11</v>
      </c>
      <c r="DR193">
        <v>4.417E-4</v>
      </c>
      <c r="DS193">
        <v>9.5000000000000005E-6</v>
      </c>
      <c r="DT193" s="2">
        <v>14600</v>
      </c>
      <c r="DU193" s="2">
        <v>1300</v>
      </c>
      <c r="DV193">
        <v>650</v>
      </c>
      <c r="DW193">
        <v>780</v>
      </c>
      <c r="DX193">
        <v>-170</v>
      </c>
      <c r="DY193">
        <v>210</v>
      </c>
      <c r="DZ193">
        <v>6390</v>
      </c>
      <c r="EA193">
        <v>900</v>
      </c>
      <c r="EB193">
        <v>1900</v>
      </c>
      <c r="EC193">
        <v>180</v>
      </c>
      <c r="ED193">
        <v>9130</v>
      </c>
      <c r="EE193">
        <v>800</v>
      </c>
      <c r="EF193">
        <v>10470</v>
      </c>
      <c r="EG193">
        <v>990</v>
      </c>
      <c r="EH193">
        <v>11080</v>
      </c>
      <c r="EI193">
        <v>970</v>
      </c>
      <c r="EJ193" s="2">
        <v>14000</v>
      </c>
      <c r="EK193" s="2">
        <v>1300</v>
      </c>
      <c r="EL193">
        <v>2410</v>
      </c>
      <c r="EM193">
        <v>230</v>
      </c>
      <c r="EN193">
        <v>2280</v>
      </c>
      <c r="EO193">
        <v>220</v>
      </c>
      <c r="EP193">
        <v>8120</v>
      </c>
      <c r="EQ193">
        <v>750</v>
      </c>
      <c r="ER193">
        <v>2340</v>
      </c>
      <c r="ES193">
        <v>230</v>
      </c>
      <c r="ET193" s="2">
        <v>17000</v>
      </c>
      <c r="EU193" s="2">
        <v>1600</v>
      </c>
      <c r="EV193">
        <v>3810</v>
      </c>
      <c r="EW193">
        <v>340</v>
      </c>
      <c r="EX193" s="2">
        <v>17800</v>
      </c>
      <c r="EY193" s="2">
        <v>1700</v>
      </c>
      <c r="EZ193">
        <v>5830</v>
      </c>
      <c r="FA193">
        <v>550</v>
      </c>
      <c r="FB193" s="2">
        <v>17800</v>
      </c>
      <c r="FC193" s="2">
        <v>1700</v>
      </c>
      <c r="FD193">
        <v>3980</v>
      </c>
      <c r="FE193">
        <v>360</v>
      </c>
      <c r="FF193" s="2">
        <v>17000</v>
      </c>
      <c r="FG193" s="2">
        <v>1600</v>
      </c>
      <c r="FH193">
        <v>212</v>
      </c>
      <c r="FI193">
        <v>24</v>
      </c>
      <c r="FJ193">
        <v>3690</v>
      </c>
      <c r="FK193">
        <v>320</v>
      </c>
      <c r="FL193">
        <v>3280</v>
      </c>
      <c r="FM193">
        <v>290</v>
      </c>
      <c r="FN193">
        <v>8220</v>
      </c>
      <c r="FO193">
        <v>720</v>
      </c>
      <c r="FP193" s="2">
        <v>15200</v>
      </c>
      <c r="FQ193" s="2">
        <v>1400</v>
      </c>
      <c r="FR193" s="2">
        <v>16600</v>
      </c>
      <c r="FS193" s="2">
        <v>1500</v>
      </c>
      <c r="FT193">
        <v>14.8</v>
      </c>
      <c r="FU193">
        <v>4.9000000000000004</v>
      </c>
      <c r="FV193" t="s">
        <v>459</v>
      </c>
    </row>
    <row r="194" spans="1:178" x14ac:dyDescent="0.25">
      <c r="A194" t="s">
        <v>984</v>
      </c>
      <c r="B194" t="s">
        <v>455</v>
      </c>
      <c r="C194" t="s">
        <v>985</v>
      </c>
      <c r="D194" t="s">
        <v>457</v>
      </c>
      <c r="E194" s="1">
        <v>0.38159375000000001</v>
      </c>
      <c r="F194">
        <v>42.378999999999998</v>
      </c>
      <c r="G194" t="s">
        <v>986</v>
      </c>
      <c r="H194" s="2">
        <v>452000</v>
      </c>
      <c r="I194" s="2">
        <v>19000</v>
      </c>
      <c r="J194">
        <v>65120</v>
      </c>
      <c r="K194">
        <v>600</v>
      </c>
      <c r="L194">
        <v>36660</v>
      </c>
      <c r="M194">
        <v>210</v>
      </c>
      <c r="N194" s="2">
        <v>15100</v>
      </c>
      <c r="O194" s="2">
        <v>1200</v>
      </c>
      <c r="P194" s="2">
        <v>136800</v>
      </c>
      <c r="Q194" s="2">
        <v>1100</v>
      </c>
      <c r="R194">
        <v>2640</v>
      </c>
      <c r="S194">
        <v>170</v>
      </c>
      <c r="T194">
        <v>9060</v>
      </c>
      <c r="U194">
        <v>820</v>
      </c>
      <c r="V194">
        <v>10480</v>
      </c>
      <c r="W194">
        <v>970</v>
      </c>
      <c r="X194" s="2">
        <v>11400</v>
      </c>
      <c r="Y194" s="2">
        <v>1100</v>
      </c>
      <c r="Z194" s="2">
        <v>14300</v>
      </c>
      <c r="AA194" s="2">
        <v>1300</v>
      </c>
      <c r="AB194">
        <v>2520</v>
      </c>
      <c r="AC194">
        <v>270</v>
      </c>
      <c r="AD194">
        <v>2200</v>
      </c>
      <c r="AE194">
        <v>190</v>
      </c>
      <c r="AF194">
        <v>7990</v>
      </c>
      <c r="AG194">
        <v>740</v>
      </c>
      <c r="AH194">
        <v>2450</v>
      </c>
      <c r="AI194">
        <v>240</v>
      </c>
      <c r="AJ194" s="2">
        <v>16900</v>
      </c>
      <c r="AK194" s="2">
        <v>1500</v>
      </c>
      <c r="AL194">
        <v>4030</v>
      </c>
      <c r="AM194">
        <v>380</v>
      </c>
      <c r="AN194" s="2">
        <v>17300</v>
      </c>
      <c r="AO194" s="2">
        <v>1500</v>
      </c>
      <c r="AP194">
        <v>5910</v>
      </c>
      <c r="AQ194">
        <v>570</v>
      </c>
      <c r="AR194" s="2">
        <v>17700</v>
      </c>
      <c r="AS194" s="2">
        <v>1600</v>
      </c>
      <c r="AT194">
        <v>3900</v>
      </c>
      <c r="AU194">
        <v>360</v>
      </c>
      <c r="AV194" s="2">
        <v>17000</v>
      </c>
      <c r="AW194" s="2">
        <v>1500</v>
      </c>
      <c r="AX194">
        <v>240</v>
      </c>
      <c r="AY194">
        <v>18</v>
      </c>
      <c r="AZ194">
        <v>290</v>
      </c>
      <c r="BA194">
        <v>27</v>
      </c>
      <c r="BB194">
        <v>3720</v>
      </c>
      <c r="BC194">
        <v>320</v>
      </c>
      <c r="BD194">
        <v>3320</v>
      </c>
      <c r="BE194">
        <v>290</v>
      </c>
      <c r="BF194">
        <v>8080</v>
      </c>
      <c r="BG194">
        <v>650</v>
      </c>
      <c r="BH194" s="2">
        <v>15200</v>
      </c>
      <c r="BI194" s="2">
        <v>1400</v>
      </c>
      <c r="BJ194" s="2">
        <v>16600</v>
      </c>
      <c r="BK194" s="2">
        <v>1500</v>
      </c>
      <c r="BL194">
        <v>18.3</v>
      </c>
      <c r="BM194">
        <v>5.3</v>
      </c>
      <c r="BN194">
        <v>30</v>
      </c>
      <c r="BO194">
        <v>25</v>
      </c>
      <c r="BP194">
        <v>540</v>
      </c>
      <c r="BQ194">
        <v>380</v>
      </c>
      <c r="BR194" s="2">
        <v>88500</v>
      </c>
      <c r="BS194" s="2">
        <v>7600</v>
      </c>
      <c r="BT194">
        <v>40.299999999999997</v>
      </c>
      <c r="BU194">
        <v>7.5</v>
      </c>
      <c r="BV194">
        <v>77.7</v>
      </c>
      <c r="BW194">
        <v>7.8</v>
      </c>
      <c r="BX194">
        <v>39.700000000000003</v>
      </c>
      <c r="BY194">
        <v>3.6</v>
      </c>
      <c r="BZ194">
        <v>38.5</v>
      </c>
      <c r="CA194">
        <v>3.6</v>
      </c>
      <c r="CB194">
        <v>41.1</v>
      </c>
      <c r="CC194">
        <v>3.9</v>
      </c>
      <c r="CD194">
        <v>39.700000000000003</v>
      </c>
      <c r="CE194">
        <v>3.6</v>
      </c>
      <c r="CF194">
        <v>37.9</v>
      </c>
      <c r="CG194">
        <v>4.0999999999999996</v>
      </c>
      <c r="CH194">
        <v>38.299999999999997</v>
      </c>
      <c r="CI194">
        <v>3.3</v>
      </c>
      <c r="CJ194">
        <v>37.200000000000003</v>
      </c>
      <c r="CK194">
        <v>3.4</v>
      </c>
      <c r="CL194">
        <v>39.1</v>
      </c>
      <c r="CM194">
        <v>3.8</v>
      </c>
      <c r="CN194">
        <v>37.700000000000003</v>
      </c>
      <c r="CO194">
        <v>3.3</v>
      </c>
      <c r="CP194">
        <v>38</v>
      </c>
      <c r="CQ194">
        <v>3.6</v>
      </c>
      <c r="CR194">
        <v>40.1</v>
      </c>
      <c r="CS194">
        <v>3.6</v>
      </c>
      <c r="CT194">
        <v>40.200000000000003</v>
      </c>
      <c r="CU194">
        <v>3.8</v>
      </c>
      <c r="CV194">
        <v>40.799999999999997</v>
      </c>
      <c r="CW194">
        <v>3.6</v>
      </c>
      <c r="CX194">
        <v>40.6</v>
      </c>
      <c r="CY194">
        <v>3.7</v>
      </c>
      <c r="CZ194">
        <v>38.6</v>
      </c>
      <c r="DA194">
        <v>3.4</v>
      </c>
      <c r="DB194">
        <v>24</v>
      </c>
      <c r="DC194">
        <v>18</v>
      </c>
      <c r="DD194">
        <v>40.4</v>
      </c>
      <c r="DE194">
        <v>5</v>
      </c>
      <c r="DF194">
        <v>41</v>
      </c>
      <c r="DG194">
        <v>3.5</v>
      </c>
      <c r="DH194">
        <v>41</v>
      </c>
      <c r="DI194">
        <v>3.6</v>
      </c>
      <c r="DJ194">
        <v>41</v>
      </c>
      <c r="DK194">
        <v>3.3</v>
      </c>
      <c r="DL194">
        <v>39.700000000000003</v>
      </c>
      <c r="DM194">
        <v>3.6</v>
      </c>
      <c r="DN194">
        <v>39.299999999999997</v>
      </c>
      <c r="DO194">
        <v>3.5</v>
      </c>
      <c r="DP194">
        <v>40</v>
      </c>
      <c r="DQ194">
        <v>12</v>
      </c>
      <c r="DR194">
        <v>4.4549999999999999E-4</v>
      </c>
      <c r="DS194">
        <v>8.6000000000000007E-6</v>
      </c>
      <c r="DT194" s="2">
        <v>14200</v>
      </c>
      <c r="DU194" s="2">
        <v>1200</v>
      </c>
      <c r="DV194">
        <v>790</v>
      </c>
      <c r="DW194">
        <v>600</v>
      </c>
      <c r="DX194">
        <v>320</v>
      </c>
      <c r="DY194">
        <v>210</v>
      </c>
      <c r="DZ194" s="2">
        <v>5600</v>
      </c>
      <c r="EA194" s="2">
        <v>1000</v>
      </c>
      <c r="EB194">
        <v>1720</v>
      </c>
      <c r="EC194">
        <v>170</v>
      </c>
      <c r="ED194">
        <v>9060</v>
      </c>
      <c r="EE194">
        <v>820</v>
      </c>
      <c r="EF194">
        <v>10480</v>
      </c>
      <c r="EG194">
        <v>970</v>
      </c>
      <c r="EH194" s="2">
        <v>11400</v>
      </c>
      <c r="EI194" s="2">
        <v>1100</v>
      </c>
      <c r="EJ194" s="2">
        <v>14300</v>
      </c>
      <c r="EK194" s="2">
        <v>1300</v>
      </c>
      <c r="EL194">
        <v>2520</v>
      </c>
      <c r="EM194">
        <v>270</v>
      </c>
      <c r="EN194">
        <v>2200</v>
      </c>
      <c r="EO194">
        <v>190</v>
      </c>
      <c r="EP194">
        <v>7990</v>
      </c>
      <c r="EQ194">
        <v>740</v>
      </c>
      <c r="ER194">
        <v>2450</v>
      </c>
      <c r="ES194">
        <v>240</v>
      </c>
      <c r="ET194" s="2">
        <v>16900</v>
      </c>
      <c r="EU194" s="2">
        <v>1500</v>
      </c>
      <c r="EV194">
        <v>4030</v>
      </c>
      <c r="EW194">
        <v>380</v>
      </c>
      <c r="EX194" s="2">
        <v>17300</v>
      </c>
      <c r="EY194" s="2">
        <v>1500</v>
      </c>
      <c r="EZ194">
        <v>5910</v>
      </c>
      <c r="FA194">
        <v>570</v>
      </c>
      <c r="FB194" s="2">
        <v>17700</v>
      </c>
      <c r="FC194" s="2">
        <v>1600</v>
      </c>
      <c r="FD194">
        <v>3900</v>
      </c>
      <c r="FE194">
        <v>360</v>
      </c>
      <c r="FF194" s="2">
        <v>17000</v>
      </c>
      <c r="FG194" s="2">
        <v>1500</v>
      </c>
      <c r="FH194">
        <v>220</v>
      </c>
      <c r="FI194">
        <v>27</v>
      </c>
      <c r="FJ194">
        <v>3720</v>
      </c>
      <c r="FK194">
        <v>320</v>
      </c>
      <c r="FL194">
        <v>3320</v>
      </c>
      <c r="FM194">
        <v>290</v>
      </c>
      <c r="FN194">
        <v>8080</v>
      </c>
      <c r="FO194">
        <v>650</v>
      </c>
      <c r="FP194" s="2">
        <v>15200</v>
      </c>
      <c r="FQ194" s="2">
        <v>1400</v>
      </c>
      <c r="FR194" s="2">
        <v>16600</v>
      </c>
      <c r="FS194" s="2">
        <v>1500</v>
      </c>
      <c r="FT194">
        <v>18.3</v>
      </c>
      <c r="FU194">
        <v>5.3</v>
      </c>
      <c r="FV194" t="s">
        <v>459</v>
      </c>
    </row>
    <row r="195" spans="1:178" x14ac:dyDescent="0.25">
      <c r="A195" t="s">
        <v>987</v>
      </c>
      <c r="B195" t="s">
        <v>455</v>
      </c>
      <c r="C195" t="s">
        <v>988</v>
      </c>
      <c r="D195" t="s">
        <v>457</v>
      </c>
      <c r="E195" s="1">
        <v>0.38240578703703704</v>
      </c>
      <c r="F195">
        <v>44.231999999999999</v>
      </c>
      <c r="G195" t="s">
        <v>989</v>
      </c>
      <c r="H195" s="2">
        <v>449000</v>
      </c>
      <c r="I195" s="2">
        <v>19000</v>
      </c>
      <c r="J195">
        <v>65020</v>
      </c>
      <c r="K195">
        <v>610</v>
      </c>
      <c r="L195">
        <v>38830</v>
      </c>
      <c r="M195">
        <v>260</v>
      </c>
      <c r="N195" s="2">
        <v>14800</v>
      </c>
      <c r="O195" s="2">
        <v>1200</v>
      </c>
      <c r="P195" s="2">
        <v>135900</v>
      </c>
      <c r="Q195" s="2">
        <v>1000</v>
      </c>
      <c r="R195">
        <v>2650</v>
      </c>
      <c r="S195">
        <v>150</v>
      </c>
      <c r="T195">
        <v>9280</v>
      </c>
      <c r="U195">
        <v>860</v>
      </c>
      <c r="V195" s="2">
        <v>10400</v>
      </c>
      <c r="W195" s="2">
        <v>1000</v>
      </c>
      <c r="X195" s="2">
        <v>10600</v>
      </c>
      <c r="Y195" s="2">
        <v>1000</v>
      </c>
      <c r="Z195" s="2">
        <v>13700</v>
      </c>
      <c r="AA195" s="2">
        <v>1300</v>
      </c>
      <c r="AB195">
        <v>2280</v>
      </c>
      <c r="AC195">
        <v>250</v>
      </c>
      <c r="AD195">
        <v>2220</v>
      </c>
      <c r="AE195">
        <v>230</v>
      </c>
      <c r="AF195">
        <v>8030</v>
      </c>
      <c r="AG195">
        <v>750</v>
      </c>
      <c r="AH195">
        <v>2310</v>
      </c>
      <c r="AI195">
        <v>230</v>
      </c>
      <c r="AJ195" s="2">
        <v>16300</v>
      </c>
      <c r="AK195" s="2">
        <v>1500</v>
      </c>
      <c r="AL195">
        <v>3950</v>
      </c>
      <c r="AM195">
        <v>380</v>
      </c>
      <c r="AN195" s="2">
        <v>17600</v>
      </c>
      <c r="AO195" s="2">
        <v>1600</v>
      </c>
      <c r="AP195">
        <v>5880</v>
      </c>
      <c r="AQ195">
        <v>570</v>
      </c>
      <c r="AR195" s="2">
        <v>17000</v>
      </c>
      <c r="AS195" s="2">
        <v>1600</v>
      </c>
      <c r="AT195">
        <v>3780</v>
      </c>
      <c r="AU195">
        <v>360</v>
      </c>
      <c r="AV195" s="2">
        <v>16900</v>
      </c>
      <c r="AW195" s="2">
        <v>1500</v>
      </c>
      <c r="AX195">
        <v>255</v>
      </c>
      <c r="AY195">
        <v>20</v>
      </c>
      <c r="AZ195">
        <v>286</v>
      </c>
      <c r="BA195">
        <v>24</v>
      </c>
      <c r="BB195">
        <v>3630</v>
      </c>
      <c r="BC195">
        <v>310</v>
      </c>
      <c r="BD195">
        <v>3240</v>
      </c>
      <c r="BE195">
        <v>290</v>
      </c>
      <c r="BF195">
        <v>7630</v>
      </c>
      <c r="BG195">
        <v>650</v>
      </c>
      <c r="BH195" s="2">
        <v>14700</v>
      </c>
      <c r="BI195" s="2">
        <v>1400</v>
      </c>
      <c r="BJ195" s="2">
        <v>16600</v>
      </c>
      <c r="BK195" s="2">
        <v>1600</v>
      </c>
      <c r="BL195">
        <v>17.399999999999999</v>
      </c>
      <c r="BM195">
        <v>4.4000000000000004</v>
      </c>
      <c r="BN195">
        <v>73</v>
      </c>
      <c r="BO195">
        <v>20</v>
      </c>
      <c r="BP195" s="2">
        <v>2700</v>
      </c>
      <c r="BQ195" s="2">
        <v>2800</v>
      </c>
      <c r="BR195" s="2">
        <v>86800</v>
      </c>
      <c r="BS195" s="2">
        <v>7700</v>
      </c>
      <c r="BT195">
        <v>39.5</v>
      </c>
      <c r="BU195">
        <v>7.2</v>
      </c>
      <c r="BV195">
        <v>78.7</v>
      </c>
      <c r="BW195">
        <v>6.9</v>
      </c>
      <c r="BX195">
        <v>40.799999999999997</v>
      </c>
      <c r="BY195">
        <v>3.8</v>
      </c>
      <c r="BZ195">
        <v>38.299999999999997</v>
      </c>
      <c r="CA195">
        <v>3.7</v>
      </c>
      <c r="CB195">
        <v>38.299999999999997</v>
      </c>
      <c r="CC195">
        <v>3.7</v>
      </c>
      <c r="CD195">
        <v>38.1</v>
      </c>
      <c r="CE195">
        <v>3.5</v>
      </c>
      <c r="CF195">
        <v>34.4</v>
      </c>
      <c r="CG195">
        <v>3.7</v>
      </c>
      <c r="CH195">
        <v>38.700000000000003</v>
      </c>
      <c r="CI195">
        <v>4</v>
      </c>
      <c r="CJ195">
        <v>37.5</v>
      </c>
      <c r="CK195">
        <v>3.5</v>
      </c>
      <c r="CL195">
        <v>37</v>
      </c>
      <c r="CM195">
        <v>3.7</v>
      </c>
      <c r="CN195">
        <v>36.4</v>
      </c>
      <c r="CO195">
        <v>3.4</v>
      </c>
      <c r="CP195">
        <v>37.4</v>
      </c>
      <c r="CQ195">
        <v>3.6</v>
      </c>
      <c r="CR195">
        <v>41</v>
      </c>
      <c r="CS195">
        <v>3.8</v>
      </c>
      <c r="CT195">
        <v>40.1</v>
      </c>
      <c r="CU195">
        <v>3.9</v>
      </c>
      <c r="CV195">
        <v>39.4</v>
      </c>
      <c r="CW195">
        <v>3.7</v>
      </c>
      <c r="CX195">
        <v>39.4</v>
      </c>
      <c r="CY195">
        <v>3.7</v>
      </c>
      <c r="CZ195">
        <v>38.4</v>
      </c>
      <c r="DA195">
        <v>3.5</v>
      </c>
      <c r="DB195">
        <v>38</v>
      </c>
      <c r="DC195">
        <v>20</v>
      </c>
      <c r="DD195">
        <v>39.9</v>
      </c>
      <c r="DE195">
        <v>4.4000000000000004</v>
      </c>
      <c r="DF195">
        <v>40</v>
      </c>
      <c r="DG195">
        <v>3.5</v>
      </c>
      <c r="DH195">
        <v>40</v>
      </c>
      <c r="DI195">
        <v>3.6</v>
      </c>
      <c r="DJ195">
        <v>38.799999999999997</v>
      </c>
      <c r="DK195">
        <v>3.3</v>
      </c>
      <c r="DL195">
        <v>38.5</v>
      </c>
      <c r="DM195">
        <v>3.6</v>
      </c>
      <c r="DN195">
        <v>39.4</v>
      </c>
      <c r="DO195">
        <v>3.7</v>
      </c>
      <c r="DP195">
        <v>40</v>
      </c>
      <c r="DQ195">
        <v>10</v>
      </c>
      <c r="DR195">
        <v>4.5100000000000001E-4</v>
      </c>
      <c r="DS195">
        <v>9.9000000000000001E-6</v>
      </c>
      <c r="DT195" s="2">
        <v>13900</v>
      </c>
      <c r="DU195" s="2">
        <v>1200</v>
      </c>
      <c r="DV195">
        <v>2220</v>
      </c>
      <c r="DW195">
        <v>610</v>
      </c>
      <c r="DX195">
        <v>-100</v>
      </c>
      <c r="DY195">
        <v>230</v>
      </c>
      <c r="DZ195">
        <v>5430</v>
      </c>
      <c r="EA195">
        <v>990</v>
      </c>
      <c r="EB195">
        <v>1740</v>
      </c>
      <c r="EC195">
        <v>150</v>
      </c>
      <c r="ED195">
        <v>9280</v>
      </c>
      <c r="EE195">
        <v>860</v>
      </c>
      <c r="EF195" s="2">
        <v>10400</v>
      </c>
      <c r="EG195" s="2">
        <v>1000</v>
      </c>
      <c r="EH195" s="2">
        <v>10600</v>
      </c>
      <c r="EI195" s="2">
        <v>1000</v>
      </c>
      <c r="EJ195" s="2">
        <v>13700</v>
      </c>
      <c r="EK195" s="2">
        <v>1300</v>
      </c>
      <c r="EL195">
        <v>2280</v>
      </c>
      <c r="EM195">
        <v>250</v>
      </c>
      <c r="EN195">
        <v>2220</v>
      </c>
      <c r="EO195">
        <v>230</v>
      </c>
      <c r="EP195">
        <v>8030</v>
      </c>
      <c r="EQ195">
        <v>750</v>
      </c>
      <c r="ER195">
        <v>2310</v>
      </c>
      <c r="ES195">
        <v>230</v>
      </c>
      <c r="ET195" s="2">
        <v>16300</v>
      </c>
      <c r="EU195" s="2">
        <v>1500</v>
      </c>
      <c r="EV195">
        <v>3950</v>
      </c>
      <c r="EW195">
        <v>380</v>
      </c>
      <c r="EX195" s="2">
        <v>17600</v>
      </c>
      <c r="EY195" s="2">
        <v>1600</v>
      </c>
      <c r="EZ195">
        <v>5880</v>
      </c>
      <c r="FA195">
        <v>570</v>
      </c>
      <c r="FB195" s="2">
        <v>17000</v>
      </c>
      <c r="FC195" s="2">
        <v>1600</v>
      </c>
      <c r="FD195">
        <v>3780</v>
      </c>
      <c r="FE195">
        <v>360</v>
      </c>
      <c r="FF195" s="2">
        <v>16900</v>
      </c>
      <c r="FG195" s="2">
        <v>1500</v>
      </c>
      <c r="FH195">
        <v>217</v>
      </c>
      <c r="FI195">
        <v>24</v>
      </c>
      <c r="FJ195">
        <v>3620</v>
      </c>
      <c r="FK195">
        <v>310</v>
      </c>
      <c r="FL195">
        <v>3240</v>
      </c>
      <c r="FM195">
        <v>290</v>
      </c>
      <c r="FN195">
        <v>7630</v>
      </c>
      <c r="FO195">
        <v>650</v>
      </c>
      <c r="FP195" s="2">
        <v>14700</v>
      </c>
      <c r="FQ195" s="2">
        <v>1400</v>
      </c>
      <c r="FR195" s="2">
        <v>16600</v>
      </c>
      <c r="FS195" s="2">
        <v>1600</v>
      </c>
      <c r="FT195">
        <v>17.399999999999999</v>
      </c>
      <c r="FU195">
        <v>4.4000000000000004</v>
      </c>
      <c r="FV195" t="s">
        <v>459</v>
      </c>
    </row>
    <row r="196" spans="1:178" x14ac:dyDescent="0.25">
      <c r="A196" t="s">
        <v>990</v>
      </c>
      <c r="B196" t="s">
        <v>455</v>
      </c>
      <c r="C196" t="s">
        <v>991</v>
      </c>
      <c r="D196" t="s">
        <v>457</v>
      </c>
      <c r="E196" s="1">
        <v>0.38322233796296296</v>
      </c>
      <c r="F196">
        <v>43.768000000000001</v>
      </c>
      <c r="G196" t="s">
        <v>992</v>
      </c>
      <c r="H196" s="2">
        <v>444000</v>
      </c>
      <c r="I196" s="2">
        <v>19000</v>
      </c>
      <c r="J196">
        <v>62950</v>
      </c>
      <c r="K196">
        <v>860</v>
      </c>
      <c r="L196">
        <v>40530</v>
      </c>
      <c r="M196">
        <v>230</v>
      </c>
      <c r="N196" s="2">
        <v>13900</v>
      </c>
      <c r="O196" s="2">
        <v>1200</v>
      </c>
      <c r="P196">
        <v>134880</v>
      </c>
      <c r="Q196">
        <v>910</v>
      </c>
      <c r="R196">
        <v>2670</v>
      </c>
      <c r="S196">
        <v>160</v>
      </c>
      <c r="T196">
        <v>8710</v>
      </c>
      <c r="U196">
        <v>840</v>
      </c>
      <c r="V196" s="2">
        <v>10100</v>
      </c>
      <c r="W196" s="2">
        <v>1000</v>
      </c>
      <c r="X196" s="2">
        <v>10700</v>
      </c>
      <c r="Y196" s="2">
        <v>1000</v>
      </c>
      <c r="Z196" s="2">
        <v>14200</v>
      </c>
      <c r="AA196" s="2">
        <v>1400</v>
      </c>
      <c r="AB196">
        <v>2530</v>
      </c>
      <c r="AC196">
        <v>240</v>
      </c>
      <c r="AD196">
        <v>2300</v>
      </c>
      <c r="AE196">
        <v>220</v>
      </c>
      <c r="AF196">
        <v>7790</v>
      </c>
      <c r="AG196">
        <v>720</v>
      </c>
      <c r="AH196">
        <v>2240</v>
      </c>
      <c r="AI196">
        <v>240</v>
      </c>
      <c r="AJ196" s="2">
        <v>16000</v>
      </c>
      <c r="AK196" s="2">
        <v>1500</v>
      </c>
      <c r="AL196">
        <v>3800</v>
      </c>
      <c r="AM196">
        <v>400</v>
      </c>
      <c r="AN196" s="2">
        <v>16900</v>
      </c>
      <c r="AO196" s="2">
        <v>1600</v>
      </c>
      <c r="AP196">
        <v>5610</v>
      </c>
      <c r="AQ196">
        <v>550</v>
      </c>
      <c r="AR196" s="2">
        <v>16900</v>
      </c>
      <c r="AS196" s="2">
        <v>1600</v>
      </c>
      <c r="AT196">
        <v>3660</v>
      </c>
      <c r="AU196">
        <v>370</v>
      </c>
      <c r="AV196" s="2">
        <v>16100</v>
      </c>
      <c r="AW196" s="2">
        <v>1400</v>
      </c>
      <c r="AX196">
        <v>225</v>
      </c>
      <c r="AY196">
        <v>22</v>
      </c>
      <c r="AZ196">
        <v>266</v>
      </c>
      <c r="BA196">
        <v>26</v>
      </c>
      <c r="BB196">
        <v>3610</v>
      </c>
      <c r="BC196">
        <v>310</v>
      </c>
      <c r="BD196">
        <v>3190</v>
      </c>
      <c r="BE196">
        <v>280</v>
      </c>
      <c r="BF196">
        <v>7960</v>
      </c>
      <c r="BG196">
        <v>690</v>
      </c>
      <c r="BH196" s="2">
        <v>14200</v>
      </c>
      <c r="BI196" s="2">
        <v>1400</v>
      </c>
      <c r="BJ196" s="2">
        <v>16400</v>
      </c>
      <c r="BK196" s="2">
        <v>1500</v>
      </c>
      <c r="BL196">
        <v>15.3</v>
      </c>
      <c r="BM196">
        <v>4.7</v>
      </c>
      <c r="BN196">
        <v>47</v>
      </c>
      <c r="BO196">
        <v>24</v>
      </c>
      <c r="BP196">
        <v>169</v>
      </c>
      <c r="BQ196">
        <v>84</v>
      </c>
      <c r="BR196" s="2">
        <v>82100</v>
      </c>
      <c r="BS196" s="2">
        <v>7400</v>
      </c>
      <c r="BT196">
        <v>39.200000000000003</v>
      </c>
      <c r="BU196">
        <v>6.5</v>
      </c>
      <c r="BV196">
        <v>80.3</v>
      </c>
      <c r="BW196">
        <v>7.2</v>
      </c>
      <c r="BX196">
        <v>38.4</v>
      </c>
      <c r="BY196">
        <v>3.7</v>
      </c>
      <c r="BZ196">
        <v>37.299999999999997</v>
      </c>
      <c r="CA196">
        <v>3.7</v>
      </c>
      <c r="CB196">
        <v>38.6</v>
      </c>
      <c r="CC196">
        <v>3.6</v>
      </c>
      <c r="CD196">
        <v>39.6</v>
      </c>
      <c r="CE196">
        <v>3.8</v>
      </c>
      <c r="CF196">
        <v>38.4</v>
      </c>
      <c r="CG196">
        <v>3.6</v>
      </c>
      <c r="CH196">
        <v>40.299999999999997</v>
      </c>
      <c r="CI196">
        <v>3.9</v>
      </c>
      <c r="CJ196">
        <v>36.4</v>
      </c>
      <c r="CK196">
        <v>3.4</v>
      </c>
      <c r="CL196">
        <v>36</v>
      </c>
      <c r="CM196">
        <v>3.9</v>
      </c>
      <c r="CN196">
        <v>35.9</v>
      </c>
      <c r="CO196">
        <v>3.3</v>
      </c>
      <c r="CP196">
        <v>36</v>
      </c>
      <c r="CQ196">
        <v>3.7</v>
      </c>
      <c r="CR196">
        <v>39.5</v>
      </c>
      <c r="CS196">
        <v>3.6</v>
      </c>
      <c r="CT196">
        <v>38.4</v>
      </c>
      <c r="CU196">
        <v>3.8</v>
      </c>
      <c r="CV196">
        <v>39.1</v>
      </c>
      <c r="CW196">
        <v>3.7</v>
      </c>
      <c r="CX196">
        <v>38.4</v>
      </c>
      <c r="CY196">
        <v>3.9</v>
      </c>
      <c r="CZ196">
        <v>36.6</v>
      </c>
      <c r="DA196">
        <v>3.3</v>
      </c>
      <c r="DB196">
        <v>8</v>
      </c>
      <c r="DC196">
        <v>22</v>
      </c>
      <c r="DD196">
        <v>36.299999999999997</v>
      </c>
      <c r="DE196">
        <v>4.8</v>
      </c>
      <c r="DF196">
        <v>39.9</v>
      </c>
      <c r="DG196">
        <v>3.4</v>
      </c>
      <c r="DH196">
        <v>39.4</v>
      </c>
      <c r="DI196">
        <v>3.5</v>
      </c>
      <c r="DJ196">
        <v>40.5</v>
      </c>
      <c r="DK196">
        <v>3.5</v>
      </c>
      <c r="DL196">
        <v>37.1</v>
      </c>
      <c r="DM196">
        <v>3.6</v>
      </c>
      <c r="DN196">
        <v>38.9</v>
      </c>
      <c r="DO196">
        <v>3.7</v>
      </c>
      <c r="DP196">
        <v>36</v>
      </c>
      <c r="DQ196">
        <v>11</v>
      </c>
      <c r="DR196">
        <v>4.64E-4</v>
      </c>
      <c r="DS196">
        <v>1.1E-5</v>
      </c>
      <c r="DT196" s="2">
        <v>13100</v>
      </c>
      <c r="DU196" s="2">
        <v>1200</v>
      </c>
      <c r="DV196">
        <v>1640</v>
      </c>
      <c r="DW196">
        <v>850</v>
      </c>
      <c r="DX196">
        <v>-400</v>
      </c>
      <c r="DY196">
        <v>230</v>
      </c>
      <c r="DZ196">
        <v>5340</v>
      </c>
      <c r="EA196">
        <v>890</v>
      </c>
      <c r="EB196">
        <v>1760</v>
      </c>
      <c r="EC196">
        <v>160</v>
      </c>
      <c r="ED196">
        <v>8710</v>
      </c>
      <c r="EE196">
        <v>840</v>
      </c>
      <c r="EF196" s="2">
        <v>10100</v>
      </c>
      <c r="EG196" s="2">
        <v>1000</v>
      </c>
      <c r="EH196" s="2">
        <v>10700</v>
      </c>
      <c r="EI196" s="2">
        <v>1000</v>
      </c>
      <c r="EJ196" s="2">
        <v>14200</v>
      </c>
      <c r="EK196" s="2">
        <v>1400</v>
      </c>
      <c r="EL196">
        <v>2530</v>
      </c>
      <c r="EM196">
        <v>240</v>
      </c>
      <c r="EN196">
        <v>2300</v>
      </c>
      <c r="EO196">
        <v>220</v>
      </c>
      <c r="EP196">
        <v>7790</v>
      </c>
      <c r="EQ196">
        <v>720</v>
      </c>
      <c r="ER196">
        <v>2240</v>
      </c>
      <c r="ES196">
        <v>240</v>
      </c>
      <c r="ET196" s="2">
        <v>16000</v>
      </c>
      <c r="EU196" s="2">
        <v>1500</v>
      </c>
      <c r="EV196">
        <v>3800</v>
      </c>
      <c r="EW196">
        <v>400</v>
      </c>
      <c r="EX196" s="2">
        <v>16900</v>
      </c>
      <c r="EY196" s="2">
        <v>1600</v>
      </c>
      <c r="EZ196">
        <v>5610</v>
      </c>
      <c r="FA196">
        <v>550</v>
      </c>
      <c r="FB196" s="2">
        <v>16900</v>
      </c>
      <c r="FC196" s="2">
        <v>1600</v>
      </c>
      <c r="FD196">
        <v>3660</v>
      </c>
      <c r="FE196">
        <v>370</v>
      </c>
      <c r="FF196" s="2">
        <v>16100</v>
      </c>
      <c r="FG196" s="2">
        <v>1400</v>
      </c>
      <c r="FH196">
        <v>197</v>
      </c>
      <c r="FI196">
        <v>26</v>
      </c>
      <c r="FJ196">
        <v>3600</v>
      </c>
      <c r="FK196">
        <v>310</v>
      </c>
      <c r="FL196">
        <v>3190</v>
      </c>
      <c r="FM196">
        <v>280</v>
      </c>
      <c r="FN196">
        <v>7960</v>
      </c>
      <c r="FO196">
        <v>690</v>
      </c>
      <c r="FP196" s="2">
        <v>14200</v>
      </c>
      <c r="FQ196" s="2">
        <v>1400</v>
      </c>
      <c r="FR196" s="2">
        <v>16400</v>
      </c>
      <c r="FS196" s="2">
        <v>1500</v>
      </c>
      <c r="FT196">
        <v>15.3</v>
      </c>
      <c r="FU196">
        <v>4.7</v>
      </c>
      <c r="FV196" t="s">
        <v>459</v>
      </c>
    </row>
    <row r="197" spans="1:178" x14ac:dyDescent="0.25">
      <c r="A197" t="s">
        <v>993</v>
      </c>
      <c r="B197" t="s">
        <v>455</v>
      </c>
      <c r="C197" t="s">
        <v>994</v>
      </c>
      <c r="D197" t="s">
        <v>457</v>
      </c>
      <c r="E197" s="1">
        <v>0.41329837962962962</v>
      </c>
      <c r="F197">
        <v>43.536999999999999</v>
      </c>
      <c r="G197" t="s">
        <v>995</v>
      </c>
      <c r="H197" s="2">
        <v>378000</v>
      </c>
      <c r="I197" s="2">
        <v>16000</v>
      </c>
      <c r="J197">
        <v>42780</v>
      </c>
      <c r="K197">
        <v>500</v>
      </c>
      <c r="L197">
        <v>28740</v>
      </c>
      <c r="M197">
        <v>200</v>
      </c>
      <c r="N197" s="2">
        <v>12400</v>
      </c>
      <c r="O197" s="2">
        <v>1000</v>
      </c>
      <c r="P197">
        <v>122080</v>
      </c>
      <c r="Q197">
        <v>780</v>
      </c>
      <c r="R197">
        <v>2180</v>
      </c>
      <c r="S197">
        <v>150</v>
      </c>
      <c r="T197">
        <v>7430</v>
      </c>
      <c r="U197">
        <v>670</v>
      </c>
      <c r="V197">
        <v>8590</v>
      </c>
      <c r="W197">
        <v>820</v>
      </c>
      <c r="X197">
        <v>10160</v>
      </c>
      <c r="Y197">
        <v>980</v>
      </c>
      <c r="Z197" s="2">
        <v>12900</v>
      </c>
      <c r="AA197" s="2">
        <v>1200</v>
      </c>
      <c r="AB197">
        <v>1960</v>
      </c>
      <c r="AC197">
        <v>200</v>
      </c>
      <c r="AD197">
        <v>1910</v>
      </c>
      <c r="AE197">
        <v>170</v>
      </c>
      <c r="AF197">
        <v>6840</v>
      </c>
      <c r="AG197">
        <v>610</v>
      </c>
      <c r="AH197">
        <v>2120</v>
      </c>
      <c r="AI197">
        <v>200</v>
      </c>
      <c r="AJ197" s="2">
        <v>14300</v>
      </c>
      <c r="AK197" s="2">
        <v>1200</v>
      </c>
      <c r="AL197">
        <v>3360</v>
      </c>
      <c r="AM197">
        <v>290</v>
      </c>
      <c r="AN197" s="2">
        <v>14900</v>
      </c>
      <c r="AO197" s="2">
        <v>1300</v>
      </c>
      <c r="AP197">
        <v>4920</v>
      </c>
      <c r="AQ197">
        <v>430</v>
      </c>
      <c r="AR197" s="2">
        <v>15600</v>
      </c>
      <c r="AS197" s="2">
        <v>1400</v>
      </c>
      <c r="AT197">
        <v>3260</v>
      </c>
      <c r="AU197">
        <v>300</v>
      </c>
      <c r="AV197" s="2">
        <v>14800</v>
      </c>
      <c r="AW197" s="2">
        <v>1300</v>
      </c>
      <c r="AX197">
        <v>227</v>
      </c>
      <c r="AY197">
        <v>19</v>
      </c>
      <c r="AZ197">
        <v>245</v>
      </c>
      <c r="BA197">
        <v>23</v>
      </c>
      <c r="BB197">
        <v>3420</v>
      </c>
      <c r="BC197">
        <v>290</v>
      </c>
      <c r="BD197">
        <v>3000</v>
      </c>
      <c r="BE197">
        <v>250</v>
      </c>
      <c r="BF197">
        <v>7270</v>
      </c>
      <c r="BG197">
        <v>610</v>
      </c>
      <c r="BH197" s="2">
        <v>13700</v>
      </c>
      <c r="BI197" s="2">
        <v>1200</v>
      </c>
      <c r="BJ197" s="2">
        <v>15500</v>
      </c>
      <c r="BK197" s="2">
        <v>1400</v>
      </c>
      <c r="BL197">
        <v>6.9</v>
      </c>
      <c r="BM197">
        <v>2.9</v>
      </c>
      <c r="BN197">
        <v>40</v>
      </c>
      <c r="BO197">
        <v>700</v>
      </c>
      <c r="BP197">
        <v>160</v>
      </c>
      <c r="BQ197">
        <v>240</v>
      </c>
      <c r="BR197" s="2">
        <v>83500</v>
      </c>
      <c r="BS197" s="2">
        <v>7300</v>
      </c>
      <c r="BT197">
        <v>35.1</v>
      </c>
      <c r="BU197">
        <v>7.9</v>
      </c>
      <c r="BV197">
        <v>73.3</v>
      </c>
      <c r="BW197">
        <v>7.7</v>
      </c>
      <c r="BX197">
        <v>36.700000000000003</v>
      </c>
      <c r="BY197">
        <v>3.3</v>
      </c>
      <c r="BZ197">
        <v>34.4</v>
      </c>
      <c r="CA197">
        <v>3.3</v>
      </c>
      <c r="CB197">
        <v>40.200000000000003</v>
      </c>
      <c r="CC197">
        <v>3.9</v>
      </c>
      <c r="CD197">
        <v>38.299999999999997</v>
      </c>
      <c r="CE197">
        <v>3.7</v>
      </c>
      <c r="CF197">
        <v>34.700000000000003</v>
      </c>
      <c r="CG197">
        <v>3.5</v>
      </c>
      <c r="CH197">
        <v>38</v>
      </c>
      <c r="CI197">
        <v>3.4</v>
      </c>
      <c r="CJ197">
        <v>34.299999999999997</v>
      </c>
      <c r="CK197">
        <v>3.1</v>
      </c>
      <c r="CL197">
        <v>38</v>
      </c>
      <c r="CM197">
        <v>3.6</v>
      </c>
      <c r="CN197">
        <v>35.5</v>
      </c>
      <c r="CO197">
        <v>3</v>
      </c>
      <c r="CP197">
        <v>35.200000000000003</v>
      </c>
      <c r="CQ197">
        <v>3</v>
      </c>
      <c r="CR197">
        <v>37.700000000000003</v>
      </c>
      <c r="CS197">
        <v>3.2</v>
      </c>
      <c r="CT197">
        <v>37.1</v>
      </c>
      <c r="CU197">
        <v>3.3</v>
      </c>
      <c r="CV197">
        <v>39</v>
      </c>
      <c r="CW197">
        <v>3.4</v>
      </c>
      <c r="CX197">
        <v>38.200000000000003</v>
      </c>
      <c r="CY197">
        <v>3.5</v>
      </c>
      <c r="CZ197">
        <v>36.9</v>
      </c>
      <c r="DA197">
        <v>3.1</v>
      </c>
      <c r="DB197">
        <v>-15</v>
      </c>
      <c r="DC197">
        <v>19</v>
      </c>
      <c r="DD197">
        <v>36.799999999999997</v>
      </c>
      <c r="DE197">
        <v>4.8</v>
      </c>
      <c r="DF197">
        <v>39.6</v>
      </c>
      <c r="DG197">
        <v>3.3</v>
      </c>
      <c r="DH197">
        <v>38.799999999999997</v>
      </c>
      <c r="DI197">
        <v>3.3</v>
      </c>
      <c r="DJ197">
        <v>39</v>
      </c>
      <c r="DK197">
        <v>3.3</v>
      </c>
      <c r="DL197">
        <v>38.9</v>
      </c>
      <c r="DM197">
        <v>3.4</v>
      </c>
      <c r="DN197">
        <v>38.200000000000003</v>
      </c>
      <c r="DO197">
        <v>3.5</v>
      </c>
      <c r="DP197">
        <v>30</v>
      </c>
      <c r="DQ197">
        <v>13</v>
      </c>
      <c r="DR197">
        <v>4.5899999999999999E-4</v>
      </c>
      <c r="DS197">
        <v>9.7999999999999993E-6</v>
      </c>
      <c r="DT197" s="2">
        <v>11700</v>
      </c>
      <c r="DU197" s="2">
        <v>1000</v>
      </c>
      <c r="DV197">
        <v>-370</v>
      </c>
      <c r="DW197">
        <v>500</v>
      </c>
      <c r="DX197">
        <v>-120</v>
      </c>
      <c r="DY197">
        <v>200</v>
      </c>
      <c r="DZ197">
        <v>3500</v>
      </c>
      <c r="EA197">
        <v>790</v>
      </c>
      <c r="EB197">
        <v>1410</v>
      </c>
      <c r="EC197">
        <v>150</v>
      </c>
      <c r="ED197">
        <v>7430</v>
      </c>
      <c r="EE197">
        <v>670</v>
      </c>
      <c r="EF197">
        <v>8590</v>
      </c>
      <c r="EG197">
        <v>820</v>
      </c>
      <c r="EH197">
        <v>10160</v>
      </c>
      <c r="EI197">
        <v>980</v>
      </c>
      <c r="EJ197" s="2">
        <v>12900</v>
      </c>
      <c r="EK197" s="2">
        <v>1200</v>
      </c>
      <c r="EL197">
        <v>1960</v>
      </c>
      <c r="EM197">
        <v>200</v>
      </c>
      <c r="EN197">
        <v>1910</v>
      </c>
      <c r="EO197">
        <v>170</v>
      </c>
      <c r="EP197">
        <v>6840</v>
      </c>
      <c r="EQ197">
        <v>610</v>
      </c>
      <c r="ER197">
        <v>2120</v>
      </c>
      <c r="ES197">
        <v>200</v>
      </c>
      <c r="ET197" s="2">
        <v>14300</v>
      </c>
      <c r="EU197" s="2">
        <v>1200</v>
      </c>
      <c r="EV197">
        <v>3360</v>
      </c>
      <c r="EW197">
        <v>290</v>
      </c>
      <c r="EX197" s="2">
        <v>14900</v>
      </c>
      <c r="EY197" s="2">
        <v>1300</v>
      </c>
      <c r="EZ197">
        <v>4920</v>
      </c>
      <c r="FA197">
        <v>430</v>
      </c>
      <c r="FB197" s="2">
        <v>15600</v>
      </c>
      <c r="FC197" s="2">
        <v>1400</v>
      </c>
      <c r="FD197">
        <v>3260</v>
      </c>
      <c r="FE197">
        <v>300</v>
      </c>
      <c r="FF197" s="2">
        <v>14800</v>
      </c>
      <c r="FG197" s="2">
        <v>1300</v>
      </c>
      <c r="FH197">
        <v>176</v>
      </c>
      <c r="FI197">
        <v>23</v>
      </c>
      <c r="FJ197">
        <v>3410</v>
      </c>
      <c r="FK197">
        <v>290</v>
      </c>
      <c r="FL197">
        <v>3000</v>
      </c>
      <c r="FM197">
        <v>250</v>
      </c>
      <c r="FN197">
        <v>7270</v>
      </c>
      <c r="FO197">
        <v>610</v>
      </c>
      <c r="FP197" s="2">
        <v>13700</v>
      </c>
      <c r="FQ197" s="2">
        <v>1200</v>
      </c>
      <c r="FR197" s="2">
        <v>15500</v>
      </c>
      <c r="FS197" s="2">
        <v>1400</v>
      </c>
      <c r="FT197">
        <v>6.9</v>
      </c>
      <c r="FU197">
        <v>2.9</v>
      </c>
      <c r="FV197" t="s">
        <v>459</v>
      </c>
    </row>
    <row r="198" spans="1:178" x14ac:dyDescent="0.25">
      <c r="A198" t="s">
        <v>996</v>
      </c>
      <c r="B198" t="s">
        <v>455</v>
      </c>
      <c r="C198" t="s">
        <v>997</v>
      </c>
      <c r="D198" t="s">
        <v>457</v>
      </c>
      <c r="E198" s="1">
        <v>0.4141104166666667</v>
      </c>
      <c r="F198">
        <v>43.305</v>
      </c>
      <c r="G198" t="s">
        <v>998</v>
      </c>
      <c r="H198" s="2">
        <v>376000</v>
      </c>
      <c r="I198" s="2">
        <v>16000</v>
      </c>
      <c r="J198">
        <v>43310</v>
      </c>
      <c r="K198">
        <v>620</v>
      </c>
      <c r="L198">
        <v>30250</v>
      </c>
      <c r="M198">
        <v>220</v>
      </c>
      <c r="N198">
        <v>11940</v>
      </c>
      <c r="O198">
        <v>970</v>
      </c>
      <c r="P198">
        <v>122370</v>
      </c>
      <c r="Q198">
        <v>770</v>
      </c>
      <c r="R198">
        <v>2210</v>
      </c>
      <c r="S198">
        <v>140</v>
      </c>
      <c r="T198">
        <v>7540</v>
      </c>
      <c r="U198">
        <v>680</v>
      </c>
      <c r="V198">
        <v>8580</v>
      </c>
      <c r="W198">
        <v>760</v>
      </c>
      <c r="X198">
        <v>9550</v>
      </c>
      <c r="Y198">
        <v>890</v>
      </c>
      <c r="Z198" s="2">
        <v>11800</v>
      </c>
      <c r="AA198" s="2">
        <v>1000</v>
      </c>
      <c r="AB198">
        <v>2080</v>
      </c>
      <c r="AC198">
        <v>200</v>
      </c>
      <c r="AD198">
        <v>1770</v>
      </c>
      <c r="AE198">
        <v>180</v>
      </c>
      <c r="AF198">
        <v>6610</v>
      </c>
      <c r="AG198">
        <v>580</v>
      </c>
      <c r="AH198">
        <v>2030</v>
      </c>
      <c r="AI198">
        <v>180</v>
      </c>
      <c r="AJ198" s="2">
        <v>14000</v>
      </c>
      <c r="AK198" s="2">
        <v>1200</v>
      </c>
      <c r="AL198">
        <v>3410</v>
      </c>
      <c r="AM198">
        <v>310</v>
      </c>
      <c r="AN198" s="2">
        <v>14700</v>
      </c>
      <c r="AO198" s="2">
        <v>1200</v>
      </c>
      <c r="AP198">
        <v>5070</v>
      </c>
      <c r="AQ198">
        <v>440</v>
      </c>
      <c r="AR198" s="2">
        <v>14800</v>
      </c>
      <c r="AS198" s="2">
        <v>1300</v>
      </c>
      <c r="AT198">
        <v>3280</v>
      </c>
      <c r="AU198">
        <v>280</v>
      </c>
      <c r="AV198" s="2">
        <v>14300</v>
      </c>
      <c r="AW198" s="2">
        <v>1100</v>
      </c>
      <c r="AX198">
        <v>236</v>
      </c>
      <c r="AY198">
        <v>20</v>
      </c>
      <c r="AZ198">
        <v>245</v>
      </c>
      <c r="BA198">
        <v>25</v>
      </c>
      <c r="BB198">
        <v>3340</v>
      </c>
      <c r="BC198">
        <v>270</v>
      </c>
      <c r="BD198">
        <v>2930</v>
      </c>
      <c r="BE198">
        <v>250</v>
      </c>
      <c r="BF198">
        <v>6990</v>
      </c>
      <c r="BG198">
        <v>550</v>
      </c>
      <c r="BH198" s="2">
        <v>13500</v>
      </c>
      <c r="BI198" s="2">
        <v>1200</v>
      </c>
      <c r="BJ198" s="2">
        <v>15200</v>
      </c>
      <c r="BK198" s="2">
        <v>1300</v>
      </c>
      <c r="BL198">
        <v>13.1</v>
      </c>
      <c r="BM198">
        <v>4.3</v>
      </c>
      <c r="BN198">
        <v>83</v>
      </c>
      <c r="BO198">
        <v>46</v>
      </c>
      <c r="BP198">
        <v>70</v>
      </c>
      <c r="BQ198">
        <v>180</v>
      </c>
      <c r="BR198" s="2">
        <v>80600</v>
      </c>
      <c r="BS198" s="2">
        <v>7000</v>
      </c>
      <c r="BT198">
        <v>38.700000000000003</v>
      </c>
      <c r="BU198">
        <v>7.8</v>
      </c>
      <c r="BV198">
        <v>75.3</v>
      </c>
      <c r="BW198">
        <v>7.2</v>
      </c>
      <c r="BX198">
        <v>37.4</v>
      </c>
      <c r="BY198">
        <v>3.4</v>
      </c>
      <c r="BZ198">
        <v>34.4</v>
      </c>
      <c r="CA198">
        <v>3.1</v>
      </c>
      <c r="CB198">
        <v>37.9</v>
      </c>
      <c r="CC198">
        <v>3.5</v>
      </c>
      <c r="CD198">
        <v>35.200000000000003</v>
      </c>
      <c r="CE198">
        <v>3.1</v>
      </c>
      <c r="CF198">
        <v>37.1</v>
      </c>
      <c r="CG198">
        <v>3.6</v>
      </c>
      <c r="CH198">
        <v>35.299999999999997</v>
      </c>
      <c r="CI198">
        <v>3.5</v>
      </c>
      <c r="CJ198">
        <v>33.200000000000003</v>
      </c>
      <c r="CK198">
        <v>2.9</v>
      </c>
      <c r="CL198">
        <v>36.4</v>
      </c>
      <c r="CM198">
        <v>3.2</v>
      </c>
      <c r="CN198">
        <v>34.9</v>
      </c>
      <c r="CO198">
        <v>2.9</v>
      </c>
      <c r="CP198">
        <v>35.799999999999997</v>
      </c>
      <c r="CQ198">
        <v>3.3</v>
      </c>
      <c r="CR198">
        <v>37.200000000000003</v>
      </c>
      <c r="CS198">
        <v>3.1</v>
      </c>
      <c r="CT198">
        <v>38.299999999999997</v>
      </c>
      <c r="CU198">
        <v>3.3</v>
      </c>
      <c r="CV198">
        <v>37.1</v>
      </c>
      <c r="CW198">
        <v>3.2</v>
      </c>
      <c r="CX198">
        <v>38.5</v>
      </c>
      <c r="CY198">
        <v>3.3</v>
      </c>
      <c r="CZ198">
        <v>35.9</v>
      </c>
      <c r="DA198">
        <v>2.9</v>
      </c>
      <c r="DB198">
        <v>-1</v>
      </c>
      <c r="DC198">
        <v>20</v>
      </c>
      <c r="DD198">
        <v>36.9</v>
      </c>
      <c r="DE198">
        <v>5.3</v>
      </c>
      <c r="DF198">
        <v>38.799999999999997</v>
      </c>
      <c r="DG198">
        <v>3.1</v>
      </c>
      <c r="DH198">
        <v>38</v>
      </c>
      <c r="DI198">
        <v>3.2</v>
      </c>
      <c r="DJ198">
        <v>37.5</v>
      </c>
      <c r="DK198">
        <v>3</v>
      </c>
      <c r="DL198">
        <v>38.5</v>
      </c>
      <c r="DM198">
        <v>3.4</v>
      </c>
      <c r="DN198">
        <v>37.6</v>
      </c>
      <c r="DO198">
        <v>3.3</v>
      </c>
      <c r="DP198">
        <v>46</v>
      </c>
      <c r="DQ198">
        <v>16</v>
      </c>
      <c r="DR198">
        <v>4.6000000000000001E-4</v>
      </c>
      <c r="DS198">
        <v>1.1E-5</v>
      </c>
      <c r="DT198">
        <v>11210</v>
      </c>
      <c r="DU198">
        <v>970</v>
      </c>
      <c r="DV198">
        <v>1020</v>
      </c>
      <c r="DW198">
        <v>610</v>
      </c>
      <c r="DX198">
        <v>-130</v>
      </c>
      <c r="DY198">
        <v>220</v>
      </c>
      <c r="DZ198">
        <v>3830</v>
      </c>
      <c r="EA198">
        <v>770</v>
      </c>
      <c r="EB198">
        <v>1440</v>
      </c>
      <c r="EC198">
        <v>140</v>
      </c>
      <c r="ED198">
        <v>7540</v>
      </c>
      <c r="EE198">
        <v>680</v>
      </c>
      <c r="EF198">
        <v>8580</v>
      </c>
      <c r="EG198">
        <v>760</v>
      </c>
      <c r="EH198">
        <v>9550</v>
      </c>
      <c r="EI198">
        <v>890</v>
      </c>
      <c r="EJ198" s="2">
        <v>11800</v>
      </c>
      <c r="EK198" s="2">
        <v>1000</v>
      </c>
      <c r="EL198">
        <v>2080</v>
      </c>
      <c r="EM198">
        <v>200</v>
      </c>
      <c r="EN198">
        <v>1770</v>
      </c>
      <c r="EO198">
        <v>180</v>
      </c>
      <c r="EP198">
        <v>6610</v>
      </c>
      <c r="EQ198">
        <v>580</v>
      </c>
      <c r="ER198">
        <v>2030</v>
      </c>
      <c r="ES198">
        <v>180</v>
      </c>
      <c r="ET198" s="2">
        <v>14000</v>
      </c>
      <c r="EU198" s="2">
        <v>1200</v>
      </c>
      <c r="EV198">
        <v>3400</v>
      </c>
      <c r="EW198">
        <v>310</v>
      </c>
      <c r="EX198" s="2">
        <v>14700</v>
      </c>
      <c r="EY198" s="2">
        <v>1200</v>
      </c>
      <c r="EZ198">
        <v>5070</v>
      </c>
      <c r="FA198">
        <v>440</v>
      </c>
      <c r="FB198" s="2">
        <v>14800</v>
      </c>
      <c r="FC198" s="2">
        <v>1300</v>
      </c>
      <c r="FD198">
        <v>3280</v>
      </c>
      <c r="FE198">
        <v>280</v>
      </c>
      <c r="FF198" s="2">
        <v>14300</v>
      </c>
      <c r="FG198" s="2">
        <v>1100</v>
      </c>
      <c r="FH198">
        <v>176</v>
      </c>
      <c r="FI198">
        <v>25</v>
      </c>
      <c r="FJ198">
        <v>3330</v>
      </c>
      <c r="FK198">
        <v>270</v>
      </c>
      <c r="FL198">
        <v>2930</v>
      </c>
      <c r="FM198">
        <v>250</v>
      </c>
      <c r="FN198">
        <v>6990</v>
      </c>
      <c r="FO198">
        <v>550</v>
      </c>
      <c r="FP198" s="2">
        <v>13500</v>
      </c>
      <c r="FQ198" s="2">
        <v>1200</v>
      </c>
      <c r="FR198" s="2">
        <v>15200</v>
      </c>
      <c r="FS198" s="2">
        <v>1300</v>
      </c>
      <c r="FT198">
        <v>13.1</v>
      </c>
      <c r="FU198">
        <v>4.3</v>
      </c>
      <c r="FV198" t="s">
        <v>459</v>
      </c>
    </row>
    <row r="199" spans="1:178" x14ac:dyDescent="0.25">
      <c r="A199" t="s">
        <v>999</v>
      </c>
      <c r="B199" t="s">
        <v>455</v>
      </c>
      <c r="C199" t="s">
        <v>1000</v>
      </c>
      <c r="D199" t="s">
        <v>457</v>
      </c>
      <c r="E199" s="1">
        <v>0.41492523148148147</v>
      </c>
      <c r="F199">
        <v>44</v>
      </c>
      <c r="G199" t="s">
        <v>1001</v>
      </c>
      <c r="H199" s="2">
        <v>376000</v>
      </c>
      <c r="I199" s="2">
        <v>16000</v>
      </c>
      <c r="J199">
        <v>43430</v>
      </c>
      <c r="K199">
        <v>470</v>
      </c>
      <c r="L199">
        <v>32890</v>
      </c>
      <c r="M199">
        <v>210</v>
      </c>
      <c r="N199">
        <v>11610</v>
      </c>
      <c r="O199">
        <v>950</v>
      </c>
      <c r="P199">
        <v>121680</v>
      </c>
      <c r="Q199">
        <v>800</v>
      </c>
      <c r="R199">
        <v>2250</v>
      </c>
      <c r="S199">
        <v>140</v>
      </c>
      <c r="T199">
        <v>7410</v>
      </c>
      <c r="U199">
        <v>680</v>
      </c>
      <c r="V199">
        <v>8740</v>
      </c>
      <c r="W199">
        <v>790</v>
      </c>
      <c r="X199">
        <v>9220</v>
      </c>
      <c r="Y199">
        <v>820</v>
      </c>
      <c r="Z199" s="2">
        <v>12200</v>
      </c>
      <c r="AA199" s="2">
        <v>1100</v>
      </c>
      <c r="AB199">
        <v>1920</v>
      </c>
      <c r="AC199">
        <v>210</v>
      </c>
      <c r="AD199">
        <v>1760</v>
      </c>
      <c r="AE199">
        <v>170</v>
      </c>
      <c r="AF199">
        <v>6690</v>
      </c>
      <c r="AG199">
        <v>600</v>
      </c>
      <c r="AH199">
        <v>1960</v>
      </c>
      <c r="AI199">
        <v>200</v>
      </c>
      <c r="AJ199" s="2">
        <v>14200</v>
      </c>
      <c r="AK199" s="2">
        <v>1300</v>
      </c>
      <c r="AL199">
        <v>3400</v>
      </c>
      <c r="AM199">
        <v>310</v>
      </c>
      <c r="AN199" s="2">
        <v>14900</v>
      </c>
      <c r="AO199" s="2">
        <v>1300</v>
      </c>
      <c r="AP199">
        <v>4990</v>
      </c>
      <c r="AQ199">
        <v>420</v>
      </c>
      <c r="AR199" s="2">
        <v>15000</v>
      </c>
      <c r="AS199" s="2">
        <v>1300</v>
      </c>
      <c r="AT199">
        <v>3300</v>
      </c>
      <c r="AU199">
        <v>300</v>
      </c>
      <c r="AV199" s="2">
        <v>14400</v>
      </c>
      <c r="AW199" s="2">
        <v>1300</v>
      </c>
      <c r="AX199">
        <v>247</v>
      </c>
      <c r="AY199">
        <v>16</v>
      </c>
      <c r="AZ199">
        <v>260</v>
      </c>
      <c r="BA199">
        <v>24</v>
      </c>
      <c r="BB199">
        <v>3200</v>
      </c>
      <c r="BC199">
        <v>270</v>
      </c>
      <c r="BD199">
        <v>2920</v>
      </c>
      <c r="BE199">
        <v>270</v>
      </c>
      <c r="BF199">
        <v>7050</v>
      </c>
      <c r="BG199">
        <v>620</v>
      </c>
      <c r="BH199" s="2">
        <v>12900</v>
      </c>
      <c r="BI199" s="2">
        <v>1200</v>
      </c>
      <c r="BJ199" s="2">
        <v>15200</v>
      </c>
      <c r="BK199" s="2">
        <v>1400</v>
      </c>
      <c r="BL199">
        <v>9.5</v>
      </c>
      <c r="BM199">
        <v>3.2</v>
      </c>
      <c r="BN199">
        <v>56</v>
      </c>
      <c r="BO199">
        <v>17</v>
      </c>
      <c r="BP199">
        <v>140</v>
      </c>
      <c r="BQ199">
        <v>110</v>
      </c>
      <c r="BR199" s="2">
        <v>78400</v>
      </c>
      <c r="BS199" s="2">
        <v>6900</v>
      </c>
      <c r="BT199">
        <v>29.1</v>
      </c>
      <c r="BU199">
        <v>8.1999999999999993</v>
      </c>
      <c r="BV199">
        <v>77.2</v>
      </c>
      <c r="BW199">
        <v>7.5</v>
      </c>
      <c r="BX199">
        <v>36.6</v>
      </c>
      <c r="BY199">
        <v>3.4</v>
      </c>
      <c r="BZ199">
        <v>35.1</v>
      </c>
      <c r="CA199">
        <v>3.2</v>
      </c>
      <c r="CB199">
        <v>36.5</v>
      </c>
      <c r="CC199">
        <v>3.3</v>
      </c>
      <c r="CD199">
        <v>36.299999999999997</v>
      </c>
      <c r="CE199">
        <v>3.3</v>
      </c>
      <c r="CF199">
        <v>34.200000000000003</v>
      </c>
      <c r="CG199">
        <v>3.8</v>
      </c>
      <c r="CH199">
        <v>35.299999999999997</v>
      </c>
      <c r="CI199">
        <v>3.4</v>
      </c>
      <c r="CJ199">
        <v>33.700000000000003</v>
      </c>
      <c r="CK199">
        <v>3.1</v>
      </c>
      <c r="CL199">
        <v>35.4</v>
      </c>
      <c r="CM199">
        <v>3.6</v>
      </c>
      <c r="CN199">
        <v>35.299999999999997</v>
      </c>
      <c r="CO199">
        <v>3.2</v>
      </c>
      <c r="CP199">
        <v>35.700000000000003</v>
      </c>
      <c r="CQ199">
        <v>3.3</v>
      </c>
      <c r="CR199">
        <v>37.700000000000003</v>
      </c>
      <c r="CS199">
        <v>3.4</v>
      </c>
      <c r="CT199">
        <v>37.700000000000003</v>
      </c>
      <c r="CU199">
        <v>3.2</v>
      </c>
      <c r="CV199">
        <v>37.6</v>
      </c>
      <c r="CW199">
        <v>3.4</v>
      </c>
      <c r="CX199">
        <v>38.700000000000003</v>
      </c>
      <c r="CY199">
        <v>3.5</v>
      </c>
      <c r="CZ199">
        <v>36.200000000000003</v>
      </c>
      <c r="DA199">
        <v>3.2</v>
      </c>
      <c r="DB199">
        <v>13</v>
      </c>
      <c r="DC199">
        <v>16</v>
      </c>
      <c r="DD199">
        <v>40.1</v>
      </c>
      <c r="DE199">
        <v>5</v>
      </c>
      <c r="DF199">
        <v>36.9</v>
      </c>
      <c r="DG199">
        <v>3.1</v>
      </c>
      <c r="DH199">
        <v>37.799999999999997</v>
      </c>
      <c r="DI199">
        <v>3.5</v>
      </c>
      <c r="DJ199">
        <v>37.799999999999997</v>
      </c>
      <c r="DK199">
        <v>3.3</v>
      </c>
      <c r="DL199">
        <v>36.700000000000003</v>
      </c>
      <c r="DM199">
        <v>3.3</v>
      </c>
      <c r="DN199">
        <v>37.5</v>
      </c>
      <c r="DO199">
        <v>3.4</v>
      </c>
      <c r="DP199">
        <v>37</v>
      </c>
      <c r="DQ199">
        <v>13</v>
      </c>
      <c r="DR199">
        <v>4.7390000000000003E-4</v>
      </c>
      <c r="DS199">
        <v>9.7000000000000003E-6</v>
      </c>
      <c r="DT199">
        <v>10880</v>
      </c>
      <c r="DU199">
        <v>960</v>
      </c>
      <c r="DV199">
        <v>1540</v>
      </c>
      <c r="DW199">
        <v>470</v>
      </c>
      <c r="DX199">
        <v>-280</v>
      </c>
      <c r="DY199">
        <v>210</v>
      </c>
      <c r="DZ199">
        <v>2860</v>
      </c>
      <c r="EA199">
        <v>800</v>
      </c>
      <c r="EB199">
        <v>1470</v>
      </c>
      <c r="EC199">
        <v>140</v>
      </c>
      <c r="ED199">
        <v>7360</v>
      </c>
      <c r="EE199">
        <v>680</v>
      </c>
      <c r="EF199">
        <v>8730</v>
      </c>
      <c r="EG199">
        <v>800</v>
      </c>
      <c r="EH199">
        <v>9190</v>
      </c>
      <c r="EI199">
        <v>830</v>
      </c>
      <c r="EJ199" s="2">
        <v>12200</v>
      </c>
      <c r="EK199" s="2">
        <v>1100</v>
      </c>
      <c r="EL199">
        <v>1920</v>
      </c>
      <c r="EM199">
        <v>210</v>
      </c>
      <c r="EN199">
        <v>1760</v>
      </c>
      <c r="EO199">
        <v>170</v>
      </c>
      <c r="EP199">
        <v>6690</v>
      </c>
      <c r="EQ199">
        <v>610</v>
      </c>
      <c r="ER199">
        <v>1970</v>
      </c>
      <c r="ES199">
        <v>200</v>
      </c>
      <c r="ET199" s="2">
        <v>14100</v>
      </c>
      <c r="EU199" s="2">
        <v>1300</v>
      </c>
      <c r="EV199">
        <v>3390</v>
      </c>
      <c r="EW199">
        <v>310</v>
      </c>
      <c r="EX199" s="2">
        <v>14800</v>
      </c>
      <c r="EY199" s="2">
        <v>1300</v>
      </c>
      <c r="EZ199">
        <v>4970</v>
      </c>
      <c r="FA199">
        <v>420</v>
      </c>
      <c r="FB199" s="2">
        <v>14900</v>
      </c>
      <c r="FC199" s="2">
        <v>1400</v>
      </c>
      <c r="FD199">
        <v>3290</v>
      </c>
      <c r="FE199">
        <v>300</v>
      </c>
      <c r="FF199" s="2">
        <v>14400</v>
      </c>
      <c r="FG199" s="2">
        <v>1300</v>
      </c>
      <c r="FH199">
        <v>191</v>
      </c>
      <c r="FI199">
        <v>24</v>
      </c>
      <c r="FJ199">
        <v>3170</v>
      </c>
      <c r="FK199">
        <v>270</v>
      </c>
      <c r="FL199">
        <v>2920</v>
      </c>
      <c r="FM199">
        <v>270</v>
      </c>
      <c r="FN199">
        <v>7030</v>
      </c>
      <c r="FO199">
        <v>620</v>
      </c>
      <c r="FP199" s="2">
        <v>12800</v>
      </c>
      <c r="FQ199" s="2">
        <v>1200</v>
      </c>
      <c r="FR199" s="2">
        <v>15200</v>
      </c>
      <c r="FS199" s="2">
        <v>1400</v>
      </c>
      <c r="FT199">
        <v>9.6</v>
      </c>
      <c r="FU199">
        <v>3.3</v>
      </c>
      <c r="FV199" t="s">
        <v>459</v>
      </c>
    </row>
    <row r="200" spans="1:178" x14ac:dyDescent="0.25">
      <c r="A200" t="s">
        <v>1002</v>
      </c>
      <c r="B200" t="s">
        <v>455</v>
      </c>
      <c r="C200" t="s">
        <v>1003</v>
      </c>
      <c r="D200" t="s">
        <v>457</v>
      </c>
      <c r="E200" s="1">
        <v>0.44329849537037042</v>
      </c>
      <c r="F200">
        <v>42.378999999999998</v>
      </c>
      <c r="G200" t="s">
        <v>1004</v>
      </c>
      <c r="H200" s="2">
        <v>370000</v>
      </c>
      <c r="I200" s="2">
        <v>15000</v>
      </c>
      <c r="J200">
        <v>38870</v>
      </c>
      <c r="K200">
        <v>500</v>
      </c>
      <c r="L200">
        <v>30790</v>
      </c>
      <c r="M200">
        <v>230</v>
      </c>
      <c r="N200">
        <v>11520</v>
      </c>
      <c r="O200">
        <v>900</v>
      </c>
      <c r="P200">
        <v>125660</v>
      </c>
      <c r="Q200">
        <v>850</v>
      </c>
      <c r="R200">
        <v>2130</v>
      </c>
      <c r="S200">
        <v>140</v>
      </c>
      <c r="T200">
        <v>7090</v>
      </c>
      <c r="U200">
        <v>570</v>
      </c>
      <c r="V200">
        <v>8260</v>
      </c>
      <c r="W200">
        <v>700</v>
      </c>
      <c r="X200">
        <v>9290</v>
      </c>
      <c r="Y200">
        <v>860</v>
      </c>
      <c r="Z200" s="2">
        <v>12000</v>
      </c>
      <c r="AA200" s="2">
        <v>1000</v>
      </c>
      <c r="AB200">
        <v>1930</v>
      </c>
      <c r="AC200">
        <v>170</v>
      </c>
      <c r="AD200">
        <v>1880</v>
      </c>
      <c r="AE200">
        <v>170</v>
      </c>
      <c r="AF200">
        <v>6660</v>
      </c>
      <c r="AG200">
        <v>550</v>
      </c>
      <c r="AH200">
        <v>1810</v>
      </c>
      <c r="AI200">
        <v>170</v>
      </c>
      <c r="AJ200" s="2">
        <v>13700</v>
      </c>
      <c r="AK200" s="2">
        <v>1100</v>
      </c>
      <c r="AL200">
        <v>3190</v>
      </c>
      <c r="AM200">
        <v>290</v>
      </c>
      <c r="AN200" s="2">
        <v>14000</v>
      </c>
      <c r="AO200" s="2">
        <v>1200</v>
      </c>
      <c r="AP200">
        <v>4640</v>
      </c>
      <c r="AQ200">
        <v>410</v>
      </c>
      <c r="AR200" s="2">
        <v>13900</v>
      </c>
      <c r="AS200" s="2">
        <v>1100</v>
      </c>
      <c r="AT200">
        <v>3220</v>
      </c>
      <c r="AU200">
        <v>280</v>
      </c>
      <c r="AV200" s="2">
        <v>14400</v>
      </c>
      <c r="AW200" s="2">
        <v>1200</v>
      </c>
      <c r="AX200">
        <v>193</v>
      </c>
      <c r="AY200">
        <v>17</v>
      </c>
      <c r="AZ200">
        <v>247</v>
      </c>
      <c r="BA200">
        <v>22</v>
      </c>
      <c r="BB200">
        <v>3230</v>
      </c>
      <c r="BC200">
        <v>260</v>
      </c>
      <c r="BD200">
        <v>2940</v>
      </c>
      <c r="BE200">
        <v>240</v>
      </c>
      <c r="BF200">
        <v>6940</v>
      </c>
      <c r="BG200">
        <v>590</v>
      </c>
      <c r="BH200" s="2">
        <v>12400</v>
      </c>
      <c r="BI200" s="2">
        <v>1100</v>
      </c>
      <c r="BJ200" s="2">
        <v>14600</v>
      </c>
      <c r="BK200" s="2">
        <v>1300</v>
      </c>
      <c r="BL200">
        <v>7</v>
      </c>
      <c r="BM200">
        <v>2.9</v>
      </c>
      <c r="BN200">
        <v>26</v>
      </c>
      <c r="BO200">
        <v>37</v>
      </c>
      <c r="BP200">
        <v>180</v>
      </c>
      <c r="BQ200">
        <v>100</v>
      </c>
      <c r="BR200" s="2">
        <v>86300</v>
      </c>
      <c r="BS200" s="2">
        <v>7200</v>
      </c>
      <c r="BT200">
        <v>43</v>
      </c>
      <c r="BU200">
        <v>10</v>
      </c>
      <c r="BV200">
        <v>80.5</v>
      </c>
      <c r="BW200">
        <v>8</v>
      </c>
      <c r="BX200">
        <v>39.1</v>
      </c>
      <c r="BY200">
        <v>3.2</v>
      </c>
      <c r="BZ200">
        <v>35.9</v>
      </c>
      <c r="CA200">
        <v>3.1</v>
      </c>
      <c r="CB200">
        <v>40</v>
      </c>
      <c r="CC200">
        <v>3.7</v>
      </c>
      <c r="CD200">
        <v>38.1</v>
      </c>
      <c r="CE200">
        <v>3.2</v>
      </c>
      <c r="CF200">
        <v>37.1</v>
      </c>
      <c r="CG200">
        <v>3.4</v>
      </c>
      <c r="CH200">
        <v>41.3</v>
      </c>
      <c r="CI200">
        <v>3.7</v>
      </c>
      <c r="CJ200">
        <v>35.799999999999997</v>
      </c>
      <c r="CK200">
        <v>3</v>
      </c>
      <c r="CL200">
        <v>36.1</v>
      </c>
      <c r="CM200">
        <v>3.5</v>
      </c>
      <c r="CN200">
        <v>37.5</v>
      </c>
      <c r="CO200">
        <v>3.1</v>
      </c>
      <c r="CP200">
        <v>36.799999999999997</v>
      </c>
      <c r="CQ200">
        <v>3.3</v>
      </c>
      <c r="CR200">
        <v>38.4</v>
      </c>
      <c r="CS200">
        <v>3.2</v>
      </c>
      <c r="CT200">
        <v>38.6</v>
      </c>
      <c r="CU200">
        <v>3.4</v>
      </c>
      <c r="CV200">
        <v>37.700000000000003</v>
      </c>
      <c r="CW200">
        <v>3</v>
      </c>
      <c r="CX200">
        <v>41.6</v>
      </c>
      <c r="CY200">
        <v>3.6</v>
      </c>
      <c r="CZ200">
        <v>39.4</v>
      </c>
      <c r="DA200">
        <v>3.4</v>
      </c>
      <c r="DB200">
        <v>-31</v>
      </c>
      <c r="DC200">
        <v>17</v>
      </c>
      <c r="DD200">
        <v>41</v>
      </c>
      <c r="DE200">
        <v>5.0999999999999996</v>
      </c>
      <c r="DF200">
        <v>39.299999999999997</v>
      </c>
      <c r="DG200">
        <v>3.2</v>
      </c>
      <c r="DH200">
        <v>39.799999999999997</v>
      </c>
      <c r="DI200">
        <v>3.3</v>
      </c>
      <c r="DJ200">
        <v>39.1</v>
      </c>
      <c r="DK200">
        <v>3.3</v>
      </c>
      <c r="DL200">
        <v>38.5</v>
      </c>
      <c r="DM200">
        <v>3.3</v>
      </c>
      <c r="DN200">
        <v>37.6</v>
      </c>
      <c r="DO200">
        <v>3.3</v>
      </c>
      <c r="DP200">
        <v>38</v>
      </c>
      <c r="DQ200">
        <v>16</v>
      </c>
      <c r="DR200">
        <v>4.37E-4</v>
      </c>
      <c r="DS200">
        <v>1.1E-5</v>
      </c>
      <c r="DT200">
        <v>10800</v>
      </c>
      <c r="DU200">
        <v>900</v>
      </c>
      <c r="DV200">
        <v>470</v>
      </c>
      <c r="DW200">
        <v>500</v>
      </c>
      <c r="DX200">
        <v>-320</v>
      </c>
      <c r="DY200">
        <v>210</v>
      </c>
      <c r="DZ200">
        <v>3650</v>
      </c>
      <c r="EA200">
        <v>850</v>
      </c>
      <c r="EB200">
        <v>1390</v>
      </c>
      <c r="EC200">
        <v>140</v>
      </c>
      <c r="ED200">
        <v>7090</v>
      </c>
      <c r="EE200">
        <v>570</v>
      </c>
      <c r="EF200">
        <v>8260</v>
      </c>
      <c r="EG200">
        <v>700</v>
      </c>
      <c r="EH200">
        <v>9290</v>
      </c>
      <c r="EI200">
        <v>860</v>
      </c>
      <c r="EJ200" s="2">
        <v>12000</v>
      </c>
      <c r="EK200" s="2">
        <v>1000</v>
      </c>
      <c r="EL200">
        <v>1930</v>
      </c>
      <c r="EM200">
        <v>170</v>
      </c>
      <c r="EN200">
        <v>1880</v>
      </c>
      <c r="EO200">
        <v>170</v>
      </c>
      <c r="EP200">
        <v>6660</v>
      </c>
      <c r="EQ200">
        <v>550</v>
      </c>
      <c r="ER200">
        <v>1810</v>
      </c>
      <c r="ES200">
        <v>170</v>
      </c>
      <c r="ET200" s="2">
        <v>13700</v>
      </c>
      <c r="EU200" s="2">
        <v>1100</v>
      </c>
      <c r="EV200">
        <v>3190</v>
      </c>
      <c r="EW200">
        <v>290</v>
      </c>
      <c r="EX200" s="2">
        <v>14000</v>
      </c>
      <c r="EY200" s="2">
        <v>1200</v>
      </c>
      <c r="EZ200">
        <v>4640</v>
      </c>
      <c r="FA200">
        <v>410</v>
      </c>
      <c r="FB200" s="2">
        <v>13900</v>
      </c>
      <c r="FC200" s="2">
        <v>1100</v>
      </c>
      <c r="FD200">
        <v>3220</v>
      </c>
      <c r="FE200">
        <v>280</v>
      </c>
      <c r="FF200" s="2">
        <v>14400</v>
      </c>
      <c r="FG200" s="2">
        <v>1200</v>
      </c>
      <c r="FH200">
        <v>179</v>
      </c>
      <c r="FI200">
        <v>22</v>
      </c>
      <c r="FJ200">
        <v>3220</v>
      </c>
      <c r="FK200">
        <v>260</v>
      </c>
      <c r="FL200">
        <v>2940</v>
      </c>
      <c r="FM200">
        <v>240</v>
      </c>
      <c r="FN200">
        <v>6940</v>
      </c>
      <c r="FO200">
        <v>590</v>
      </c>
      <c r="FP200" s="2">
        <v>12400</v>
      </c>
      <c r="FQ200" s="2">
        <v>1100</v>
      </c>
      <c r="FR200" s="2">
        <v>14600</v>
      </c>
      <c r="FS200" s="2">
        <v>1300</v>
      </c>
      <c r="FT200">
        <v>7</v>
      </c>
      <c r="FU200">
        <v>2.9</v>
      </c>
      <c r="FV200" t="s">
        <v>459</v>
      </c>
    </row>
    <row r="201" spans="1:178" x14ac:dyDescent="0.25">
      <c r="A201" t="s">
        <v>1005</v>
      </c>
      <c r="B201" t="s">
        <v>455</v>
      </c>
      <c r="C201" t="s">
        <v>1006</v>
      </c>
      <c r="D201" t="s">
        <v>457</v>
      </c>
      <c r="E201" s="1">
        <v>0.44410532407407405</v>
      </c>
      <c r="F201">
        <v>44.695</v>
      </c>
      <c r="G201" t="s">
        <v>1007</v>
      </c>
      <c r="H201" s="2">
        <v>362000</v>
      </c>
      <c r="I201" s="2">
        <v>15000</v>
      </c>
      <c r="J201">
        <v>38410</v>
      </c>
      <c r="K201">
        <v>560</v>
      </c>
      <c r="L201">
        <v>29050</v>
      </c>
      <c r="M201">
        <v>180</v>
      </c>
      <c r="N201">
        <v>11800</v>
      </c>
      <c r="O201">
        <v>970</v>
      </c>
      <c r="P201">
        <v>124960</v>
      </c>
      <c r="Q201">
        <v>840</v>
      </c>
      <c r="R201">
        <v>2050</v>
      </c>
      <c r="S201">
        <v>130</v>
      </c>
      <c r="T201">
        <v>6520</v>
      </c>
      <c r="U201">
        <v>630</v>
      </c>
      <c r="V201">
        <v>8180</v>
      </c>
      <c r="W201">
        <v>760</v>
      </c>
      <c r="X201">
        <v>8920</v>
      </c>
      <c r="Y201">
        <v>840</v>
      </c>
      <c r="Z201" s="2">
        <v>12100</v>
      </c>
      <c r="AA201" s="2">
        <v>1100</v>
      </c>
      <c r="AB201">
        <v>1870</v>
      </c>
      <c r="AC201">
        <v>200</v>
      </c>
      <c r="AD201">
        <v>1800</v>
      </c>
      <c r="AE201">
        <v>170</v>
      </c>
      <c r="AF201">
        <v>6530</v>
      </c>
      <c r="AG201">
        <v>610</v>
      </c>
      <c r="AH201">
        <v>1820</v>
      </c>
      <c r="AI201">
        <v>180</v>
      </c>
      <c r="AJ201" s="2">
        <v>13300</v>
      </c>
      <c r="AK201" s="2">
        <v>1100</v>
      </c>
      <c r="AL201">
        <v>3160</v>
      </c>
      <c r="AM201">
        <v>260</v>
      </c>
      <c r="AN201" s="2">
        <v>13600</v>
      </c>
      <c r="AO201" s="2">
        <v>1200</v>
      </c>
      <c r="AP201">
        <v>4510</v>
      </c>
      <c r="AQ201">
        <v>400</v>
      </c>
      <c r="AR201" s="2">
        <v>14100</v>
      </c>
      <c r="AS201" s="2">
        <v>1200</v>
      </c>
      <c r="AT201">
        <v>2990</v>
      </c>
      <c r="AU201">
        <v>260</v>
      </c>
      <c r="AV201" s="2">
        <v>13600</v>
      </c>
      <c r="AW201" s="2">
        <v>1100</v>
      </c>
      <c r="AX201">
        <v>230</v>
      </c>
      <c r="AY201">
        <v>20</v>
      </c>
      <c r="AZ201">
        <v>246</v>
      </c>
      <c r="BA201">
        <v>24</v>
      </c>
      <c r="BB201">
        <v>3170</v>
      </c>
      <c r="BC201">
        <v>270</v>
      </c>
      <c r="BD201">
        <v>2810</v>
      </c>
      <c r="BE201">
        <v>260</v>
      </c>
      <c r="BF201">
        <v>6700</v>
      </c>
      <c r="BG201">
        <v>580</v>
      </c>
      <c r="BH201" s="2">
        <v>12100</v>
      </c>
      <c r="BI201" s="2">
        <v>1000</v>
      </c>
      <c r="BJ201" s="2">
        <v>14200</v>
      </c>
      <c r="BK201" s="2">
        <v>1300</v>
      </c>
      <c r="BL201">
        <v>6.4</v>
      </c>
      <c r="BM201">
        <v>2.8</v>
      </c>
      <c r="BN201">
        <v>52</v>
      </c>
      <c r="BO201">
        <v>22</v>
      </c>
      <c r="BP201" s="2">
        <v>-2200</v>
      </c>
      <c r="BQ201" s="2">
        <v>2200</v>
      </c>
      <c r="BR201" s="2">
        <v>88800</v>
      </c>
      <c r="BS201" s="2">
        <v>7800</v>
      </c>
      <c r="BT201">
        <v>36</v>
      </c>
      <c r="BU201">
        <v>10</v>
      </c>
      <c r="BV201">
        <v>76.2</v>
      </c>
      <c r="BW201">
        <v>7.8</v>
      </c>
      <c r="BX201">
        <v>36.1</v>
      </c>
      <c r="BY201">
        <v>3.5</v>
      </c>
      <c r="BZ201">
        <v>35.700000000000003</v>
      </c>
      <c r="CA201">
        <v>3.4</v>
      </c>
      <c r="CB201">
        <v>38.6</v>
      </c>
      <c r="CC201">
        <v>3.7</v>
      </c>
      <c r="CD201">
        <v>38.6</v>
      </c>
      <c r="CE201">
        <v>3.6</v>
      </c>
      <c r="CF201">
        <v>37.700000000000003</v>
      </c>
      <c r="CG201">
        <v>4.2</v>
      </c>
      <c r="CH201">
        <v>39.700000000000003</v>
      </c>
      <c r="CI201">
        <v>3.8</v>
      </c>
      <c r="CJ201">
        <v>35.200000000000003</v>
      </c>
      <c r="CK201">
        <v>3.3</v>
      </c>
      <c r="CL201">
        <v>36.4</v>
      </c>
      <c r="CM201">
        <v>3.7</v>
      </c>
      <c r="CN201">
        <v>36.4</v>
      </c>
      <c r="CO201">
        <v>3.2</v>
      </c>
      <c r="CP201">
        <v>36.4</v>
      </c>
      <c r="CQ201">
        <v>3.1</v>
      </c>
      <c r="CR201">
        <v>37.299999999999997</v>
      </c>
      <c r="CS201">
        <v>3.2</v>
      </c>
      <c r="CT201">
        <v>37.700000000000003</v>
      </c>
      <c r="CU201">
        <v>3.3</v>
      </c>
      <c r="CV201">
        <v>38.299999999999997</v>
      </c>
      <c r="CW201">
        <v>3.3</v>
      </c>
      <c r="CX201">
        <v>38.799999999999997</v>
      </c>
      <c r="CY201">
        <v>3.4</v>
      </c>
      <c r="CZ201">
        <v>37</v>
      </c>
      <c r="DA201">
        <v>3.2</v>
      </c>
      <c r="DB201">
        <v>11</v>
      </c>
      <c r="DC201">
        <v>20</v>
      </c>
      <c r="DD201">
        <v>40.700000000000003</v>
      </c>
      <c r="DE201">
        <v>5.5</v>
      </c>
      <c r="DF201">
        <v>38.1</v>
      </c>
      <c r="DG201">
        <v>3.2</v>
      </c>
      <c r="DH201">
        <v>37.799999999999997</v>
      </c>
      <c r="DI201">
        <v>3.5</v>
      </c>
      <c r="DJ201">
        <v>37.799999999999997</v>
      </c>
      <c r="DK201">
        <v>3.3</v>
      </c>
      <c r="DL201">
        <v>37.4</v>
      </c>
      <c r="DM201">
        <v>3.2</v>
      </c>
      <c r="DN201">
        <v>36.6</v>
      </c>
      <c r="DO201">
        <v>3.3</v>
      </c>
      <c r="DP201">
        <v>36</v>
      </c>
      <c r="DQ201">
        <v>16</v>
      </c>
      <c r="DR201">
        <v>4.1449999999999999E-4</v>
      </c>
      <c r="DS201">
        <v>9.0999999999999993E-6</v>
      </c>
      <c r="DT201">
        <v>11080</v>
      </c>
      <c r="DU201">
        <v>970</v>
      </c>
      <c r="DV201">
        <v>1410</v>
      </c>
      <c r="DW201">
        <v>550</v>
      </c>
      <c r="DX201">
        <v>30</v>
      </c>
      <c r="DY201">
        <v>180</v>
      </c>
      <c r="DZ201">
        <v>3010</v>
      </c>
      <c r="EA201">
        <v>850</v>
      </c>
      <c r="EB201">
        <v>1310</v>
      </c>
      <c r="EC201">
        <v>130</v>
      </c>
      <c r="ED201">
        <v>6520</v>
      </c>
      <c r="EE201">
        <v>640</v>
      </c>
      <c r="EF201">
        <v>8210</v>
      </c>
      <c r="EG201">
        <v>770</v>
      </c>
      <c r="EH201">
        <v>8940</v>
      </c>
      <c r="EI201">
        <v>850</v>
      </c>
      <c r="EJ201" s="2">
        <v>12100</v>
      </c>
      <c r="EK201" s="2">
        <v>1100</v>
      </c>
      <c r="EL201">
        <v>1960</v>
      </c>
      <c r="EM201">
        <v>220</v>
      </c>
      <c r="EN201">
        <v>1800</v>
      </c>
      <c r="EO201">
        <v>170</v>
      </c>
      <c r="EP201">
        <v>6530</v>
      </c>
      <c r="EQ201">
        <v>620</v>
      </c>
      <c r="ER201">
        <v>1820</v>
      </c>
      <c r="ES201">
        <v>180</v>
      </c>
      <c r="ET201" s="2">
        <v>13300</v>
      </c>
      <c r="EU201" s="2">
        <v>1200</v>
      </c>
      <c r="EV201">
        <v>3150</v>
      </c>
      <c r="EW201">
        <v>270</v>
      </c>
      <c r="EX201" s="2">
        <v>13600</v>
      </c>
      <c r="EY201" s="2">
        <v>1200</v>
      </c>
      <c r="EZ201">
        <v>4520</v>
      </c>
      <c r="FA201">
        <v>400</v>
      </c>
      <c r="FB201" s="2">
        <v>14100</v>
      </c>
      <c r="FC201" s="2">
        <v>1200</v>
      </c>
      <c r="FD201">
        <v>2990</v>
      </c>
      <c r="FE201">
        <v>260</v>
      </c>
      <c r="FF201" s="2">
        <v>13500</v>
      </c>
      <c r="FG201" s="2">
        <v>1200</v>
      </c>
      <c r="FH201">
        <v>177</v>
      </c>
      <c r="FI201">
        <v>24</v>
      </c>
      <c r="FJ201">
        <v>3120</v>
      </c>
      <c r="FK201">
        <v>260</v>
      </c>
      <c r="FL201">
        <v>2790</v>
      </c>
      <c r="FM201">
        <v>260</v>
      </c>
      <c r="FN201">
        <v>6700</v>
      </c>
      <c r="FO201">
        <v>580</v>
      </c>
      <c r="FP201" s="2">
        <v>12000</v>
      </c>
      <c r="FQ201" s="2">
        <v>1000</v>
      </c>
      <c r="FR201" s="2">
        <v>14200</v>
      </c>
      <c r="FS201" s="2">
        <v>1300</v>
      </c>
      <c r="FT201">
        <v>6.5</v>
      </c>
      <c r="FU201">
        <v>2.9</v>
      </c>
      <c r="FV201" t="s">
        <v>459</v>
      </c>
    </row>
    <row r="202" spans="1:178" x14ac:dyDescent="0.25">
      <c r="A202" t="s">
        <v>1008</v>
      </c>
      <c r="B202" t="s">
        <v>455</v>
      </c>
      <c r="C202" t="s">
        <v>1009</v>
      </c>
      <c r="D202" t="s">
        <v>457</v>
      </c>
      <c r="E202" s="1">
        <v>0.44492546296296293</v>
      </c>
      <c r="F202">
        <v>44.463000000000001</v>
      </c>
      <c r="G202" t="s">
        <v>1010</v>
      </c>
      <c r="H202" s="2">
        <v>359000</v>
      </c>
      <c r="I202" s="2">
        <v>15000</v>
      </c>
      <c r="J202">
        <v>38510</v>
      </c>
      <c r="K202">
        <v>480</v>
      </c>
      <c r="L202">
        <v>28230</v>
      </c>
      <c r="M202">
        <v>190</v>
      </c>
      <c r="N202">
        <v>11350</v>
      </c>
      <c r="O202">
        <v>950</v>
      </c>
      <c r="P202">
        <v>125910</v>
      </c>
      <c r="Q202">
        <v>850</v>
      </c>
      <c r="R202">
        <v>2170</v>
      </c>
      <c r="S202">
        <v>140</v>
      </c>
      <c r="T202">
        <v>6770</v>
      </c>
      <c r="U202">
        <v>600</v>
      </c>
      <c r="V202">
        <v>7870</v>
      </c>
      <c r="W202">
        <v>710</v>
      </c>
      <c r="X202">
        <v>8830</v>
      </c>
      <c r="Y202">
        <v>860</v>
      </c>
      <c r="Z202" s="2">
        <v>11500</v>
      </c>
      <c r="AA202" s="2">
        <v>1000</v>
      </c>
      <c r="AB202">
        <v>1750</v>
      </c>
      <c r="AC202">
        <v>200</v>
      </c>
      <c r="AD202">
        <v>1670</v>
      </c>
      <c r="AE202">
        <v>160</v>
      </c>
      <c r="AF202">
        <v>6160</v>
      </c>
      <c r="AG202">
        <v>570</v>
      </c>
      <c r="AH202">
        <v>1880</v>
      </c>
      <c r="AI202">
        <v>180</v>
      </c>
      <c r="AJ202" s="2">
        <v>13400</v>
      </c>
      <c r="AK202" s="2">
        <v>1200</v>
      </c>
      <c r="AL202">
        <v>3110</v>
      </c>
      <c r="AM202">
        <v>270</v>
      </c>
      <c r="AN202" s="2">
        <v>13600</v>
      </c>
      <c r="AO202" s="2">
        <v>1200</v>
      </c>
      <c r="AP202">
        <v>4580</v>
      </c>
      <c r="AQ202">
        <v>420</v>
      </c>
      <c r="AR202" s="2">
        <v>13500</v>
      </c>
      <c r="AS202" s="2">
        <v>1100</v>
      </c>
      <c r="AT202">
        <v>3050</v>
      </c>
      <c r="AU202">
        <v>280</v>
      </c>
      <c r="AV202" s="2">
        <v>13300</v>
      </c>
      <c r="AW202" s="2">
        <v>1200</v>
      </c>
      <c r="AX202">
        <v>210</v>
      </c>
      <c r="AY202">
        <v>14</v>
      </c>
      <c r="AZ202">
        <v>233</v>
      </c>
      <c r="BA202">
        <v>25</v>
      </c>
      <c r="BB202">
        <v>3070</v>
      </c>
      <c r="BC202">
        <v>270</v>
      </c>
      <c r="BD202">
        <v>2790</v>
      </c>
      <c r="BE202">
        <v>250</v>
      </c>
      <c r="BF202">
        <v>6740</v>
      </c>
      <c r="BG202">
        <v>590</v>
      </c>
      <c r="BH202" s="2">
        <v>12000</v>
      </c>
      <c r="BI202" s="2">
        <v>1100</v>
      </c>
      <c r="BJ202" s="2">
        <v>13900</v>
      </c>
      <c r="BK202" s="2">
        <v>1300</v>
      </c>
      <c r="BL202">
        <v>6.7</v>
      </c>
      <c r="BM202">
        <v>2.9</v>
      </c>
      <c r="BN202">
        <v>55</v>
      </c>
      <c r="BO202">
        <v>13</v>
      </c>
      <c r="BP202">
        <v>-10</v>
      </c>
      <c r="BQ202">
        <v>310</v>
      </c>
      <c r="BR202" s="2">
        <v>85400</v>
      </c>
      <c r="BS202" s="2">
        <v>7600</v>
      </c>
      <c r="BT202">
        <v>40</v>
      </c>
      <c r="BU202">
        <v>10</v>
      </c>
      <c r="BV202">
        <v>83</v>
      </c>
      <c r="BW202">
        <v>8.1</v>
      </c>
      <c r="BX202">
        <v>37.4</v>
      </c>
      <c r="BY202">
        <v>3.4</v>
      </c>
      <c r="BZ202">
        <v>34.299999999999997</v>
      </c>
      <c r="CA202">
        <v>3.1</v>
      </c>
      <c r="CB202">
        <v>37.700000000000003</v>
      </c>
      <c r="CC202">
        <v>3.7</v>
      </c>
      <c r="CD202">
        <v>36.5</v>
      </c>
      <c r="CE202">
        <v>3.3</v>
      </c>
      <c r="CF202">
        <v>33.9</v>
      </c>
      <c r="CG202">
        <v>4</v>
      </c>
      <c r="CH202">
        <v>36.799999999999997</v>
      </c>
      <c r="CI202">
        <v>3.5</v>
      </c>
      <c r="CJ202">
        <v>33.1</v>
      </c>
      <c r="CK202">
        <v>3.1</v>
      </c>
      <c r="CL202">
        <v>37.5</v>
      </c>
      <c r="CM202">
        <v>3.7</v>
      </c>
      <c r="CN202">
        <v>36.700000000000003</v>
      </c>
      <c r="CO202">
        <v>3.3</v>
      </c>
      <c r="CP202">
        <v>35.5</v>
      </c>
      <c r="CQ202">
        <v>3.2</v>
      </c>
      <c r="CR202">
        <v>37.299999999999997</v>
      </c>
      <c r="CS202">
        <v>3.2</v>
      </c>
      <c r="CT202">
        <v>38.200000000000003</v>
      </c>
      <c r="CU202">
        <v>3.5</v>
      </c>
      <c r="CV202">
        <v>36.700000000000003</v>
      </c>
      <c r="CW202">
        <v>3.2</v>
      </c>
      <c r="CX202">
        <v>39.299999999999997</v>
      </c>
      <c r="CY202">
        <v>3.7</v>
      </c>
      <c r="CZ202">
        <v>36.299999999999997</v>
      </c>
      <c r="DA202">
        <v>3.2</v>
      </c>
      <c r="DB202">
        <v>-9</v>
      </c>
      <c r="DC202">
        <v>15</v>
      </c>
      <c r="DD202">
        <v>37.700000000000003</v>
      </c>
      <c r="DE202">
        <v>5.8</v>
      </c>
      <c r="DF202">
        <v>37.200000000000003</v>
      </c>
      <c r="DG202">
        <v>3.3</v>
      </c>
      <c r="DH202">
        <v>37.6</v>
      </c>
      <c r="DI202">
        <v>3.4</v>
      </c>
      <c r="DJ202">
        <v>37.4</v>
      </c>
      <c r="DK202">
        <v>3.2</v>
      </c>
      <c r="DL202">
        <v>37.1</v>
      </c>
      <c r="DM202">
        <v>3.5</v>
      </c>
      <c r="DN202">
        <v>35.9</v>
      </c>
      <c r="DO202">
        <v>3.3</v>
      </c>
      <c r="DP202">
        <v>38</v>
      </c>
      <c r="DQ202">
        <v>17</v>
      </c>
      <c r="DR202">
        <v>4.2499999999999998E-4</v>
      </c>
      <c r="DS202">
        <v>1.1E-5</v>
      </c>
      <c r="DT202">
        <v>10640</v>
      </c>
      <c r="DU202">
        <v>950</v>
      </c>
      <c r="DV202">
        <v>2030</v>
      </c>
      <c r="DW202">
        <v>490</v>
      </c>
      <c r="DX202">
        <v>40</v>
      </c>
      <c r="DY202">
        <v>190</v>
      </c>
      <c r="DZ202">
        <v>3300</v>
      </c>
      <c r="EA202">
        <v>860</v>
      </c>
      <c r="EB202">
        <v>1420</v>
      </c>
      <c r="EC202">
        <v>140</v>
      </c>
      <c r="ED202">
        <v>6730</v>
      </c>
      <c r="EE202">
        <v>600</v>
      </c>
      <c r="EF202">
        <v>7860</v>
      </c>
      <c r="EG202">
        <v>720</v>
      </c>
      <c r="EH202">
        <v>8700</v>
      </c>
      <c r="EI202">
        <v>850</v>
      </c>
      <c r="EJ202" s="2">
        <v>11500</v>
      </c>
      <c r="EK202" s="2">
        <v>1000</v>
      </c>
      <c r="EL202">
        <v>1750</v>
      </c>
      <c r="EM202">
        <v>200</v>
      </c>
      <c r="EN202">
        <v>1660</v>
      </c>
      <c r="EO202">
        <v>160</v>
      </c>
      <c r="EP202">
        <v>6130</v>
      </c>
      <c r="EQ202">
        <v>570</v>
      </c>
      <c r="ER202">
        <v>1870</v>
      </c>
      <c r="ES202">
        <v>190</v>
      </c>
      <c r="ET202" s="2">
        <v>13400</v>
      </c>
      <c r="EU202" s="2">
        <v>1200</v>
      </c>
      <c r="EV202">
        <v>3060</v>
      </c>
      <c r="EW202">
        <v>270</v>
      </c>
      <c r="EX202" s="2">
        <v>13500</v>
      </c>
      <c r="EY202" s="2">
        <v>1200</v>
      </c>
      <c r="EZ202">
        <v>4570</v>
      </c>
      <c r="FA202">
        <v>420</v>
      </c>
      <c r="FB202" s="2">
        <v>13500</v>
      </c>
      <c r="FC202" s="2">
        <v>1200</v>
      </c>
      <c r="FD202">
        <v>3030</v>
      </c>
      <c r="FE202">
        <v>280</v>
      </c>
      <c r="FF202" s="2">
        <v>13200</v>
      </c>
      <c r="FG202" s="2">
        <v>1200</v>
      </c>
      <c r="FH202">
        <v>163</v>
      </c>
      <c r="FI202">
        <v>25</v>
      </c>
      <c r="FJ202">
        <v>3040</v>
      </c>
      <c r="FK202">
        <v>270</v>
      </c>
      <c r="FL202">
        <v>2770</v>
      </c>
      <c r="FM202">
        <v>250</v>
      </c>
      <c r="FN202">
        <v>6610</v>
      </c>
      <c r="FO202">
        <v>570</v>
      </c>
      <c r="FP202" s="2">
        <v>11900</v>
      </c>
      <c r="FQ202" s="2">
        <v>1100</v>
      </c>
      <c r="FR202" s="2">
        <v>13900</v>
      </c>
      <c r="FS202" s="2">
        <v>1300</v>
      </c>
      <c r="FT202">
        <v>6.7</v>
      </c>
      <c r="FU202">
        <v>2.9</v>
      </c>
      <c r="FV202" t="s">
        <v>459</v>
      </c>
    </row>
    <row r="203" spans="1:178" x14ac:dyDescent="0.25">
      <c r="A203" t="s">
        <v>1011</v>
      </c>
      <c r="B203" t="s">
        <v>455</v>
      </c>
      <c r="C203" t="s">
        <v>1012</v>
      </c>
      <c r="D203" t="s">
        <v>457</v>
      </c>
      <c r="E203" s="1">
        <v>0.47610682870370374</v>
      </c>
      <c r="F203">
        <v>43.073999999999998</v>
      </c>
      <c r="G203" t="s">
        <v>1013</v>
      </c>
      <c r="H203" s="2">
        <v>338000</v>
      </c>
      <c r="I203" s="2">
        <v>13000</v>
      </c>
      <c r="J203">
        <v>35940</v>
      </c>
      <c r="K203">
        <v>560</v>
      </c>
      <c r="L203">
        <v>28500</v>
      </c>
      <c r="M203">
        <v>190</v>
      </c>
      <c r="N203">
        <v>10430</v>
      </c>
      <c r="O203">
        <v>860</v>
      </c>
      <c r="P203">
        <v>123960</v>
      </c>
      <c r="Q203">
        <v>860</v>
      </c>
      <c r="R203">
        <v>1950</v>
      </c>
      <c r="S203">
        <v>130</v>
      </c>
      <c r="T203">
        <v>6240</v>
      </c>
      <c r="U203">
        <v>600</v>
      </c>
      <c r="V203">
        <v>7370</v>
      </c>
      <c r="W203">
        <v>710</v>
      </c>
      <c r="X203">
        <v>8320</v>
      </c>
      <c r="Y203">
        <v>780</v>
      </c>
      <c r="Z203">
        <v>10230</v>
      </c>
      <c r="AA203">
        <v>940</v>
      </c>
      <c r="AB203">
        <v>1600</v>
      </c>
      <c r="AC203">
        <v>180</v>
      </c>
      <c r="AD203">
        <v>1580</v>
      </c>
      <c r="AE203">
        <v>160</v>
      </c>
      <c r="AF203">
        <v>5650</v>
      </c>
      <c r="AG203">
        <v>540</v>
      </c>
      <c r="AH203">
        <v>1600</v>
      </c>
      <c r="AI203">
        <v>150</v>
      </c>
      <c r="AJ203">
        <v>11270</v>
      </c>
      <c r="AK203">
        <v>990</v>
      </c>
      <c r="AL203">
        <v>2820</v>
      </c>
      <c r="AM203">
        <v>270</v>
      </c>
      <c r="AN203" s="2">
        <v>12400</v>
      </c>
      <c r="AO203" s="2">
        <v>1100</v>
      </c>
      <c r="AP203">
        <v>3970</v>
      </c>
      <c r="AQ203">
        <v>360</v>
      </c>
      <c r="AR203">
        <v>11990</v>
      </c>
      <c r="AS203">
        <v>960</v>
      </c>
      <c r="AT203">
        <v>2720</v>
      </c>
      <c r="AU203">
        <v>260</v>
      </c>
      <c r="AV203" s="2">
        <v>12300</v>
      </c>
      <c r="AW203" s="2">
        <v>1000</v>
      </c>
      <c r="AX203">
        <v>208</v>
      </c>
      <c r="AY203">
        <v>16</v>
      </c>
      <c r="AZ203">
        <v>204</v>
      </c>
      <c r="BA203">
        <v>22</v>
      </c>
      <c r="BB203">
        <v>2860</v>
      </c>
      <c r="BC203">
        <v>260</v>
      </c>
      <c r="BD203">
        <v>2570</v>
      </c>
      <c r="BE203">
        <v>240</v>
      </c>
      <c r="BF203">
        <v>6000</v>
      </c>
      <c r="BG203">
        <v>540</v>
      </c>
      <c r="BH203">
        <v>10760</v>
      </c>
      <c r="BI203">
        <v>960</v>
      </c>
      <c r="BJ203" s="2">
        <v>12800</v>
      </c>
      <c r="BK203" s="2">
        <v>1200</v>
      </c>
      <c r="BL203">
        <v>7.5</v>
      </c>
      <c r="BM203">
        <v>3</v>
      </c>
      <c r="BN203">
        <v>54</v>
      </c>
      <c r="BO203">
        <v>40</v>
      </c>
      <c r="BP203">
        <v>0</v>
      </c>
      <c r="BQ203">
        <v>4700</v>
      </c>
      <c r="BR203" s="2">
        <v>85000</v>
      </c>
      <c r="BS203" s="2">
        <v>7600</v>
      </c>
      <c r="BT203">
        <v>42</v>
      </c>
      <c r="BU203">
        <v>11</v>
      </c>
      <c r="BV203">
        <v>78.900000000000006</v>
      </c>
      <c r="BW203">
        <v>8.4</v>
      </c>
      <c r="BX203">
        <v>37.9</v>
      </c>
      <c r="BY203">
        <v>3.7</v>
      </c>
      <c r="BZ203">
        <v>34.5</v>
      </c>
      <c r="CA203">
        <v>3.4</v>
      </c>
      <c r="CB203">
        <v>38.6</v>
      </c>
      <c r="CC203">
        <v>3.6</v>
      </c>
      <c r="CD203">
        <v>34.299999999999997</v>
      </c>
      <c r="CE203">
        <v>3.2</v>
      </c>
      <c r="CF203">
        <v>33</v>
      </c>
      <c r="CG203">
        <v>3.7</v>
      </c>
      <c r="CH203">
        <v>37.5</v>
      </c>
      <c r="CI203">
        <v>3.8</v>
      </c>
      <c r="CJ203">
        <v>32.799999999999997</v>
      </c>
      <c r="CK203">
        <v>3.2</v>
      </c>
      <c r="CL203">
        <v>35.1</v>
      </c>
      <c r="CM203">
        <v>3.3</v>
      </c>
      <c r="CN203">
        <v>33.5</v>
      </c>
      <c r="CO203">
        <v>3</v>
      </c>
      <c r="CP203">
        <v>35.4</v>
      </c>
      <c r="CQ203">
        <v>3.4</v>
      </c>
      <c r="CR203">
        <v>36.700000000000003</v>
      </c>
      <c r="CS203">
        <v>3.2</v>
      </c>
      <c r="CT203">
        <v>36</v>
      </c>
      <c r="CU203">
        <v>3.3</v>
      </c>
      <c r="CV203">
        <v>35</v>
      </c>
      <c r="CW203">
        <v>2.8</v>
      </c>
      <c r="CX203">
        <v>38.200000000000003</v>
      </c>
      <c r="CY203">
        <v>3.7</v>
      </c>
      <c r="CZ203">
        <v>35.9</v>
      </c>
      <c r="DA203">
        <v>3</v>
      </c>
      <c r="DB203">
        <v>-19</v>
      </c>
      <c r="DC203">
        <v>16</v>
      </c>
      <c r="DD203">
        <v>35.700000000000003</v>
      </c>
      <c r="DE203">
        <v>5.8</v>
      </c>
      <c r="DF203">
        <v>36.5</v>
      </c>
      <c r="DG203">
        <v>3.3</v>
      </c>
      <c r="DH203">
        <v>36.299999999999997</v>
      </c>
      <c r="DI203">
        <v>3.4</v>
      </c>
      <c r="DJ203">
        <v>35.5</v>
      </c>
      <c r="DK203">
        <v>3.2</v>
      </c>
      <c r="DL203">
        <v>36</v>
      </c>
      <c r="DM203">
        <v>3.2</v>
      </c>
      <c r="DN203">
        <v>34.200000000000003</v>
      </c>
      <c r="DO203">
        <v>3.2</v>
      </c>
      <c r="DP203">
        <v>39</v>
      </c>
      <c r="DQ203">
        <v>15</v>
      </c>
      <c r="DR203">
        <v>4.1100000000000002E-4</v>
      </c>
      <c r="DS203">
        <v>1.2999999999999999E-5</v>
      </c>
      <c r="DT203">
        <v>9700</v>
      </c>
      <c r="DU203">
        <v>860</v>
      </c>
      <c r="DV203">
        <v>750</v>
      </c>
      <c r="DW203">
        <v>550</v>
      </c>
      <c r="DX203">
        <v>-30</v>
      </c>
      <c r="DY203">
        <v>180</v>
      </c>
      <c r="DZ203">
        <v>3260</v>
      </c>
      <c r="EA203">
        <v>840</v>
      </c>
      <c r="EB203">
        <v>1240</v>
      </c>
      <c r="EC203">
        <v>130</v>
      </c>
      <c r="ED203">
        <v>6210</v>
      </c>
      <c r="EE203">
        <v>600</v>
      </c>
      <c r="EF203">
        <v>7320</v>
      </c>
      <c r="EG203">
        <v>720</v>
      </c>
      <c r="EH203">
        <v>8260</v>
      </c>
      <c r="EI203">
        <v>780</v>
      </c>
      <c r="EJ203">
        <v>10050</v>
      </c>
      <c r="EK203">
        <v>930</v>
      </c>
      <c r="EL203">
        <v>1590</v>
      </c>
      <c r="EM203">
        <v>180</v>
      </c>
      <c r="EN203">
        <v>1560</v>
      </c>
      <c r="EO203">
        <v>160</v>
      </c>
      <c r="EP203">
        <v>5640</v>
      </c>
      <c r="EQ203">
        <v>550</v>
      </c>
      <c r="ER203">
        <v>1600</v>
      </c>
      <c r="ES203">
        <v>150</v>
      </c>
      <c r="ET203" s="2">
        <v>11200</v>
      </c>
      <c r="EU203" s="2">
        <v>1000</v>
      </c>
      <c r="EV203">
        <v>2800</v>
      </c>
      <c r="EW203">
        <v>270</v>
      </c>
      <c r="EX203" s="2">
        <v>12300</v>
      </c>
      <c r="EY203" s="2">
        <v>1100</v>
      </c>
      <c r="EZ203">
        <v>3950</v>
      </c>
      <c r="FA203">
        <v>360</v>
      </c>
      <c r="FB203">
        <v>11930</v>
      </c>
      <c r="FC203">
        <v>960</v>
      </c>
      <c r="FD203">
        <v>2700</v>
      </c>
      <c r="FE203">
        <v>260</v>
      </c>
      <c r="FF203" s="2">
        <v>12100</v>
      </c>
      <c r="FG203" s="2">
        <v>1000</v>
      </c>
      <c r="FH203">
        <v>134</v>
      </c>
      <c r="FI203">
        <v>22</v>
      </c>
      <c r="FJ203">
        <v>2830</v>
      </c>
      <c r="FK203">
        <v>260</v>
      </c>
      <c r="FL203">
        <v>2550</v>
      </c>
      <c r="FM203">
        <v>240</v>
      </c>
      <c r="FN203">
        <v>5960</v>
      </c>
      <c r="FO203">
        <v>540</v>
      </c>
      <c r="FP203">
        <v>10710</v>
      </c>
      <c r="FQ203">
        <v>970</v>
      </c>
      <c r="FR203" s="2">
        <v>12600</v>
      </c>
      <c r="FS203" s="2">
        <v>1200</v>
      </c>
      <c r="FT203">
        <v>7.6</v>
      </c>
      <c r="FU203">
        <v>3</v>
      </c>
      <c r="FV203" t="s">
        <v>459</v>
      </c>
    </row>
    <row r="204" spans="1:178" x14ac:dyDescent="0.25">
      <c r="A204" t="s">
        <v>1014</v>
      </c>
      <c r="B204" t="s">
        <v>455</v>
      </c>
      <c r="C204" t="s">
        <v>1015</v>
      </c>
      <c r="D204" t="s">
        <v>457</v>
      </c>
      <c r="E204" s="1">
        <v>0.47692164351851857</v>
      </c>
      <c r="F204">
        <v>43.536999999999999</v>
      </c>
      <c r="G204" t="s">
        <v>1016</v>
      </c>
      <c r="H204" s="2">
        <v>340000</v>
      </c>
      <c r="I204" s="2">
        <v>13000</v>
      </c>
      <c r="J204">
        <v>35070</v>
      </c>
      <c r="K204">
        <v>490</v>
      </c>
      <c r="L204">
        <v>30860</v>
      </c>
      <c r="M204">
        <v>230</v>
      </c>
      <c r="N204">
        <v>10140</v>
      </c>
      <c r="O204">
        <v>830</v>
      </c>
      <c r="P204">
        <v>122550</v>
      </c>
      <c r="Q204">
        <v>750</v>
      </c>
      <c r="R204">
        <v>1910</v>
      </c>
      <c r="S204">
        <v>120</v>
      </c>
      <c r="T204">
        <v>6020</v>
      </c>
      <c r="U204">
        <v>500</v>
      </c>
      <c r="V204">
        <v>6830</v>
      </c>
      <c r="W204">
        <v>650</v>
      </c>
      <c r="X204">
        <v>8000</v>
      </c>
      <c r="Y204">
        <v>810</v>
      </c>
      <c r="Z204">
        <v>10480</v>
      </c>
      <c r="AA204">
        <v>960</v>
      </c>
      <c r="AB204">
        <v>1820</v>
      </c>
      <c r="AC204">
        <v>210</v>
      </c>
      <c r="AD204">
        <v>1600</v>
      </c>
      <c r="AE204">
        <v>150</v>
      </c>
      <c r="AF204">
        <v>5840</v>
      </c>
      <c r="AG204">
        <v>530</v>
      </c>
      <c r="AH204">
        <v>1580</v>
      </c>
      <c r="AI204">
        <v>150</v>
      </c>
      <c r="AJ204">
        <v>11810</v>
      </c>
      <c r="AK204">
        <v>990</v>
      </c>
      <c r="AL204">
        <v>2780</v>
      </c>
      <c r="AM204">
        <v>240</v>
      </c>
      <c r="AN204" s="2">
        <v>11900</v>
      </c>
      <c r="AO204" s="2">
        <v>1000</v>
      </c>
      <c r="AP204">
        <v>4070</v>
      </c>
      <c r="AQ204">
        <v>380</v>
      </c>
      <c r="AR204" s="2">
        <v>12200</v>
      </c>
      <c r="AS204" s="2">
        <v>1000</v>
      </c>
      <c r="AT204">
        <v>2680</v>
      </c>
      <c r="AU204">
        <v>240</v>
      </c>
      <c r="AV204">
        <v>11840</v>
      </c>
      <c r="AW204">
        <v>970</v>
      </c>
      <c r="AX204">
        <v>227</v>
      </c>
      <c r="AY204">
        <v>17</v>
      </c>
      <c r="AZ204">
        <v>203</v>
      </c>
      <c r="BA204">
        <v>21</v>
      </c>
      <c r="BB204">
        <v>2750</v>
      </c>
      <c r="BC204">
        <v>210</v>
      </c>
      <c r="BD204">
        <v>2450</v>
      </c>
      <c r="BE204">
        <v>220</v>
      </c>
      <c r="BF204">
        <v>6250</v>
      </c>
      <c r="BG204">
        <v>500</v>
      </c>
      <c r="BH204">
        <v>10640</v>
      </c>
      <c r="BI204">
        <v>920</v>
      </c>
      <c r="BJ204" s="2">
        <v>13100</v>
      </c>
      <c r="BK204" s="2">
        <v>1200</v>
      </c>
      <c r="BL204">
        <v>7.1</v>
      </c>
      <c r="BM204">
        <v>2.9</v>
      </c>
      <c r="BN204">
        <v>35</v>
      </c>
      <c r="BO204">
        <v>37</v>
      </c>
      <c r="BP204">
        <v>250</v>
      </c>
      <c r="BQ204">
        <v>200</v>
      </c>
      <c r="BR204" s="2">
        <v>82600</v>
      </c>
      <c r="BS204" s="2">
        <v>7200</v>
      </c>
      <c r="BT204">
        <v>36.799999999999997</v>
      </c>
      <c r="BU204">
        <v>9.4</v>
      </c>
      <c r="BV204">
        <v>77</v>
      </c>
      <c r="BW204">
        <v>7.7</v>
      </c>
      <c r="BX204">
        <v>36.799999999999997</v>
      </c>
      <c r="BY204">
        <v>3.1</v>
      </c>
      <c r="BZ204">
        <v>32.299999999999997</v>
      </c>
      <c r="CA204">
        <v>3.1</v>
      </c>
      <c r="CB204">
        <v>37.5</v>
      </c>
      <c r="CC204">
        <v>3.8</v>
      </c>
      <c r="CD204">
        <v>35.799999999999997</v>
      </c>
      <c r="CE204">
        <v>3.3</v>
      </c>
      <c r="CF204">
        <v>38</v>
      </c>
      <c r="CG204">
        <v>4.3</v>
      </c>
      <c r="CH204">
        <v>38.5</v>
      </c>
      <c r="CI204">
        <v>3.7</v>
      </c>
      <c r="CJ204">
        <v>33.9</v>
      </c>
      <c r="CK204">
        <v>3.1</v>
      </c>
      <c r="CL204">
        <v>34.799999999999997</v>
      </c>
      <c r="CM204">
        <v>3.4</v>
      </c>
      <c r="CN204">
        <v>35.4</v>
      </c>
      <c r="CO204">
        <v>3</v>
      </c>
      <c r="CP204">
        <v>35.200000000000003</v>
      </c>
      <c r="CQ204">
        <v>3.1</v>
      </c>
      <c r="CR204">
        <v>35.5</v>
      </c>
      <c r="CS204">
        <v>3</v>
      </c>
      <c r="CT204">
        <v>37.1</v>
      </c>
      <c r="CU204">
        <v>3.4</v>
      </c>
      <c r="CV204">
        <v>36</v>
      </c>
      <c r="CW204">
        <v>3</v>
      </c>
      <c r="CX204">
        <v>38.1</v>
      </c>
      <c r="CY204">
        <v>3.4</v>
      </c>
      <c r="CZ204">
        <v>35.200000000000003</v>
      </c>
      <c r="DA204">
        <v>2.9</v>
      </c>
      <c r="DB204">
        <v>1</v>
      </c>
      <c r="DC204">
        <v>17</v>
      </c>
      <c r="DD204">
        <v>35.9</v>
      </c>
      <c r="DE204">
        <v>5.5</v>
      </c>
      <c r="DF204">
        <v>35.5</v>
      </c>
      <c r="DG204">
        <v>2.7</v>
      </c>
      <c r="DH204">
        <v>35</v>
      </c>
      <c r="DI204">
        <v>3.1</v>
      </c>
      <c r="DJ204">
        <v>37.299999999999997</v>
      </c>
      <c r="DK204">
        <v>3</v>
      </c>
      <c r="DL204">
        <v>35.799999999999997</v>
      </c>
      <c r="DM204">
        <v>3.1</v>
      </c>
      <c r="DN204">
        <v>35.4</v>
      </c>
      <c r="DO204">
        <v>3.2</v>
      </c>
      <c r="DP204">
        <v>37</v>
      </c>
      <c r="DQ204">
        <v>15</v>
      </c>
      <c r="DR204">
        <v>4.2900000000000002E-4</v>
      </c>
      <c r="DS204">
        <v>1.0000000000000001E-5</v>
      </c>
      <c r="DT204">
        <v>9410</v>
      </c>
      <c r="DU204">
        <v>830</v>
      </c>
      <c r="DV204">
        <v>510</v>
      </c>
      <c r="DW204">
        <v>470</v>
      </c>
      <c r="DX204">
        <v>180</v>
      </c>
      <c r="DY204">
        <v>220</v>
      </c>
      <c r="DZ204">
        <v>2860</v>
      </c>
      <c r="EA204">
        <v>730</v>
      </c>
      <c r="EB204">
        <v>1210</v>
      </c>
      <c r="EC204">
        <v>120</v>
      </c>
      <c r="ED204">
        <v>6020</v>
      </c>
      <c r="EE204">
        <v>500</v>
      </c>
      <c r="EF204">
        <v>6830</v>
      </c>
      <c r="EG204">
        <v>650</v>
      </c>
      <c r="EH204">
        <v>8000</v>
      </c>
      <c r="EI204">
        <v>810</v>
      </c>
      <c r="EJ204">
        <v>10480</v>
      </c>
      <c r="EK204">
        <v>960</v>
      </c>
      <c r="EL204">
        <v>1820</v>
      </c>
      <c r="EM204">
        <v>210</v>
      </c>
      <c r="EN204">
        <v>1600</v>
      </c>
      <c r="EO204">
        <v>150</v>
      </c>
      <c r="EP204">
        <v>5840</v>
      </c>
      <c r="EQ204">
        <v>530</v>
      </c>
      <c r="ER204">
        <v>1580</v>
      </c>
      <c r="ES204">
        <v>150</v>
      </c>
      <c r="ET204">
        <v>11810</v>
      </c>
      <c r="EU204">
        <v>990</v>
      </c>
      <c r="EV204">
        <v>2780</v>
      </c>
      <c r="EW204">
        <v>240</v>
      </c>
      <c r="EX204" s="2">
        <v>11900</v>
      </c>
      <c r="EY204" s="2">
        <v>1000</v>
      </c>
      <c r="EZ204">
        <v>4070</v>
      </c>
      <c r="FA204">
        <v>380</v>
      </c>
      <c r="FB204" s="2">
        <v>12200</v>
      </c>
      <c r="FC204" s="2">
        <v>1000</v>
      </c>
      <c r="FD204">
        <v>2680</v>
      </c>
      <c r="FE204">
        <v>240</v>
      </c>
      <c r="FF204">
        <v>11840</v>
      </c>
      <c r="FG204">
        <v>970</v>
      </c>
      <c r="FH204">
        <v>135</v>
      </c>
      <c r="FI204">
        <v>21</v>
      </c>
      <c r="FJ204">
        <v>2750</v>
      </c>
      <c r="FK204">
        <v>210</v>
      </c>
      <c r="FL204">
        <v>2450</v>
      </c>
      <c r="FM204">
        <v>220</v>
      </c>
      <c r="FN204">
        <v>6250</v>
      </c>
      <c r="FO204">
        <v>500</v>
      </c>
      <c r="FP204">
        <v>10640</v>
      </c>
      <c r="FQ204">
        <v>920</v>
      </c>
      <c r="FR204" s="2">
        <v>13100</v>
      </c>
      <c r="FS204" s="2">
        <v>1200</v>
      </c>
      <c r="FT204">
        <v>7.1</v>
      </c>
      <c r="FU204">
        <v>2.9</v>
      </c>
      <c r="FV204" t="s">
        <v>459</v>
      </c>
    </row>
    <row r="205" spans="1:178" x14ac:dyDescent="0.25">
      <c r="A205" t="s">
        <v>1017</v>
      </c>
      <c r="B205" t="s">
        <v>455</v>
      </c>
      <c r="C205" t="s">
        <v>1018</v>
      </c>
      <c r="D205" t="s">
        <v>457</v>
      </c>
      <c r="E205" s="1">
        <v>0.47773912037037042</v>
      </c>
      <c r="F205">
        <v>44</v>
      </c>
      <c r="G205" t="s">
        <v>1019</v>
      </c>
      <c r="H205" s="2">
        <v>341000</v>
      </c>
      <c r="I205" s="2">
        <v>13000</v>
      </c>
      <c r="J205">
        <v>35090</v>
      </c>
      <c r="K205">
        <v>500</v>
      </c>
      <c r="L205">
        <v>33200</v>
      </c>
      <c r="M205">
        <v>230</v>
      </c>
      <c r="N205">
        <v>10200</v>
      </c>
      <c r="O205">
        <v>800</v>
      </c>
      <c r="P205">
        <v>121870</v>
      </c>
      <c r="Q205">
        <v>830</v>
      </c>
      <c r="R205">
        <v>1930</v>
      </c>
      <c r="S205">
        <v>120</v>
      </c>
      <c r="T205">
        <v>6120</v>
      </c>
      <c r="U205">
        <v>480</v>
      </c>
      <c r="V205">
        <v>7320</v>
      </c>
      <c r="W205">
        <v>670</v>
      </c>
      <c r="X205">
        <v>8260</v>
      </c>
      <c r="Y205">
        <v>800</v>
      </c>
      <c r="Z205">
        <v>10230</v>
      </c>
      <c r="AA205">
        <v>950</v>
      </c>
      <c r="AB205">
        <v>1750</v>
      </c>
      <c r="AC205">
        <v>190</v>
      </c>
      <c r="AD205">
        <v>1510</v>
      </c>
      <c r="AE205">
        <v>140</v>
      </c>
      <c r="AF205">
        <v>5850</v>
      </c>
      <c r="AG205">
        <v>500</v>
      </c>
      <c r="AH205">
        <v>1710</v>
      </c>
      <c r="AI205">
        <v>170</v>
      </c>
      <c r="AJ205" s="2">
        <v>11900</v>
      </c>
      <c r="AK205" s="2">
        <v>1000</v>
      </c>
      <c r="AL205">
        <v>2660</v>
      </c>
      <c r="AM205">
        <v>240</v>
      </c>
      <c r="AN205">
        <v>12110</v>
      </c>
      <c r="AO205">
        <v>980</v>
      </c>
      <c r="AP205">
        <v>3970</v>
      </c>
      <c r="AQ205">
        <v>330</v>
      </c>
      <c r="AR205" s="2">
        <v>12300</v>
      </c>
      <c r="AS205" s="2">
        <v>1000</v>
      </c>
      <c r="AT205">
        <v>2730</v>
      </c>
      <c r="AU205">
        <v>250</v>
      </c>
      <c r="AV205">
        <v>11730</v>
      </c>
      <c r="AW205">
        <v>940</v>
      </c>
      <c r="AX205">
        <v>215</v>
      </c>
      <c r="AY205">
        <v>21</v>
      </c>
      <c r="AZ205">
        <v>213</v>
      </c>
      <c r="BA205">
        <v>19</v>
      </c>
      <c r="BB205">
        <v>2870</v>
      </c>
      <c r="BC205">
        <v>250</v>
      </c>
      <c r="BD205">
        <v>2590</v>
      </c>
      <c r="BE205">
        <v>220</v>
      </c>
      <c r="BF205">
        <v>6180</v>
      </c>
      <c r="BG205">
        <v>560</v>
      </c>
      <c r="BH205">
        <v>10720</v>
      </c>
      <c r="BI205">
        <v>930</v>
      </c>
      <c r="BJ205" s="2">
        <v>12800</v>
      </c>
      <c r="BK205" s="2">
        <v>1100</v>
      </c>
      <c r="BL205">
        <v>7</v>
      </c>
      <c r="BM205">
        <v>2.9</v>
      </c>
      <c r="BN205">
        <v>60</v>
      </c>
      <c r="BO205">
        <v>40</v>
      </c>
      <c r="BP205">
        <v>140</v>
      </c>
      <c r="BQ205">
        <v>120</v>
      </c>
      <c r="BR205" s="2">
        <v>83200</v>
      </c>
      <c r="BS205" s="2">
        <v>7000</v>
      </c>
      <c r="BT205">
        <v>35</v>
      </c>
      <c r="BU205">
        <v>11</v>
      </c>
      <c r="BV205">
        <v>78</v>
      </c>
      <c r="BW205">
        <v>7.8</v>
      </c>
      <c r="BX205">
        <v>37.6</v>
      </c>
      <c r="BY205">
        <v>2.9</v>
      </c>
      <c r="BZ205">
        <v>34.700000000000003</v>
      </c>
      <c r="CA205">
        <v>3.2</v>
      </c>
      <c r="CB205">
        <v>38.700000000000003</v>
      </c>
      <c r="CC205">
        <v>3.8</v>
      </c>
      <c r="CD205">
        <v>35</v>
      </c>
      <c r="CE205">
        <v>3.3</v>
      </c>
      <c r="CF205">
        <v>36.6</v>
      </c>
      <c r="CG205">
        <v>4</v>
      </c>
      <c r="CH205">
        <v>36.4</v>
      </c>
      <c r="CI205">
        <v>3.5</v>
      </c>
      <c r="CJ205">
        <v>34.1</v>
      </c>
      <c r="CK205">
        <v>2.9</v>
      </c>
      <c r="CL205">
        <v>37.5</v>
      </c>
      <c r="CM205">
        <v>3.8</v>
      </c>
      <c r="CN205">
        <v>35.6</v>
      </c>
      <c r="CO205">
        <v>3</v>
      </c>
      <c r="CP205">
        <v>33.700000000000003</v>
      </c>
      <c r="CQ205">
        <v>3.1</v>
      </c>
      <c r="CR205">
        <v>36.200000000000003</v>
      </c>
      <c r="CS205">
        <v>2.9</v>
      </c>
      <c r="CT205">
        <v>36.299999999999997</v>
      </c>
      <c r="CU205">
        <v>3</v>
      </c>
      <c r="CV205">
        <v>36.299999999999997</v>
      </c>
      <c r="CW205">
        <v>3</v>
      </c>
      <c r="CX205">
        <v>38.799999999999997</v>
      </c>
      <c r="CY205">
        <v>3.5</v>
      </c>
      <c r="CZ205">
        <v>35</v>
      </c>
      <c r="DA205">
        <v>2.8</v>
      </c>
      <c r="DB205">
        <v>-9</v>
      </c>
      <c r="DC205">
        <v>21</v>
      </c>
      <c r="DD205">
        <v>38.6</v>
      </c>
      <c r="DE205">
        <v>5.0999999999999996</v>
      </c>
      <c r="DF205">
        <v>37</v>
      </c>
      <c r="DG205">
        <v>3.3</v>
      </c>
      <c r="DH205">
        <v>36.9</v>
      </c>
      <c r="DI205">
        <v>3.1</v>
      </c>
      <c r="DJ205">
        <v>36.9</v>
      </c>
      <c r="DK205">
        <v>3.4</v>
      </c>
      <c r="DL205">
        <v>36.200000000000003</v>
      </c>
      <c r="DM205">
        <v>3.1</v>
      </c>
      <c r="DN205">
        <v>34.799999999999997</v>
      </c>
      <c r="DO205">
        <v>3.1</v>
      </c>
      <c r="DP205">
        <v>37</v>
      </c>
      <c r="DQ205">
        <v>15</v>
      </c>
      <c r="DR205">
        <v>4.2099999999999999E-4</v>
      </c>
      <c r="DS205">
        <v>1.0000000000000001E-5</v>
      </c>
      <c r="DT205">
        <v>9470</v>
      </c>
      <c r="DU205">
        <v>800</v>
      </c>
      <c r="DV205">
        <v>760</v>
      </c>
      <c r="DW205">
        <v>500</v>
      </c>
      <c r="DX205">
        <v>240</v>
      </c>
      <c r="DY205">
        <v>220</v>
      </c>
      <c r="DZ205">
        <v>2680</v>
      </c>
      <c r="EA205">
        <v>830</v>
      </c>
      <c r="EB205">
        <v>1220</v>
      </c>
      <c r="EC205">
        <v>120</v>
      </c>
      <c r="ED205">
        <v>6120</v>
      </c>
      <c r="EE205">
        <v>480</v>
      </c>
      <c r="EF205">
        <v>7320</v>
      </c>
      <c r="EG205">
        <v>670</v>
      </c>
      <c r="EH205">
        <v>8260</v>
      </c>
      <c r="EI205">
        <v>800</v>
      </c>
      <c r="EJ205">
        <v>10230</v>
      </c>
      <c r="EK205">
        <v>950</v>
      </c>
      <c r="EL205">
        <v>1750</v>
      </c>
      <c r="EM205">
        <v>190</v>
      </c>
      <c r="EN205">
        <v>1510</v>
      </c>
      <c r="EO205">
        <v>140</v>
      </c>
      <c r="EP205">
        <v>5850</v>
      </c>
      <c r="EQ205">
        <v>500</v>
      </c>
      <c r="ER205">
        <v>1710</v>
      </c>
      <c r="ES205">
        <v>170</v>
      </c>
      <c r="ET205" s="2">
        <v>11900</v>
      </c>
      <c r="EU205" s="2">
        <v>1000</v>
      </c>
      <c r="EV205">
        <v>2660</v>
      </c>
      <c r="EW205">
        <v>240</v>
      </c>
      <c r="EX205">
        <v>12110</v>
      </c>
      <c r="EY205">
        <v>980</v>
      </c>
      <c r="EZ205">
        <v>3970</v>
      </c>
      <c r="FA205">
        <v>330</v>
      </c>
      <c r="FB205" s="2">
        <v>12300</v>
      </c>
      <c r="FC205" s="2">
        <v>1000</v>
      </c>
      <c r="FD205">
        <v>2730</v>
      </c>
      <c r="FE205">
        <v>250</v>
      </c>
      <c r="FF205">
        <v>11730</v>
      </c>
      <c r="FG205">
        <v>940</v>
      </c>
      <c r="FH205">
        <v>144</v>
      </c>
      <c r="FI205">
        <v>19</v>
      </c>
      <c r="FJ205">
        <v>2860</v>
      </c>
      <c r="FK205">
        <v>250</v>
      </c>
      <c r="FL205">
        <v>2590</v>
      </c>
      <c r="FM205">
        <v>220</v>
      </c>
      <c r="FN205">
        <v>6180</v>
      </c>
      <c r="FO205">
        <v>560</v>
      </c>
      <c r="FP205">
        <v>10720</v>
      </c>
      <c r="FQ205">
        <v>930</v>
      </c>
      <c r="FR205" s="2">
        <v>12800</v>
      </c>
      <c r="FS205" s="2">
        <v>1100</v>
      </c>
      <c r="FT205">
        <v>7</v>
      </c>
      <c r="FU205">
        <v>2.9</v>
      </c>
      <c r="FV205" t="s">
        <v>459</v>
      </c>
    </row>
    <row r="206" spans="1:178" x14ac:dyDescent="0.25">
      <c r="A206" t="s">
        <v>1020</v>
      </c>
      <c r="B206" t="s">
        <v>455</v>
      </c>
      <c r="C206" t="s">
        <v>1021</v>
      </c>
      <c r="D206" t="s">
        <v>457</v>
      </c>
      <c r="E206" s="1">
        <v>0.5053050925925926</v>
      </c>
      <c r="F206">
        <v>43.768000000000001</v>
      </c>
      <c r="G206" t="s">
        <v>1022</v>
      </c>
      <c r="H206" s="2">
        <v>327000</v>
      </c>
      <c r="I206" s="2">
        <v>13000</v>
      </c>
      <c r="J206">
        <v>33960</v>
      </c>
      <c r="K206">
        <v>440</v>
      </c>
      <c r="L206">
        <v>29710</v>
      </c>
      <c r="M206">
        <v>250</v>
      </c>
      <c r="N206">
        <v>9500</v>
      </c>
      <c r="O206">
        <v>740</v>
      </c>
      <c r="P206">
        <v>118800</v>
      </c>
      <c r="Q206">
        <v>830</v>
      </c>
      <c r="R206">
        <v>1820</v>
      </c>
      <c r="S206">
        <v>110</v>
      </c>
      <c r="T206">
        <v>5780</v>
      </c>
      <c r="U206">
        <v>490</v>
      </c>
      <c r="V206">
        <v>6870</v>
      </c>
      <c r="W206">
        <v>670</v>
      </c>
      <c r="X206">
        <v>7690</v>
      </c>
      <c r="Y206">
        <v>720</v>
      </c>
      <c r="Z206">
        <v>10080</v>
      </c>
      <c r="AA206">
        <v>920</v>
      </c>
      <c r="AB206">
        <v>1590</v>
      </c>
      <c r="AC206">
        <v>190</v>
      </c>
      <c r="AD206">
        <v>1510</v>
      </c>
      <c r="AE206">
        <v>130</v>
      </c>
      <c r="AF206">
        <v>5550</v>
      </c>
      <c r="AG206">
        <v>480</v>
      </c>
      <c r="AH206">
        <v>1590</v>
      </c>
      <c r="AI206">
        <v>130</v>
      </c>
      <c r="AJ206">
        <v>10930</v>
      </c>
      <c r="AK206">
        <v>890</v>
      </c>
      <c r="AL206">
        <v>2570</v>
      </c>
      <c r="AM206">
        <v>230</v>
      </c>
      <c r="AN206">
        <v>11480</v>
      </c>
      <c r="AO206">
        <v>900</v>
      </c>
      <c r="AP206">
        <v>3870</v>
      </c>
      <c r="AQ206">
        <v>330</v>
      </c>
      <c r="AR206" s="2">
        <v>12300</v>
      </c>
      <c r="AS206" s="2">
        <v>1000</v>
      </c>
      <c r="AT206">
        <v>2630</v>
      </c>
      <c r="AU206">
        <v>230</v>
      </c>
      <c r="AV206">
        <v>11460</v>
      </c>
      <c r="AW206">
        <v>950</v>
      </c>
      <c r="AX206">
        <v>204</v>
      </c>
      <c r="AY206">
        <v>16</v>
      </c>
      <c r="AZ206">
        <v>222</v>
      </c>
      <c r="BA206">
        <v>22</v>
      </c>
      <c r="BB206">
        <v>2720</v>
      </c>
      <c r="BC206">
        <v>230</v>
      </c>
      <c r="BD206">
        <v>2490</v>
      </c>
      <c r="BE206">
        <v>220</v>
      </c>
      <c r="BF206">
        <v>5950</v>
      </c>
      <c r="BG206">
        <v>540</v>
      </c>
      <c r="BH206">
        <v>10430</v>
      </c>
      <c r="BI206">
        <v>870</v>
      </c>
      <c r="BJ206" s="2">
        <v>12700</v>
      </c>
      <c r="BK206" s="2">
        <v>1100</v>
      </c>
      <c r="BL206">
        <v>7.5</v>
      </c>
      <c r="BM206">
        <v>2.9</v>
      </c>
      <c r="BN206">
        <v>43</v>
      </c>
      <c r="BO206">
        <v>43</v>
      </c>
      <c r="BP206">
        <v>171</v>
      </c>
      <c r="BQ206">
        <v>59</v>
      </c>
      <c r="BR206" s="2">
        <v>81900</v>
      </c>
      <c r="BS206" s="2">
        <v>6900</v>
      </c>
      <c r="BT206">
        <v>43</v>
      </c>
      <c r="BU206">
        <v>11</v>
      </c>
      <c r="BV206">
        <v>76.8</v>
      </c>
      <c r="BW206">
        <v>7.5</v>
      </c>
      <c r="BX206">
        <v>37.700000000000003</v>
      </c>
      <c r="BY206">
        <v>3.2</v>
      </c>
      <c r="BZ206">
        <v>34.5</v>
      </c>
      <c r="CA206">
        <v>3.4</v>
      </c>
      <c r="CB206">
        <v>38</v>
      </c>
      <c r="CC206">
        <v>3.6</v>
      </c>
      <c r="CD206">
        <v>36.6</v>
      </c>
      <c r="CE206">
        <v>3.4</v>
      </c>
      <c r="CF206">
        <v>33.6</v>
      </c>
      <c r="CG206">
        <v>3.9</v>
      </c>
      <c r="CH206">
        <v>38</v>
      </c>
      <c r="CI206">
        <v>3.3</v>
      </c>
      <c r="CJ206">
        <v>34.299999999999997</v>
      </c>
      <c r="CK206">
        <v>2.9</v>
      </c>
      <c r="CL206">
        <v>36.700000000000003</v>
      </c>
      <c r="CM206">
        <v>3.1</v>
      </c>
      <c r="CN206">
        <v>34.299999999999997</v>
      </c>
      <c r="CO206">
        <v>2.8</v>
      </c>
      <c r="CP206">
        <v>34.200000000000003</v>
      </c>
      <c r="CQ206">
        <v>3</v>
      </c>
      <c r="CR206">
        <v>36.4</v>
      </c>
      <c r="CS206">
        <v>2.8</v>
      </c>
      <c r="CT206">
        <v>37.299999999999997</v>
      </c>
      <c r="CU206">
        <v>3.2</v>
      </c>
      <c r="CV206">
        <v>38.200000000000003</v>
      </c>
      <c r="CW206">
        <v>3.2</v>
      </c>
      <c r="CX206">
        <v>39</v>
      </c>
      <c r="CY206">
        <v>3.4</v>
      </c>
      <c r="CZ206">
        <v>35.799999999999997</v>
      </c>
      <c r="DA206">
        <v>3</v>
      </c>
      <c r="DB206">
        <v>-20</v>
      </c>
      <c r="DC206">
        <v>16</v>
      </c>
      <c r="DD206">
        <v>38.4</v>
      </c>
      <c r="DE206">
        <v>5.6</v>
      </c>
      <c r="DF206">
        <v>36.700000000000003</v>
      </c>
      <c r="DG206">
        <v>3.1</v>
      </c>
      <c r="DH206">
        <v>37</v>
      </c>
      <c r="DI206">
        <v>3.2</v>
      </c>
      <c r="DJ206">
        <v>37.1</v>
      </c>
      <c r="DK206">
        <v>3.3</v>
      </c>
      <c r="DL206">
        <v>37</v>
      </c>
      <c r="DM206">
        <v>3.1</v>
      </c>
      <c r="DN206">
        <v>35.799999999999997</v>
      </c>
      <c r="DO206">
        <v>3.1</v>
      </c>
      <c r="DP206">
        <v>38</v>
      </c>
      <c r="DQ206">
        <v>14</v>
      </c>
      <c r="DR206">
        <v>4.3100000000000001E-4</v>
      </c>
      <c r="DS206">
        <v>1.1E-5</v>
      </c>
      <c r="DT206">
        <v>8840</v>
      </c>
      <c r="DU206">
        <v>740</v>
      </c>
      <c r="DV206">
        <v>490</v>
      </c>
      <c r="DW206">
        <v>420</v>
      </c>
      <c r="DX206">
        <v>-560</v>
      </c>
      <c r="DY206">
        <v>210</v>
      </c>
      <c r="DZ206">
        <v>3190</v>
      </c>
      <c r="EA206">
        <v>820</v>
      </c>
      <c r="EB206">
        <v>1140</v>
      </c>
      <c r="EC206">
        <v>110</v>
      </c>
      <c r="ED206">
        <v>5780</v>
      </c>
      <c r="EE206">
        <v>490</v>
      </c>
      <c r="EF206">
        <v>6870</v>
      </c>
      <c r="EG206">
        <v>670</v>
      </c>
      <c r="EH206">
        <v>7690</v>
      </c>
      <c r="EI206">
        <v>720</v>
      </c>
      <c r="EJ206">
        <v>10080</v>
      </c>
      <c r="EK206">
        <v>920</v>
      </c>
      <c r="EL206">
        <v>1590</v>
      </c>
      <c r="EM206">
        <v>190</v>
      </c>
      <c r="EN206">
        <v>1510</v>
      </c>
      <c r="EO206">
        <v>130</v>
      </c>
      <c r="EP206">
        <v>5550</v>
      </c>
      <c r="EQ206">
        <v>480</v>
      </c>
      <c r="ER206">
        <v>1590</v>
      </c>
      <c r="ES206">
        <v>130</v>
      </c>
      <c r="ET206">
        <v>10930</v>
      </c>
      <c r="EU206">
        <v>890</v>
      </c>
      <c r="EV206">
        <v>2570</v>
      </c>
      <c r="EW206">
        <v>230</v>
      </c>
      <c r="EX206">
        <v>11480</v>
      </c>
      <c r="EY206">
        <v>900</v>
      </c>
      <c r="EZ206">
        <v>3870</v>
      </c>
      <c r="FA206">
        <v>330</v>
      </c>
      <c r="FB206" s="2">
        <v>12300</v>
      </c>
      <c r="FC206" s="2">
        <v>1000</v>
      </c>
      <c r="FD206">
        <v>2630</v>
      </c>
      <c r="FE206">
        <v>230</v>
      </c>
      <c r="FF206">
        <v>11460</v>
      </c>
      <c r="FG206">
        <v>950</v>
      </c>
      <c r="FH206">
        <v>154</v>
      </c>
      <c r="FI206">
        <v>22</v>
      </c>
      <c r="FJ206">
        <v>2720</v>
      </c>
      <c r="FK206">
        <v>230</v>
      </c>
      <c r="FL206">
        <v>2480</v>
      </c>
      <c r="FM206">
        <v>220</v>
      </c>
      <c r="FN206">
        <v>5950</v>
      </c>
      <c r="FO206">
        <v>540</v>
      </c>
      <c r="FP206">
        <v>10430</v>
      </c>
      <c r="FQ206">
        <v>870</v>
      </c>
      <c r="FR206" s="2">
        <v>12700</v>
      </c>
      <c r="FS206" s="2">
        <v>1100</v>
      </c>
      <c r="FT206">
        <v>7.5</v>
      </c>
      <c r="FU206">
        <v>2.9</v>
      </c>
      <c r="FV206" t="s">
        <v>459</v>
      </c>
    </row>
    <row r="207" spans="1:178" x14ac:dyDescent="0.25">
      <c r="A207" t="s">
        <v>1023</v>
      </c>
      <c r="B207" t="s">
        <v>455</v>
      </c>
      <c r="C207" t="s">
        <v>1024</v>
      </c>
      <c r="D207" t="s">
        <v>457</v>
      </c>
      <c r="E207" s="1">
        <v>0.50611724537037039</v>
      </c>
      <c r="F207">
        <v>43.073999999999998</v>
      </c>
      <c r="G207" t="s">
        <v>1025</v>
      </c>
      <c r="H207" s="2">
        <v>330000</v>
      </c>
      <c r="I207" s="2">
        <v>13000</v>
      </c>
      <c r="J207">
        <v>32840</v>
      </c>
      <c r="K207">
        <v>530</v>
      </c>
      <c r="L207">
        <v>27740</v>
      </c>
      <c r="M207">
        <v>220</v>
      </c>
      <c r="N207">
        <v>10170</v>
      </c>
      <c r="O207">
        <v>790</v>
      </c>
      <c r="P207">
        <v>118230</v>
      </c>
      <c r="Q207">
        <v>790</v>
      </c>
      <c r="R207">
        <v>1900</v>
      </c>
      <c r="S207">
        <v>110</v>
      </c>
      <c r="T207">
        <v>5900</v>
      </c>
      <c r="U207">
        <v>550</v>
      </c>
      <c r="V207">
        <v>7210</v>
      </c>
      <c r="W207">
        <v>630</v>
      </c>
      <c r="X207">
        <v>7700</v>
      </c>
      <c r="Y207">
        <v>650</v>
      </c>
      <c r="Z207">
        <v>10190</v>
      </c>
      <c r="AA207">
        <v>930</v>
      </c>
      <c r="AB207">
        <v>1850</v>
      </c>
      <c r="AC207">
        <v>180</v>
      </c>
      <c r="AD207">
        <v>1540</v>
      </c>
      <c r="AE207">
        <v>150</v>
      </c>
      <c r="AF207">
        <v>5730</v>
      </c>
      <c r="AG207">
        <v>510</v>
      </c>
      <c r="AH207">
        <v>1590</v>
      </c>
      <c r="AI207">
        <v>140</v>
      </c>
      <c r="AJ207">
        <v>12080</v>
      </c>
      <c r="AK207">
        <v>990</v>
      </c>
      <c r="AL207">
        <v>2770</v>
      </c>
      <c r="AM207">
        <v>240</v>
      </c>
      <c r="AN207">
        <v>11980</v>
      </c>
      <c r="AO207">
        <v>990</v>
      </c>
      <c r="AP207">
        <v>4200</v>
      </c>
      <c r="AQ207">
        <v>370</v>
      </c>
      <c r="AR207" s="2">
        <v>12400</v>
      </c>
      <c r="AS207" s="2">
        <v>1000</v>
      </c>
      <c r="AT207">
        <v>2800</v>
      </c>
      <c r="AU207">
        <v>250</v>
      </c>
      <c r="AV207">
        <v>12280</v>
      </c>
      <c r="AW207">
        <v>930</v>
      </c>
      <c r="AX207">
        <v>208</v>
      </c>
      <c r="AY207">
        <v>17</v>
      </c>
      <c r="AZ207">
        <v>233</v>
      </c>
      <c r="BA207">
        <v>19</v>
      </c>
      <c r="BB207">
        <v>2850</v>
      </c>
      <c r="BC207">
        <v>230</v>
      </c>
      <c r="BD207">
        <v>2600</v>
      </c>
      <c r="BE207">
        <v>210</v>
      </c>
      <c r="BF207">
        <v>6080</v>
      </c>
      <c r="BG207">
        <v>530</v>
      </c>
      <c r="BH207">
        <v>11000</v>
      </c>
      <c r="BI207">
        <v>890</v>
      </c>
      <c r="BJ207" s="2">
        <v>13200</v>
      </c>
      <c r="BK207" s="2">
        <v>1200</v>
      </c>
      <c r="BL207">
        <v>7.5</v>
      </c>
      <c r="BM207">
        <v>3</v>
      </c>
      <c r="BN207">
        <v>41</v>
      </c>
      <c r="BO207">
        <v>44</v>
      </c>
      <c r="BP207">
        <v>110</v>
      </c>
      <c r="BQ207">
        <v>120</v>
      </c>
      <c r="BR207" s="2">
        <v>88100</v>
      </c>
      <c r="BS207" s="2">
        <v>7300</v>
      </c>
      <c r="BT207">
        <v>38</v>
      </c>
      <c r="BU207">
        <v>11</v>
      </c>
      <c r="BV207">
        <v>82</v>
      </c>
      <c r="BW207">
        <v>7.5</v>
      </c>
      <c r="BX207">
        <v>38.6</v>
      </c>
      <c r="BY207">
        <v>3.6</v>
      </c>
      <c r="BZ207">
        <v>36.299999999999997</v>
      </c>
      <c r="CA207">
        <v>3.2</v>
      </c>
      <c r="CB207">
        <v>38.1</v>
      </c>
      <c r="CC207">
        <v>3.2</v>
      </c>
      <c r="CD207">
        <v>37</v>
      </c>
      <c r="CE207">
        <v>3.4</v>
      </c>
      <c r="CF207">
        <v>39.1</v>
      </c>
      <c r="CG207">
        <v>3.7</v>
      </c>
      <c r="CH207">
        <v>38.799999999999997</v>
      </c>
      <c r="CI207">
        <v>3.7</v>
      </c>
      <c r="CJ207">
        <v>35.5</v>
      </c>
      <c r="CK207">
        <v>3.2</v>
      </c>
      <c r="CL207">
        <v>36.799999999999997</v>
      </c>
      <c r="CM207">
        <v>3.2</v>
      </c>
      <c r="CN207">
        <v>38</v>
      </c>
      <c r="CO207">
        <v>3.1</v>
      </c>
      <c r="CP207">
        <v>37</v>
      </c>
      <c r="CQ207">
        <v>3.2</v>
      </c>
      <c r="CR207">
        <v>38</v>
      </c>
      <c r="CS207">
        <v>3.1</v>
      </c>
      <c r="CT207">
        <v>40.5</v>
      </c>
      <c r="CU207">
        <v>3.5</v>
      </c>
      <c r="CV207">
        <v>38.6</v>
      </c>
      <c r="CW207">
        <v>3.2</v>
      </c>
      <c r="CX207">
        <v>41.7</v>
      </c>
      <c r="CY207">
        <v>3.8</v>
      </c>
      <c r="CZ207">
        <v>38.4</v>
      </c>
      <c r="DA207">
        <v>2.9</v>
      </c>
      <c r="DB207">
        <v>-13</v>
      </c>
      <c r="DC207">
        <v>17</v>
      </c>
      <c r="DD207">
        <v>41</v>
      </c>
      <c r="DE207">
        <v>4.7</v>
      </c>
      <c r="DF207">
        <v>38.5</v>
      </c>
      <c r="DG207">
        <v>3.2</v>
      </c>
      <c r="DH207">
        <v>38.799999999999997</v>
      </c>
      <c r="DI207">
        <v>3.2</v>
      </c>
      <c r="DJ207">
        <v>37.9</v>
      </c>
      <c r="DK207">
        <v>3.3</v>
      </c>
      <c r="DL207">
        <v>39</v>
      </c>
      <c r="DM207">
        <v>3.2</v>
      </c>
      <c r="DN207">
        <v>37.5</v>
      </c>
      <c r="DO207">
        <v>3.4</v>
      </c>
      <c r="DP207">
        <v>36</v>
      </c>
      <c r="DQ207">
        <v>14</v>
      </c>
      <c r="DR207">
        <v>4.1899999999999999E-4</v>
      </c>
      <c r="DS207">
        <v>1.1E-5</v>
      </c>
      <c r="DT207">
        <v>9510</v>
      </c>
      <c r="DU207">
        <v>790</v>
      </c>
      <c r="DV207">
        <v>590</v>
      </c>
      <c r="DW207">
        <v>520</v>
      </c>
      <c r="DX207">
        <v>-110</v>
      </c>
      <c r="DY207">
        <v>200</v>
      </c>
      <c r="DZ207">
        <v>2760</v>
      </c>
      <c r="EA207">
        <v>790</v>
      </c>
      <c r="EB207">
        <v>1220</v>
      </c>
      <c r="EC207">
        <v>110</v>
      </c>
      <c r="ED207">
        <v>5900</v>
      </c>
      <c r="EE207">
        <v>550</v>
      </c>
      <c r="EF207">
        <v>7210</v>
      </c>
      <c r="EG207">
        <v>630</v>
      </c>
      <c r="EH207">
        <v>7700</v>
      </c>
      <c r="EI207">
        <v>650</v>
      </c>
      <c r="EJ207">
        <v>10190</v>
      </c>
      <c r="EK207">
        <v>930</v>
      </c>
      <c r="EL207">
        <v>1850</v>
      </c>
      <c r="EM207">
        <v>180</v>
      </c>
      <c r="EN207">
        <v>1540</v>
      </c>
      <c r="EO207">
        <v>150</v>
      </c>
      <c r="EP207">
        <v>5730</v>
      </c>
      <c r="EQ207">
        <v>510</v>
      </c>
      <c r="ER207">
        <v>1590</v>
      </c>
      <c r="ES207">
        <v>140</v>
      </c>
      <c r="ET207">
        <v>12080</v>
      </c>
      <c r="EU207">
        <v>990</v>
      </c>
      <c r="EV207">
        <v>2770</v>
      </c>
      <c r="EW207">
        <v>240</v>
      </c>
      <c r="EX207">
        <v>11980</v>
      </c>
      <c r="EY207">
        <v>990</v>
      </c>
      <c r="EZ207">
        <v>4200</v>
      </c>
      <c r="FA207">
        <v>370</v>
      </c>
      <c r="FB207" s="2">
        <v>12400</v>
      </c>
      <c r="FC207" s="2">
        <v>1000</v>
      </c>
      <c r="FD207">
        <v>2800</v>
      </c>
      <c r="FE207">
        <v>250</v>
      </c>
      <c r="FF207">
        <v>12280</v>
      </c>
      <c r="FG207">
        <v>930</v>
      </c>
      <c r="FH207">
        <v>164</v>
      </c>
      <c r="FI207">
        <v>19</v>
      </c>
      <c r="FJ207">
        <v>2850</v>
      </c>
      <c r="FK207">
        <v>230</v>
      </c>
      <c r="FL207">
        <v>2600</v>
      </c>
      <c r="FM207">
        <v>210</v>
      </c>
      <c r="FN207">
        <v>6080</v>
      </c>
      <c r="FO207">
        <v>530</v>
      </c>
      <c r="FP207">
        <v>11000</v>
      </c>
      <c r="FQ207">
        <v>890</v>
      </c>
      <c r="FR207" s="2">
        <v>13200</v>
      </c>
      <c r="FS207" s="2">
        <v>1200</v>
      </c>
      <c r="FT207">
        <v>7.5</v>
      </c>
      <c r="FU207">
        <v>3</v>
      </c>
      <c r="FV207" t="s">
        <v>459</v>
      </c>
    </row>
    <row r="208" spans="1:178" x14ac:dyDescent="0.25">
      <c r="A208" t="s">
        <v>1026</v>
      </c>
      <c r="B208" t="s">
        <v>455</v>
      </c>
      <c r="C208" t="s">
        <v>1027</v>
      </c>
      <c r="D208" t="s">
        <v>457</v>
      </c>
      <c r="E208" s="1">
        <v>0.50692939814814808</v>
      </c>
      <c r="F208">
        <v>42.841999999999999</v>
      </c>
      <c r="G208" t="s">
        <v>1028</v>
      </c>
      <c r="H208" s="2">
        <v>324000</v>
      </c>
      <c r="I208" s="2">
        <v>12000</v>
      </c>
      <c r="J208">
        <v>32130</v>
      </c>
      <c r="K208">
        <v>520</v>
      </c>
      <c r="L208">
        <v>26310</v>
      </c>
      <c r="M208">
        <v>200</v>
      </c>
      <c r="N208">
        <v>9900</v>
      </c>
      <c r="O208">
        <v>760</v>
      </c>
      <c r="P208">
        <v>118840</v>
      </c>
      <c r="Q208">
        <v>810</v>
      </c>
      <c r="R208">
        <v>1800</v>
      </c>
      <c r="S208">
        <v>110</v>
      </c>
      <c r="T208">
        <v>5590</v>
      </c>
      <c r="U208">
        <v>500</v>
      </c>
      <c r="V208">
        <v>7180</v>
      </c>
      <c r="W208">
        <v>610</v>
      </c>
      <c r="X208">
        <v>7850</v>
      </c>
      <c r="Y208">
        <v>700</v>
      </c>
      <c r="Z208">
        <v>9670</v>
      </c>
      <c r="AA208">
        <v>850</v>
      </c>
      <c r="AB208">
        <v>1680</v>
      </c>
      <c r="AC208">
        <v>160</v>
      </c>
      <c r="AD208">
        <v>1490</v>
      </c>
      <c r="AE208">
        <v>140</v>
      </c>
      <c r="AF208">
        <v>5570</v>
      </c>
      <c r="AG208">
        <v>480</v>
      </c>
      <c r="AH208">
        <v>1640</v>
      </c>
      <c r="AI208">
        <v>140</v>
      </c>
      <c r="AJ208">
        <v>11480</v>
      </c>
      <c r="AK208">
        <v>930</v>
      </c>
      <c r="AL208">
        <v>2820</v>
      </c>
      <c r="AM208">
        <v>240</v>
      </c>
      <c r="AN208">
        <v>11990</v>
      </c>
      <c r="AO208">
        <v>970</v>
      </c>
      <c r="AP208">
        <v>3850</v>
      </c>
      <c r="AQ208">
        <v>300</v>
      </c>
      <c r="AR208">
        <v>11960</v>
      </c>
      <c r="AS208">
        <v>960</v>
      </c>
      <c r="AT208">
        <v>2650</v>
      </c>
      <c r="AU208">
        <v>210</v>
      </c>
      <c r="AV208">
        <v>11600</v>
      </c>
      <c r="AW208">
        <v>900</v>
      </c>
      <c r="AX208">
        <v>210</v>
      </c>
      <c r="AY208">
        <v>19</v>
      </c>
      <c r="AZ208">
        <v>229</v>
      </c>
      <c r="BA208">
        <v>21</v>
      </c>
      <c r="BB208">
        <v>2860</v>
      </c>
      <c r="BC208">
        <v>230</v>
      </c>
      <c r="BD208">
        <v>2620</v>
      </c>
      <c r="BE208">
        <v>220</v>
      </c>
      <c r="BF208">
        <v>6200</v>
      </c>
      <c r="BG208">
        <v>510</v>
      </c>
      <c r="BH208">
        <v>10710</v>
      </c>
      <c r="BI208">
        <v>840</v>
      </c>
      <c r="BJ208" s="2">
        <v>12800</v>
      </c>
      <c r="BK208" s="2">
        <v>1100</v>
      </c>
      <c r="BL208">
        <v>8</v>
      </c>
      <c r="BM208">
        <v>3.1</v>
      </c>
      <c r="BN208">
        <v>58</v>
      </c>
      <c r="BO208">
        <v>38</v>
      </c>
      <c r="BP208">
        <v>290</v>
      </c>
      <c r="BQ208">
        <v>380</v>
      </c>
      <c r="BR208" s="2">
        <v>85700</v>
      </c>
      <c r="BS208" s="2">
        <v>7000</v>
      </c>
      <c r="BT208">
        <v>39</v>
      </c>
      <c r="BU208">
        <v>11</v>
      </c>
      <c r="BV208">
        <v>75.8</v>
      </c>
      <c r="BW208">
        <v>7.2</v>
      </c>
      <c r="BX208">
        <v>36.6</v>
      </c>
      <c r="BY208">
        <v>3.3</v>
      </c>
      <c r="BZ208">
        <v>36.200000000000003</v>
      </c>
      <c r="CA208">
        <v>3.1</v>
      </c>
      <c r="CB208">
        <v>38.799999999999997</v>
      </c>
      <c r="CC208">
        <v>3.4</v>
      </c>
      <c r="CD208">
        <v>35.200000000000003</v>
      </c>
      <c r="CE208">
        <v>3.1</v>
      </c>
      <c r="CF208">
        <v>35.6</v>
      </c>
      <c r="CG208">
        <v>3.4</v>
      </c>
      <c r="CH208">
        <v>37.5</v>
      </c>
      <c r="CI208">
        <v>3.5</v>
      </c>
      <c r="CJ208">
        <v>34.6</v>
      </c>
      <c r="CK208">
        <v>3</v>
      </c>
      <c r="CL208">
        <v>38</v>
      </c>
      <c r="CM208">
        <v>3.2</v>
      </c>
      <c r="CN208">
        <v>36.1</v>
      </c>
      <c r="CO208">
        <v>2.9</v>
      </c>
      <c r="CP208">
        <v>37.700000000000003</v>
      </c>
      <c r="CQ208">
        <v>3.2</v>
      </c>
      <c r="CR208">
        <v>38.1</v>
      </c>
      <c r="CS208">
        <v>3.1</v>
      </c>
      <c r="CT208">
        <v>37.200000000000003</v>
      </c>
      <c r="CU208">
        <v>2.9</v>
      </c>
      <c r="CV208">
        <v>37.4</v>
      </c>
      <c r="CW208">
        <v>3</v>
      </c>
      <c r="CX208">
        <v>39.5</v>
      </c>
      <c r="CY208">
        <v>3.2</v>
      </c>
      <c r="CZ208">
        <v>36.299999999999997</v>
      </c>
      <c r="DA208">
        <v>2.8</v>
      </c>
      <c r="DB208">
        <v>-9</v>
      </c>
      <c r="DC208">
        <v>19</v>
      </c>
      <c r="DD208">
        <v>40.1</v>
      </c>
      <c r="DE208">
        <v>5.3</v>
      </c>
      <c r="DF208">
        <v>38.700000000000003</v>
      </c>
      <c r="DG208">
        <v>3.1</v>
      </c>
      <c r="DH208">
        <v>39.1</v>
      </c>
      <c r="DI208">
        <v>3.4</v>
      </c>
      <c r="DJ208">
        <v>38.799999999999997</v>
      </c>
      <c r="DK208">
        <v>3.2</v>
      </c>
      <c r="DL208">
        <v>38.1</v>
      </c>
      <c r="DM208">
        <v>3</v>
      </c>
      <c r="DN208">
        <v>36.4</v>
      </c>
      <c r="DO208">
        <v>3</v>
      </c>
      <c r="DP208">
        <v>38</v>
      </c>
      <c r="DQ208">
        <v>15</v>
      </c>
      <c r="DR208">
        <v>4.2400000000000001E-4</v>
      </c>
      <c r="DS208">
        <v>1.2E-5</v>
      </c>
      <c r="DT208">
        <v>9230</v>
      </c>
      <c r="DU208">
        <v>760</v>
      </c>
      <c r="DV208">
        <v>760</v>
      </c>
      <c r="DW208">
        <v>520</v>
      </c>
      <c r="DX208">
        <v>-110</v>
      </c>
      <c r="DY208">
        <v>190</v>
      </c>
      <c r="DZ208">
        <v>2840</v>
      </c>
      <c r="EA208">
        <v>810</v>
      </c>
      <c r="EB208">
        <v>1130</v>
      </c>
      <c r="EC208">
        <v>110</v>
      </c>
      <c r="ED208">
        <v>5590</v>
      </c>
      <c r="EE208">
        <v>500</v>
      </c>
      <c r="EF208">
        <v>7180</v>
      </c>
      <c r="EG208">
        <v>610</v>
      </c>
      <c r="EH208">
        <v>7850</v>
      </c>
      <c r="EI208">
        <v>700</v>
      </c>
      <c r="EJ208">
        <v>9670</v>
      </c>
      <c r="EK208">
        <v>850</v>
      </c>
      <c r="EL208">
        <v>1680</v>
      </c>
      <c r="EM208">
        <v>160</v>
      </c>
      <c r="EN208">
        <v>1490</v>
      </c>
      <c r="EO208">
        <v>140</v>
      </c>
      <c r="EP208">
        <v>5570</v>
      </c>
      <c r="EQ208">
        <v>480</v>
      </c>
      <c r="ER208">
        <v>1640</v>
      </c>
      <c r="ES208">
        <v>140</v>
      </c>
      <c r="ET208">
        <v>11480</v>
      </c>
      <c r="EU208">
        <v>930</v>
      </c>
      <c r="EV208">
        <v>2820</v>
      </c>
      <c r="EW208">
        <v>240</v>
      </c>
      <c r="EX208">
        <v>11990</v>
      </c>
      <c r="EY208">
        <v>970</v>
      </c>
      <c r="EZ208">
        <v>3850</v>
      </c>
      <c r="FA208">
        <v>300</v>
      </c>
      <c r="FB208">
        <v>11960</v>
      </c>
      <c r="FC208">
        <v>960</v>
      </c>
      <c r="FD208">
        <v>2650</v>
      </c>
      <c r="FE208">
        <v>210</v>
      </c>
      <c r="FF208">
        <v>11600</v>
      </c>
      <c r="FG208">
        <v>900</v>
      </c>
      <c r="FH208">
        <v>161</v>
      </c>
      <c r="FI208">
        <v>21</v>
      </c>
      <c r="FJ208">
        <v>2860</v>
      </c>
      <c r="FK208">
        <v>230</v>
      </c>
      <c r="FL208">
        <v>2620</v>
      </c>
      <c r="FM208">
        <v>220</v>
      </c>
      <c r="FN208">
        <v>6200</v>
      </c>
      <c r="FO208">
        <v>510</v>
      </c>
      <c r="FP208">
        <v>10710</v>
      </c>
      <c r="FQ208">
        <v>840</v>
      </c>
      <c r="FR208" s="2">
        <v>12800</v>
      </c>
      <c r="FS208" s="2">
        <v>1100</v>
      </c>
      <c r="FT208">
        <v>8</v>
      </c>
      <c r="FU208">
        <v>3.1</v>
      </c>
      <c r="FV208" t="s">
        <v>459</v>
      </c>
    </row>
    <row r="209" spans="1:263" x14ac:dyDescent="0.25">
      <c r="A209" t="s">
        <v>1029</v>
      </c>
      <c r="B209" t="s">
        <v>455</v>
      </c>
      <c r="C209" t="s">
        <v>1030</v>
      </c>
      <c r="D209" t="s">
        <v>457</v>
      </c>
      <c r="E209" s="1">
        <v>0.53419467592592595</v>
      </c>
      <c r="F209">
        <v>43.536999999999999</v>
      </c>
      <c r="G209" t="s">
        <v>1031</v>
      </c>
      <c r="H209" s="2">
        <v>315000</v>
      </c>
      <c r="I209" s="2">
        <v>12000</v>
      </c>
      <c r="J209">
        <v>29410</v>
      </c>
      <c r="K209">
        <v>500</v>
      </c>
      <c r="L209">
        <v>25500</v>
      </c>
      <c r="M209">
        <v>210</v>
      </c>
      <c r="N209">
        <v>9660</v>
      </c>
      <c r="O209">
        <v>730</v>
      </c>
      <c r="P209">
        <v>116430</v>
      </c>
      <c r="Q209">
        <v>840</v>
      </c>
      <c r="R209">
        <v>1800</v>
      </c>
      <c r="S209">
        <v>110</v>
      </c>
      <c r="T209">
        <v>5790</v>
      </c>
      <c r="U209">
        <v>490</v>
      </c>
      <c r="V209">
        <v>6860</v>
      </c>
      <c r="W209">
        <v>570</v>
      </c>
      <c r="X209">
        <v>7630</v>
      </c>
      <c r="Y209">
        <v>670</v>
      </c>
      <c r="Z209">
        <v>9830</v>
      </c>
      <c r="AA209">
        <v>870</v>
      </c>
      <c r="AB209">
        <v>1570</v>
      </c>
      <c r="AC209">
        <v>150</v>
      </c>
      <c r="AD209">
        <v>1500</v>
      </c>
      <c r="AE209">
        <v>140</v>
      </c>
      <c r="AF209">
        <v>5320</v>
      </c>
      <c r="AG209">
        <v>430</v>
      </c>
      <c r="AH209">
        <v>1430</v>
      </c>
      <c r="AI209">
        <v>140</v>
      </c>
      <c r="AJ209">
        <v>11440</v>
      </c>
      <c r="AK209">
        <v>880</v>
      </c>
      <c r="AL209">
        <v>2570</v>
      </c>
      <c r="AM209">
        <v>210</v>
      </c>
      <c r="AN209">
        <v>11530</v>
      </c>
      <c r="AO209">
        <v>880</v>
      </c>
      <c r="AP209">
        <v>3970</v>
      </c>
      <c r="AQ209">
        <v>320</v>
      </c>
      <c r="AR209">
        <v>11530</v>
      </c>
      <c r="AS209">
        <v>860</v>
      </c>
      <c r="AT209">
        <v>2500</v>
      </c>
      <c r="AU209">
        <v>200</v>
      </c>
      <c r="AV209">
        <v>11660</v>
      </c>
      <c r="AW209">
        <v>840</v>
      </c>
      <c r="AX209">
        <v>203</v>
      </c>
      <c r="AY209">
        <v>17</v>
      </c>
      <c r="AZ209">
        <v>203</v>
      </c>
      <c r="BA209">
        <v>20</v>
      </c>
      <c r="BB209">
        <v>2750</v>
      </c>
      <c r="BC209">
        <v>230</v>
      </c>
      <c r="BD209">
        <v>2460</v>
      </c>
      <c r="BE209">
        <v>200</v>
      </c>
      <c r="BF209">
        <v>6090</v>
      </c>
      <c r="BG209">
        <v>500</v>
      </c>
      <c r="BH209">
        <v>10000</v>
      </c>
      <c r="BI209">
        <v>820</v>
      </c>
      <c r="BJ209" s="2">
        <v>12500</v>
      </c>
      <c r="BK209" s="2">
        <v>1100</v>
      </c>
      <c r="BL209">
        <v>6.9</v>
      </c>
      <c r="BM209">
        <v>2.8</v>
      </c>
      <c r="BN209">
        <v>20</v>
      </c>
      <c r="BO209">
        <v>460</v>
      </c>
      <c r="BP209">
        <v>169</v>
      </c>
      <c r="BQ209">
        <v>76</v>
      </c>
      <c r="BR209" s="2">
        <v>87500</v>
      </c>
      <c r="BS209" s="2">
        <v>7100</v>
      </c>
      <c r="BT209">
        <v>41</v>
      </c>
      <c r="BU209">
        <v>13</v>
      </c>
      <c r="BV209">
        <v>80.8</v>
      </c>
      <c r="BW209">
        <v>7.4</v>
      </c>
      <c r="BX209">
        <v>39.700000000000003</v>
      </c>
      <c r="BY209">
        <v>3.4</v>
      </c>
      <c r="BZ209">
        <v>36.4</v>
      </c>
      <c r="CA209">
        <v>3</v>
      </c>
      <c r="CB209">
        <v>39.299999999999997</v>
      </c>
      <c r="CC209">
        <v>3.4</v>
      </c>
      <c r="CD209">
        <v>37.799999999999997</v>
      </c>
      <c r="CE209">
        <v>3.3</v>
      </c>
      <c r="CF209">
        <v>34.700000000000003</v>
      </c>
      <c r="CG209">
        <v>3.2</v>
      </c>
      <c r="CH209">
        <v>39</v>
      </c>
      <c r="CI209">
        <v>3.7</v>
      </c>
      <c r="CJ209">
        <v>34.9</v>
      </c>
      <c r="CK209">
        <v>2.8</v>
      </c>
      <c r="CL209">
        <v>34.200000000000003</v>
      </c>
      <c r="CM209">
        <v>3.3</v>
      </c>
      <c r="CN209">
        <v>37</v>
      </c>
      <c r="CO209">
        <v>2.8</v>
      </c>
      <c r="CP209">
        <v>35.6</v>
      </c>
      <c r="CQ209">
        <v>2.8</v>
      </c>
      <c r="CR209">
        <v>38.5</v>
      </c>
      <c r="CS209">
        <v>2.9</v>
      </c>
      <c r="CT209">
        <v>39.700000000000003</v>
      </c>
      <c r="CU209">
        <v>3.2</v>
      </c>
      <c r="CV209">
        <v>37.799999999999997</v>
      </c>
      <c r="CW209">
        <v>2.8</v>
      </c>
      <c r="CX209">
        <v>38.5</v>
      </c>
      <c r="CY209">
        <v>3.1</v>
      </c>
      <c r="CZ209">
        <v>37.700000000000003</v>
      </c>
      <c r="DA209">
        <v>2.7</v>
      </c>
      <c r="DB209">
        <v>-11</v>
      </c>
      <c r="DC209">
        <v>17</v>
      </c>
      <c r="DD209">
        <v>34.200000000000003</v>
      </c>
      <c r="DE209">
        <v>5</v>
      </c>
      <c r="DF209">
        <v>38.700000000000003</v>
      </c>
      <c r="DG209">
        <v>3.2</v>
      </c>
      <c r="DH209">
        <v>38.4</v>
      </c>
      <c r="DI209">
        <v>3.1</v>
      </c>
      <c r="DJ209">
        <v>39.6</v>
      </c>
      <c r="DK209">
        <v>3.3</v>
      </c>
      <c r="DL209">
        <v>36.9</v>
      </c>
      <c r="DM209">
        <v>3</v>
      </c>
      <c r="DN209">
        <v>37.200000000000003</v>
      </c>
      <c r="DO209">
        <v>3.2</v>
      </c>
      <c r="DP209">
        <v>34</v>
      </c>
      <c r="DQ209">
        <v>14</v>
      </c>
      <c r="DR209">
        <v>4.3300000000000001E-4</v>
      </c>
      <c r="DS209">
        <v>1.1E-5</v>
      </c>
      <c r="DT209">
        <v>9000</v>
      </c>
      <c r="DU209">
        <v>730</v>
      </c>
      <c r="DV209">
        <v>-180</v>
      </c>
      <c r="DW209">
        <v>490</v>
      </c>
      <c r="DX209">
        <v>-430</v>
      </c>
      <c r="DY209">
        <v>200</v>
      </c>
      <c r="DZ209">
        <v>2690</v>
      </c>
      <c r="EA209">
        <v>850</v>
      </c>
      <c r="EB209">
        <v>1160</v>
      </c>
      <c r="EC209">
        <v>110</v>
      </c>
      <c r="ED209">
        <v>5790</v>
      </c>
      <c r="EE209">
        <v>490</v>
      </c>
      <c r="EF209">
        <v>6860</v>
      </c>
      <c r="EG209">
        <v>570</v>
      </c>
      <c r="EH209">
        <v>7630</v>
      </c>
      <c r="EI209">
        <v>670</v>
      </c>
      <c r="EJ209">
        <v>9830</v>
      </c>
      <c r="EK209">
        <v>870</v>
      </c>
      <c r="EL209">
        <v>1570</v>
      </c>
      <c r="EM209">
        <v>150</v>
      </c>
      <c r="EN209">
        <v>1500</v>
      </c>
      <c r="EO209">
        <v>140</v>
      </c>
      <c r="EP209">
        <v>5320</v>
      </c>
      <c r="EQ209">
        <v>430</v>
      </c>
      <c r="ER209">
        <v>1430</v>
      </c>
      <c r="ES209">
        <v>140</v>
      </c>
      <c r="ET209">
        <v>11440</v>
      </c>
      <c r="EU209">
        <v>880</v>
      </c>
      <c r="EV209">
        <v>2570</v>
      </c>
      <c r="EW209">
        <v>210</v>
      </c>
      <c r="EX209">
        <v>11530</v>
      </c>
      <c r="EY209">
        <v>880</v>
      </c>
      <c r="EZ209">
        <v>3970</v>
      </c>
      <c r="FA209">
        <v>320</v>
      </c>
      <c r="FB209">
        <v>11530</v>
      </c>
      <c r="FC209">
        <v>860</v>
      </c>
      <c r="FD209">
        <v>2500</v>
      </c>
      <c r="FE209">
        <v>200</v>
      </c>
      <c r="FF209">
        <v>11660</v>
      </c>
      <c r="FG209">
        <v>840</v>
      </c>
      <c r="FH209">
        <v>134</v>
      </c>
      <c r="FI209">
        <v>20</v>
      </c>
      <c r="FJ209">
        <v>2740</v>
      </c>
      <c r="FK209">
        <v>230</v>
      </c>
      <c r="FL209">
        <v>2460</v>
      </c>
      <c r="FM209">
        <v>200</v>
      </c>
      <c r="FN209">
        <v>6090</v>
      </c>
      <c r="FO209">
        <v>500</v>
      </c>
      <c r="FP209">
        <v>10000</v>
      </c>
      <c r="FQ209">
        <v>820</v>
      </c>
      <c r="FR209" s="2">
        <v>12500</v>
      </c>
      <c r="FS209" s="2">
        <v>1100</v>
      </c>
      <c r="FT209">
        <v>6.9</v>
      </c>
      <c r="FU209">
        <v>2.8</v>
      </c>
      <c r="FV209" t="s">
        <v>459</v>
      </c>
    </row>
    <row r="210" spans="1:263" x14ac:dyDescent="0.25">
      <c r="A210" t="s">
        <v>1032</v>
      </c>
      <c r="B210" t="s">
        <v>455</v>
      </c>
      <c r="C210" t="s">
        <v>1033</v>
      </c>
      <c r="D210" t="s">
        <v>457</v>
      </c>
      <c r="E210" s="1">
        <v>0.53500138888888882</v>
      </c>
      <c r="F210">
        <v>42.378999999999998</v>
      </c>
      <c r="G210" t="s">
        <v>1034</v>
      </c>
      <c r="H210" s="2">
        <v>321000</v>
      </c>
      <c r="I210" s="2">
        <v>12000</v>
      </c>
      <c r="J210">
        <v>29320</v>
      </c>
      <c r="K210">
        <v>510</v>
      </c>
      <c r="L210">
        <v>25150</v>
      </c>
      <c r="M210">
        <v>210</v>
      </c>
      <c r="N210">
        <v>10150</v>
      </c>
      <c r="O210">
        <v>800</v>
      </c>
      <c r="P210">
        <v>115520</v>
      </c>
      <c r="Q210">
        <v>830</v>
      </c>
      <c r="R210">
        <v>1780</v>
      </c>
      <c r="S210">
        <v>110</v>
      </c>
      <c r="T210">
        <v>6000</v>
      </c>
      <c r="U210">
        <v>480</v>
      </c>
      <c r="V210">
        <v>7010</v>
      </c>
      <c r="W210">
        <v>580</v>
      </c>
      <c r="X210">
        <v>8400</v>
      </c>
      <c r="Y210">
        <v>790</v>
      </c>
      <c r="Z210">
        <v>9570</v>
      </c>
      <c r="AA210">
        <v>830</v>
      </c>
      <c r="AB210">
        <v>1740</v>
      </c>
      <c r="AC210">
        <v>170</v>
      </c>
      <c r="AD210">
        <v>1620</v>
      </c>
      <c r="AE210">
        <v>150</v>
      </c>
      <c r="AF210">
        <v>5740</v>
      </c>
      <c r="AG210">
        <v>470</v>
      </c>
      <c r="AH210">
        <v>1630</v>
      </c>
      <c r="AI210">
        <v>130</v>
      </c>
      <c r="AJ210">
        <v>11960</v>
      </c>
      <c r="AK210">
        <v>940</v>
      </c>
      <c r="AL210">
        <v>2800</v>
      </c>
      <c r="AM210">
        <v>220</v>
      </c>
      <c r="AN210">
        <v>11920</v>
      </c>
      <c r="AO210">
        <v>960</v>
      </c>
      <c r="AP210">
        <v>3960</v>
      </c>
      <c r="AQ210">
        <v>310</v>
      </c>
      <c r="AR210">
        <v>12070</v>
      </c>
      <c r="AS210">
        <v>970</v>
      </c>
      <c r="AT210">
        <v>2730</v>
      </c>
      <c r="AU210">
        <v>220</v>
      </c>
      <c r="AV210">
        <v>12370</v>
      </c>
      <c r="AW210">
        <v>970</v>
      </c>
      <c r="AX210">
        <v>208</v>
      </c>
      <c r="AY210">
        <v>18</v>
      </c>
      <c r="AZ210">
        <v>219</v>
      </c>
      <c r="BA210">
        <v>21</v>
      </c>
      <c r="BB210">
        <v>2850</v>
      </c>
      <c r="BC210">
        <v>240</v>
      </c>
      <c r="BD210">
        <v>2610</v>
      </c>
      <c r="BE210">
        <v>210</v>
      </c>
      <c r="BF210">
        <v>6150</v>
      </c>
      <c r="BG210">
        <v>530</v>
      </c>
      <c r="BH210">
        <v>10830</v>
      </c>
      <c r="BI210">
        <v>850</v>
      </c>
      <c r="BJ210" s="2">
        <v>13100</v>
      </c>
      <c r="BK210" s="2">
        <v>1100</v>
      </c>
      <c r="BL210">
        <v>8</v>
      </c>
      <c r="BM210">
        <v>3.1</v>
      </c>
      <c r="BN210">
        <v>73</v>
      </c>
      <c r="BO210">
        <v>32</v>
      </c>
      <c r="BP210">
        <v>-90</v>
      </c>
      <c r="BQ210">
        <v>290</v>
      </c>
      <c r="BR210" s="2">
        <v>92400</v>
      </c>
      <c r="BS210" s="2">
        <v>7800</v>
      </c>
      <c r="BT210">
        <v>37</v>
      </c>
      <c r="BU210">
        <v>12</v>
      </c>
      <c r="BV210">
        <v>79.5</v>
      </c>
      <c r="BW210">
        <v>7.6</v>
      </c>
      <c r="BX210">
        <v>41.3</v>
      </c>
      <c r="BY210">
        <v>3.3</v>
      </c>
      <c r="BZ210">
        <v>37.200000000000003</v>
      </c>
      <c r="CA210">
        <v>3.1</v>
      </c>
      <c r="CB210">
        <v>43.3</v>
      </c>
      <c r="CC210">
        <v>4.0999999999999996</v>
      </c>
      <c r="CD210">
        <v>36.9</v>
      </c>
      <c r="CE210">
        <v>3.2</v>
      </c>
      <c r="CF210">
        <v>38.6</v>
      </c>
      <c r="CG210">
        <v>3.7</v>
      </c>
      <c r="CH210">
        <v>42</v>
      </c>
      <c r="CI210">
        <v>3.9</v>
      </c>
      <c r="CJ210">
        <v>37.700000000000003</v>
      </c>
      <c r="CK210">
        <v>3.1</v>
      </c>
      <c r="CL210">
        <v>38.9</v>
      </c>
      <c r="CM210">
        <v>3.1</v>
      </c>
      <c r="CN210">
        <v>38.700000000000003</v>
      </c>
      <c r="CO210">
        <v>3</v>
      </c>
      <c r="CP210">
        <v>38.9</v>
      </c>
      <c r="CQ210">
        <v>3.1</v>
      </c>
      <c r="CR210">
        <v>39.799999999999997</v>
      </c>
      <c r="CS210">
        <v>3.2</v>
      </c>
      <c r="CT210">
        <v>39.5</v>
      </c>
      <c r="CU210">
        <v>3.1</v>
      </c>
      <c r="CV210">
        <v>39.6</v>
      </c>
      <c r="CW210">
        <v>3.2</v>
      </c>
      <c r="CX210">
        <v>42</v>
      </c>
      <c r="CY210">
        <v>3.4</v>
      </c>
      <c r="CZ210">
        <v>40.1</v>
      </c>
      <c r="DA210">
        <v>3.1</v>
      </c>
      <c r="DB210">
        <v>-3</v>
      </c>
      <c r="DC210">
        <v>18</v>
      </c>
      <c r="DD210">
        <v>38.5</v>
      </c>
      <c r="DE210">
        <v>5.3</v>
      </c>
      <c r="DF210">
        <v>40.200000000000003</v>
      </c>
      <c r="DG210">
        <v>3.4</v>
      </c>
      <c r="DH210">
        <v>40.799999999999997</v>
      </c>
      <c r="DI210">
        <v>3.2</v>
      </c>
      <c r="DJ210">
        <v>40.1</v>
      </c>
      <c r="DK210">
        <v>3.5</v>
      </c>
      <c r="DL210">
        <v>39.9</v>
      </c>
      <c r="DM210">
        <v>3.1</v>
      </c>
      <c r="DN210">
        <v>38.700000000000003</v>
      </c>
      <c r="DO210">
        <v>3.2</v>
      </c>
      <c r="DP210">
        <v>43</v>
      </c>
      <c r="DQ210">
        <v>16</v>
      </c>
      <c r="DR210">
        <v>4.2230000000000002E-4</v>
      </c>
      <c r="DS210">
        <v>9.5999999999999996E-6</v>
      </c>
      <c r="DT210">
        <v>9490</v>
      </c>
      <c r="DU210">
        <v>800</v>
      </c>
      <c r="DV210">
        <v>1160</v>
      </c>
      <c r="DW210">
        <v>510</v>
      </c>
      <c r="DX210">
        <v>40</v>
      </c>
      <c r="DY210">
        <v>210</v>
      </c>
      <c r="DZ210">
        <v>2440</v>
      </c>
      <c r="EA210">
        <v>820</v>
      </c>
      <c r="EB210">
        <v>1140</v>
      </c>
      <c r="EC210">
        <v>110</v>
      </c>
      <c r="ED210">
        <v>6000</v>
      </c>
      <c r="EE210">
        <v>480</v>
      </c>
      <c r="EF210">
        <v>7010</v>
      </c>
      <c r="EG210">
        <v>580</v>
      </c>
      <c r="EH210">
        <v>8400</v>
      </c>
      <c r="EI210">
        <v>790</v>
      </c>
      <c r="EJ210">
        <v>9570</v>
      </c>
      <c r="EK210">
        <v>830</v>
      </c>
      <c r="EL210">
        <v>1740</v>
      </c>
      <c r="EM210">
        <v>170</v>
      </c>
      <c r="EN210">
        <v>1620</v>
      </c>
      <c r="EO210">
        <v>150</v>
      </c>
      <c r="EP210">
        <v>5740</v>
      </c>
      <c r="EQ210">
        <v>470</v>
      </c>
      <c r="ER210">
        <v>1630</v>
      </c>
      <c r="ES210">
        <v>130</v>
      </c>
      <c r="ET210">
        <v>11960</v>
      </c>
      <c r="EU210">
        <v>940</v>
      </c>
      <c r="EV210">
        <v>2800</v>
      </c>
      <c r="EW210">
        <v>220</v>
      </c>
      <c r="EX210">
        <v>11920</v>
      </c>
      <c r="EY210">
        <v>960</v>
      </c>
      <c r="EZ210">
        <v>3960</v>
      </c>
      <c r="FA210">
        <v>310</v>
      </c>
      <c r="FB210">
        <v>12070</v>
      </c>
      <c r="FC210">
        <v>970</v>
      </c>
      <c r="FD210">
        <v>2730</v>
      </c>
      <c r="FE210">
        <v>220</v>
      </c>
      <c r="FF210">
        <v>12370</v>
      </c>
      <c r="FG210">
        <v>970</v>
      </c>
      <c r="FH210">
        <v>151</v>
      </c>
      <c r="FI210">
        <v>21</v>
      </c>
      <c r="FJ210">
        <v>2840</v>
      </c>
      <c r="FK210">
        <v>240</v>
      </c>
      <c r="FL210">
        <v>2610</v>
      </c>
      <c r="FM210">
        <v>210</v>
      </c>
      <c r="FN210">
        <v>6150</v>
      </c>
      <c r="FO210">
        <v>530</v>
      </c>
      <c r="FP210">
        <v>10830</v>
      </c>
      <c r="FQ210">
        <v>850</v>
      </c>
      <c r="FR210" s="2">
        <v>13100</v>
      </c>
      <c r="FS210" s="2">
        <v>1100</v>
      </c>
      <c r="FT210">
        <v>8</v>
      </c>
      <c r="FU210">
        <v>3.1</v>
      </c>
      <c r="FV210" t="s">
        <v>459</v>
      </c>
    </row>
    <row r="211" spans="1:263" x14ac:dyDescent="0.25">
      <c r="A211" t="s">
        <v>1035</v>
      </c>
      <c r="B211" t="s">
        <v>455</v>
      </c>
      <c r="C211" t="s">
        <v>1036</v>
      </c>
      <c r="D211" t="s">
        <v>457</v>
      </c>
      <c r="E211" s="1">
        <v>0.53580555555555553</v>
      </c>
      <c r="F211">
        <v>43.073999999999998</v>
      </c>
      <c r="G211" t="s">
        <v>1037</v>
      </c>
      <c r="H211" s="2">
        <v>301000</v>
      </c>
      <c r="I211" s="2">
        <v>12000</v>
      </c>
      <c r="J211">
        <v>28930</v>
      </c>
      <c r="K211">
        <v>460</v>
      </c>
      <c r="L211">
        <v>24380</v>
      </c>
      <c r="M211">
        <v>160</v>
      </c>
      <c r="N211">
        <v>8880</v>
      </c>
      <c r="O211">
        <v>750</v>
      </c>
      <c r="P211">
        <v>115640</v>
      </c>
      <c r="Q211">
        <v>790</v>
      </c>
      <c r="R211">
        <v>1680</v>
      </c>
      <c r="S211">
        <v>120</v>
      </c>
      <c r="T211">
        <v>5080</v>
      </c>
      <c r="U211">
        <v>460</v>
      </c>
      <c r="V211">
        <v>6380</v>
      </c>
      <c r="W211">
        <v>620</v>
      </c>
      <c r="X211">
        <v>6790</v>
      </c>
      <c r="Y211">
        <v>660</v>
      </c>
      <c r="Z211">
        <v>9100</v>
      </c>
      <c r="AA211">
        <v>840</v>
      </c>
      <c r="AB211">
        <v>1540</v>
      </c>
      <c r="AC211">
        <v>170</v>
      </c>
      <c r="AD211">
        <v>1360</v>
      </c>
      <c r="AE211">
        <v>140</v>
      </c>
      <c r="AF211">
        <v>5080</v>
      </c>
      <c r="AG211">
        <v>470</v>
      </c>
      <c r="AH211">
        <v>1420</v>
      </c>
      <c r="AI211">
        <v>140</v>
      </c>
      <c r="AJ211">
        <v>10250</v>
      </c>
      <c r="AK211">
        <v>870</v>
      </c>
      <c r="AL211">
        <v>2390</v>
      </c>
      <c r="AM211">
        <v>210</v>
      </c>
      <c r="AN211">
        <v>10740</v>
      </c>
      <c r="AO211">
        <v>890</v>
      </c>
      <c r="AP211">
        <v>3440</v>
      </c>
      <c r="AQ211">
        <v>320</v>
      </c>
      <c r="AR211">
        <v>11090</v>
      </c>
      <c r="AS211">
        <v>970</v>
      </c>
      <c r="AT211">
        <v>2270</v>
      </c>
      <c r="AU211">
        <v>220</v>
      </c>
      <c r="AV211">
        <v>10590</v>
      </c>
      <c r="AW211">
        <v>900</v>
      </c>
      <c r="AX211">
        <v>232</v>
      </c>
      <c r="AY211">
        <v>17</v>
      </c>
      <c r="AZ211">
        <v>237</v>
      </c>
      <c r="BA211">
        <v>23</v>
      </c>
      <c r="BB211">
        <v>2640</v>
      </c>
      <c r="BC211">
        <v>250</v>
      </c>
      <c r="BD211">
        <v>2380</v>
      </c>
      <c r="BE211">
        <v>210</v>
      </c>
      <c r="BF211">
        <v>5670</v>
      </c>
      <c r="BG211">
        <v>530</v>
      </c>
      <c r="BH211">
        <v>9450</v>
      </c>
      <c r="BI211">
        <v>830</v>
      </c>
      <c r="BJ211" s="2">
        <v>11800</v>
      </c>
      <c r="BK211" s="2">
        <v>1100</v>
      </c>
      <c r="BL211">
        <v>6.4</v>
      </c>
      <c r="BM211">
        <v>2.8</v>
      </c>
      <c r="BN211">
        <v>47</v>
      </c>
      <c r="BO211">
        <v>17</v>
      </c>
      <c r="BP211">
        <v>-80</v>
      </c>
      <c r="BQ211">
        <v>540</v>
      </c>
      <c r="BR211" s="2">
        <v>80100</v>
      </c>
      <c r="BS211" s="2">
        <v>7300</v>
      </c>
      <c r="BT211">
        <v>36</v>
      </c>
      <c r="BU211">
        <v>12</v>
      </c>
      <c r="BV211">
        <v>72.400000000000006</v>
      </c>
      <c r="BW211">
        <v>8.5</v>
      </c>
      <c r="BX211">
        <v>35</v>
      </c>
      <c r="BY211">
        <v>3.1</v>
      </c>
      <c r="BZ211">
        <v>33.9</v>
      </c>
      <c r="CA211">
        <v>3.3</v>
      </c>
      <c r="CB211">
        <v>35</v>
      </c>
      <c r="CC211">
        <v>3.4</v>
      </c>
      <c r="CD211">
        <v>35.1</v>
      </c>
      <c r="CE211">
        <v>3.3</v>
      </c>
      <c r="CF211">
        <v>34</v>
      </c>
      <c r="CG211">
        <v>3.8</v>
      </c>
      <c r="CH211">
        <v>35.4</v>
      </c>
      <c r="CI211">
        <v>3.7</v>
      </c>
      <c r="CJ211">
        <v>33.4</v>
      </c>
      <c r="CK211">
        <v>3.1</v>
      </c>
      <c r="CL211">
        <v>34</v>
      </c>
      <c r="CM211">
        <v>3.4</v>
      </c>
      <c r="CN211">
        <v>33.200000000000003</v>
      </c>
      <c r="CO211">
        <v>2.8</v>
      </c>
      <c r="CP211">
        <v>33.200000000000003</v>
      </c>
      <c r="CQ211">
        <v>3</v>
      </c>
      <c r="CR211">
        <v>35.9</v>
      </c>
      <c r="CS211">
        <v>3</v>
      </c>
      <c r="CT211">
        <v>34.4</v>
      </c>
      <c r="CU211">
        <v>3.2</v>
      </c>
      <c r="CV211">
        <v>36.4</v>
      </c>
      <c r="CW211">
        <v>3.2</v>
      </c>
      <c r="CX211">
        <v>35</v>
      </c>
      <c r="CY211">
        <v>3.4</v>
      </c>
      <c r="CZ211">
        <v>34.299999999999997</v>
      </c>
      <c r="DA211">
        <v>2.9</v>
      </c>
      <c r="DB211">
        <v>22</v>
      </c>
      <c r="DC211">
        <v>17</v>
      </c>
      <c r="DD211">
        <v>43.1</v>
      </c>
      <c r="DE211">
        <v>5.9</v>
      </c>
      <c r="DF211">
        <v>37.299999999999997</v>
      </c>
      <c r="DG211">
        <v>3.5</v>
      </c>
      <c r="DH211">
        <v>37.200000000000003</v>
      </c>
      <c r="DI211">
        <v>3.3</v>
      </c>
      <c r="DJ211">
        <v>37</v>
      </c>
      <c r="DK211">
        <v>3.4</v>
      </c>
      <c r="DL211">
        <v>34.9</v>
      </c>
      <c r="DM211">
        <v>3.1</v>
      </c>
      <c r="DN211">
        <v>35.1</v>
      </c>
      <c r="DO211">
        <v>3.3</v>
      </c>
      <c r="DP211">
        <v>38</v>
      </c>
      <c r="DQ211">
        <v>17</v>
      </c>
      <c r="DR211">
        <v>4.44E-4</v>
      </c>
      <c r="DS211">
        <v>1.4E-5</v>
      </c>
      <c r="DT211">
        <v>8220</v>
      </c>
      <c r="DU211">
        <v>750</v>
      </c>
      <c r="DV211">
        <v>1420</v>
      </c>
      <c r="DW211">
        <v>460</v>
      </c>
      <c r="DX211">
        <v>10</v>
      </c>
      <c r="DY211">
        <v>160</v>
      </c>
      <c r="DZ211">
        <v>2360</v>
      </c>
      <c r="EA211">
        <v>800</v>
      </c>
      <c r="EB211">
        <v>1040</v>
      </c>
      <c r="EC211">
        <v>120</v>
      </c>
      <c r="ED211">
        <v>5080</v>
      </c>
      <c r="EE211">
        <v>460</v>
      </c>
      <c r="EF211">
        <v>6380</v>
      </c>
      <c r="EG211">
        <v>620</v>
      </c>
      <c r="EH211">
        <v>6790</v>
      </c>
      <c r="EI211">
        <v>660</v>
      </c>
      <c r="EJ211">
        <v>9100</v>
      </c>
      <c r="EK211">
        <v>840</v>
      </c>
      <c r="EL211">
        <v>1540</v>
      </c>
      <c r="EM211">
        <v>170</v>
      </c>
      <c r="EN211">
        <v>1360</v>
      </c>
      <c r="EO211">
        <v>140</v>
      </c>
      <c r="EP211">
        <v>5080</v>
      </c>
      <c r="EQ211">
        <v>470</v>
      </c>
      <c r="ER211">
        <v>1420</v>
      </c>
      <c r="ES211">
        <v>140</v>
      </c>
      <c r="ET211">
        <v>10250</v>
      </c>
      <c r="EU211">
        <v>870</v>
      </c>
      <c r="EV211">
        <v>2390</v>
      </c>
      <c r="EW211">
        <v>210</v>
      </c>
      <c r="EX211">
        <v>10740</v>
      </c>
      <c r="EY211">
        <v>890</v>
      </c>
      <c r="EZ211">
        <v>3440</v>
      </c>
      <c r="FA211">
        <v>320</v>
      </c>
      <c r="FB211">
        <v>11090</v>
      </c>
      <c r="FC211">
        <v>970</v>
      </c>
      <c r="FD211">
        <v>2270</v>
      </c>
      <c r="FE211">
        <v>220</v>
      </c>
      <c r="FF211">
        <v>10590</v>
      </c>
      <c r="FG211">
        <v>900</v>
      </c>
      <c r="FH211">
        <v>169</v>
      </c>
      <c r="FI211">
        <v>23</v>
      </c>
      <c r="FJ211">
        <v>2640</v>
      </c>
      <c r="FK211">
        <v>250</v>
      </c>
      <c r="FL211">
        <v>2380</v>
      </c>
      <c r="FM211">
        <v>210</v>
      </c>
      <c r="FN211">
        <v>5670</v>
      </c>
      <c r="FO211">
        <v>530</v>
      </c>
      <c r="FP211">
        <v>9450</v>
      </c>
      <c r="FQ211">
        <v>830</v>
      </c>
      <c r="FR211" s="2">
        <v>11800</v>
      </c>
      <c r="FS211" s="2">
        <v>1100</v>
      </c>
      <c r="FT211">
        <v>6.4</v>
      </c>
      <c r="FU211">
        <v>2.8</v>
      </c>
      <c r="FV211" t="s">
        <v>459</v>
      </c>
    </row>
    <row r="212" spans="1:263" x14ac:dyDescent="0.25">
      <c r="A212" t="s">
        <v>1038</v>
      </c>
      <c r="B212" t="s">
        <v>455</v>
      </c>
      <c r="C212" t="s">
        <v>1039</v>
      </c>
      <c r="D212" t="s">
        <v>457</v>
      </c>
      <c r="E212" s="1">
        <v>0.56406354166666672</v>
      </c>
      <c r="F212">
        <v>43.536999999999999</v>
      </c>
      <c r="G212" t="s">
        <v>1040</v>
      </c>
      <c r="H212" s="2">
        <v>313000</v>
      </c>
      <c r="I212" s="2">
        <v>11000</v>
      </c>
      <c r="J212">
        <v>30290</v>
      </c>
      <c r="K212">
        <v>550</v>
      </c>
      <c r="L212">
        <v>33130</v>
      </c>
      <c r="M212">
        <v>210</v>
      </c>
      <c r="N212">
        <v>9000</v>
      </c>
      <c r="O212">
        <v>680</v>
      </c>
      <c r="P212">
        <v>109950</v>
      </c>
      <c r="Q212">
        <v>830</v>
      </c>
      <c r="R212">
        <v>1720</v>
      </c>
      <c r="S212">
        <v>110</v>
      </c>
      <c r="T212">
        <v>5440</v>
      </c>
      <c r="U212">
        <v>490</v>
      </c>
      <c r="V212">
        <v>6510</v>
      </c>
      <c r="W212">
        <v>540</v>
      </c>
      <c r="X212">
        <v>7500</v>
      </c>
      <c r="Y212">
        <v>650</v>
      </c>
      <c r="Z212">
        <v>9510</v>
      </c>
      <c r="AA212">
        <v>820</v>
      </c>
      <c r="AB212">
        <v>1620</v>
      </c>
      <c r="AC212">
        <v>180</v>
      </c>
      <c r="AD212">
        <v>1440</v>
      </c>
      <c r="AE212">
        <v>140</v>
      </c>
      <c r="AF212">
        <v>5170</v>
      </c>
      <c r="AG212">
        <v>400</v>
      </c>
      <c r="AH212">
        <v>1570</v>
      </c>
      <c r="AI212">
        <v>140</v>
      </c>
      <c r="AJ212">
        <v>11100</v>
      </c>
      <c r="AK212">
        <v>810</v>
      </c>
      <c r="AL212">
        <v>2720</v>
      </c>
      <c r="AM212">
        <v>230</v>
      </c>
      <c r="AN212">
        <v>11130</v>
      </c>
      <c r="AO212">
        <v>830</v>
      </c>
      <c r="AP212">
        <v>3940</v>
      </c>
      <c r="AQ212">
        <v>330</v>
      </c>
      <c r="AR212">
        <v>11580</v>
      </c>
      <c r="AS212">
        <v>870</v>
      </c>
      <c r="AT212">
        <v>2540</v>
      </c>
      <c r="AU212">
        <v>210</v>
      </c>
      <c r="AV212">
        <v>11480</v>
      </c>
      <c r="AW212">
        <v>880</v>
      </c>
      <c r="AX212">
        <v>180</v>
      </c>
      <c r="AY212">
        <v>17</v>
      </c>
      <c r="AZ212">
        <v>215</v>
      </c>
      <c r="BA212">
        <v>22</v>
      </c>
      <c r="BB212">
        <v>2750</v>
      </c>
      <c r="BC212">
        <v>210</v>
      </c>
      <c r="BD212">
        <v>2330</v>
      </c>
      <c r="BE212">
        <v>170</v>
      </c>
      <c r="BF212">
        <v>6000</v>
      </c>
      <c r="BG212">
        <v>530</v>
      </c>
      <c r="BH212">
        <v>10780</v>
      </c>
      <c r="BI212">
        <v>820</v>
      </c>
      <c r="BJ212" s="2">
        <v>12400</v>
      </c>
      <c r="BK212" s="2">
        <v>1000</v>
      </c>
      <c r="BL212">
        <v>0</v>
      </c>
      <c r="BM212">
        <v>1</v>
      </c>
      <c r="BN212">
        <v>-900</v>
      </c>
      <c r="BO212">
        <v>2000</v>
      </c>
      <c r="BP212">
        <v>0</v>
      </c>
      <c r="BQ212">
        <v>1100</v>
      </c>
      <c r="BR212" s="2">
        <v>86600</v>
      </c>
      <c r="BS212" s="2">
        <v>7000</v>
      </c>
      <c r="BT212">
        <v>34</v>
      </c>
      <c r="BU212">
        <v>13</v>
      </c>
      <c r="BV212">
        <v>81.8</v>
      </c>
      <c r="BW212">
        <v>7.8</v>
      </c>
      <c r="BX212">
        <v>39.200000000000003</v>
      </c>
      <c r="BY212">
        <v>3.6</v>
      </c>
      <c r="BZ212">
        <v>36.200000000000003</v>
      </c>
      <c r="CA212">
        <v>3</v>
      </c>
      <c r="CB212">
        <v>40.299999999999997</v>
      </c>
      <c r="CC212">
        <v>3.5</v>
      </c>
      <c r="CD212">
        <v>38.799999999999997</v>
      </c>
      <c r="CE212">
        <v>3.4</v>
      </c>
      <c r="CF212">
        <v>36.9</v>
      </c>
      <c r="CG212">
        <v>4</v>
      </c>
      <c r="CH212">
        <v>38.799999999999997</v>
      </c>
      <c r="CI212">
        <v>3.7</v>
      </c>
      <c r="CJ212">
        <v>35.799999999999997</v>
      </c>
      <c r="CK212">
        <v>2.8</v>
      </c>
      <c r="CL212">
        <v>38.200000000000003</v>
      </c>
      <c r="CM212">
        <v>3.4</v>
      </c>
      <c r="CN212">
        <v>37</v>
      </c>
      <c r="CO212">
        <v>2.7</v>
      </c>
      <c r="CP212">
        <v>39</v>
      </c>
      <c r="CQ212">
        <v>3.3</v>
      </c>
      <c r="CR212">
        <v>38.799999999999997</v>
      </c>
      <c r="CS212">
        <v>2.9</v>
      </c>
      <c r="CT212">
        <v>40.4</v>
      </c>
      <c r="CU212">
        <v>3.4</v>
      </c>
      <c r="CV212">
        <v>39.6</v>
      </c>
      <c r="CW212">
        <v>3</v>
      </c>
      <c r="CX212">
        <v>40</v>
      </c>
      <c r="CY212">
        <v>3.4</v>
      </c>
      <c r="CZ212">
        <v>38.4</v>
      </c>
      <c r="DA212">
        <v>3</v>
      </c>
      <c r="DB212">
        <v>-50</v>
      </c>
      <c r="DC212">
        <v>17</v>
      </c>
      <c r="DD212">
        <v>38.5</v>
      </c>
      <c r="DE212">
        <v>5.8</v>
      </c>
      <c r="DF212">
        <v>40.4</v>
      </c>
      <c r="DG212">
        <v>3.1</v>
      </c>
      <c r="DH212">
        <v>38.1</v>
      </c>
      <c r="DI212">
        <v>2.8</v>
      </c>
      <c r="DJ212">
        <v>40.6</v>
      </c>
      <c r="DK212">
        <v>3.6</v>
      </c>
      <c r="DL212">
        <v>40.799999999999997</v>
      </c>
      <c r="DM212">
        <v>3.1</v>
      </c>
      <c r="DN212">
        <v>38.4</v>
      </c>
      <c r="DO212">
        <v>3.2</v>
      </c>
      <c r="DP212">
        <v>43</v>
      </c>
      <c r="DQ212">
        <v>87</v>
      </c>
      <c r="DR212">
        <v>4.4900000000000002E-4</v>
      </c>
      <c r="DS212">
        <v>1.2999999999999999E-5</v>
      </c>
      <c r="DT212">
        <v>8350</v>
      </c>
      <c r="DU212">
        <v>680</v>
      </c>
      <c r="DV212">
        <v>-320</v>
      </c>
      <c r="DW212">
        <v>540</v>
      </c>
      <c r="DX212">
        <v>20</v>
      </c>
      <c r="DY212">
        <v>210</v>
      </c>
      <c r="DZ212">
        <v>2080</v>
      </c>
      <c r="EA212">
        <v>810</v>
      </c>
      <c r="EB212">
        <v>1130</v>
      </c>
      <c r="EC212">
        <v>110</v>
      </c>
      <c r="ED212">
        <v>5430</v>
      </c>
      <c r="EE212">
        <v>490</v>
      </c>
      <c r="EF212">
        <v>6490</v>
      </c>
      <c r="EG212">
        <v>540</v>
      </c>
      <c r="EH212">
        <v>7510</v>
      </c>
      <c r="EI212">
        <v>660</v>
      </c>
      <c r="EJ212">
        <v>9490</v>
      </c>
      <c r="EK212">
        <v>830</v>
      </c>
      <c r="EL212">
        <v>1620</v>
      </c>
      <c r="EM212">
        <v>180</v>
      </c>
      <c r="EN212">
        <v>1440</v>
      </c>
      <c r="EO212">
        <v>140</v>
      </c>
      <c r="EP212">
        <v>5140</v>
      </c>
      <c r="EQ212">
        <v>400</v>
      </c>
      <c r="ER212">
        <v>1560</v>
      </c>
      <c r="ES212">
        <v>140</v>
      </c>
      <c r="ET212">
        <v>11090</v>
      </c>
      <c r="EU212">
        <v>820</v>
      </c>
      <c r="EV212">
        <v>2710</v>
      </c>
      <c r="EW212">
        <v>230</v>
      </c>
      <c r="EX212">
        <v>11100</v>
      </c>
      <c r="EY212">
        <v>840</v>
      </c>
      <c r="EZ212">
        <v>3940</v>
      </c>
      <c r="FA212">
        <v>330</v>
      </c>
      <c r="FB212">
        <v>11550</v>
      </c>
      <c r="FC212">
        <v>880</v>
      </c>
      <c r="FD212">
        <v>2530</v>
      </c>
      <c r="FE212">
        <v>210</v>
      </c>
      <c r="FF212">
        <v>11440</v>
      </c>
      <c r="FG212">
        <v>880</v>
      </c>
      <c r="FH212">
        <v>147</v>
      </c>
      <c r="FI212">
        <v>22</v>
      </c>
      <c r="FJ212">
        <v>2730</v>
      </c>
      <c r="FK212">
        <v>210</v>
      </c>
      <c r="FL212">
        <v>2320</v>
      </c>
      <c r="FM212">
        <v>170</v>
      </c>
      <c r="FN212">
        <v>5980</v>
      </c>
      <c r="FO212">
        <v>530</v>
      </c>
      <c r="FP212">
        <v>10730</v>
      </c>
      <c r="FQ212">
        <v>830</v>
      </c>
      <c r="FR212" s="2">
        <v>12300</v>
      </c>
      <c r="FS212" s="2">
        <v>1000</v>
      </c>
      <c r="FT212">
        <v>-6.4773800000000002E-4</v>
      </c>
      <c r="FU212">
        <v>2.9000000000000002E-8</v>
      </c>
      <c r="FV212" t="s">
        <v>459</v>
      </c>
    </row>
    <row r="213" spans="1:263" x14ac:dyDescent="0.25">
      <c r="A213" t="s">
        <v>1041</v>
      </c>
      <c r="B213" t="s">
        <v>455</v>
      </c>
      <c r="C213" t="s">
        <v>1042</v>
      </c>
      <c r="D213" t="s">
        <v>457</v>
      </c>
      <c r="E213" s="1">
        <v>0.56488101851851857</v>
      </c>
      <c r="F213">
        <v>41.453000000000003</v>
      </c>
      <c r="G213" t="s">
        <v>1043</v>
      </c>
      <c r="H213" s="2">
        <v>308000</v>
      </c>
      <c r="I213" s="2">
        <v>11000</v>
      </c>
      <c r="J213">
        <v>30110</v>
      </c>
      <c r="K213">
        <v>430</v>
      </c>
      <c r="L213">
        <v>31860</v>
      </c>
      <c r="M213">
        <v>270</v>
      </c>
      <c r="N213">
        <v>8660</v>
      </c>
      <c r="O213">
        <v>670</v>
      </c>
      <c r="P213">
        <v>109480</v>
      </c>
      <c r="Q213">
        <v>750</v>
      </c>
      <c r="R213">
        <v>1634</v>
      </c>
      <c r="S213">
        <v>98</v>
      </c>
      <c r="T213">
        <v>5250</v>
      </c>
      <c r="U213">
        <v>430</v>
      </c>
      <c r="V213">
        <v>6470</v>
      </c>
      <c r="W213">
        <v>510</v>
      </c>
      <c r="X213">
        <v>7180</v>
      </c>
      <c r="Y213">
        <v>610</v>
      </c>
      <c r="Z213">
        <v>9170</v>
      </c>
      <c r="AA213">
        <v>830</v>
      </c>
      <c r="AB213">
        <v>1540</v>
      </c>
      <c r="AC213">
        <v>180</v>
      </c>
      <c r="AD213">
        <v>1430</v>
      </c>
      <c r="AE213">
        <v>140</v>
      </c>
      <c r="AF213">
        <v>4890</v>
      </c>
      <c r="AG213">
        <v>390</v>
      </c>
      <c r="AH213">
        <v>1520</v>
      </c>
      <c r="AI213">
        <v>130</v>
      </c>
      <c r="AJ213">
        <v>10720</v>
      </c>
      <c r="AK213">
        <v>800</v>
      </c>
      <c r="AL213">
        <v>2470</v>
      </c>
      <c r="AM213">
        <v>200</v>
      </c>
      <c r="AN213">
        <v>10620</v>
      </c>
      <c r="AO213">
        <v>800</v>
      </c>
      <c r="AP213">
        <v>3670</v>
      </c>
      <c r="AQ213">
        <v>270</v>
      </c>
      <c r="AR213">
        <v>10860</v>
      </c>
      <c r="AS213">
        <v>820</v>
      </c>
      <c r="AT213">
        <v>2510</v>
      </c>
      <c r="AU213">
        <v>230</v>
      </c>
      <c r="AV213">
        <v>11190</v>
      </c>
      <c r="AW213">
        <v>850</v>
      </c>
      <c r="AX213">
        <v>223</v>
      </c>
      <c r="AY213">
        <v>18</v>
      </c>
      <c r="AZ213">
        <v>214</v>
      </c>
      <c r="BA213">
        <v>20</v>
      </c>
      <c r="BB213">
        <v>2550</v>
      </c>
      <c r="BC213">
        <v>200</v>
      </c>
      <c r="BD213">
        <v>2290</v>
      </c>
      <c r="BE213">
        <v>190</v>
      </c>
      <c r="BF213">
        <v>5570</v>
      </c>
      <c r="BG213">
        <v>430</v>
      </c>
      <c r="BH213">
        <v>10060</v>
      </c>
      <c r="BI213">
        <v>810</v>
      </c>
      <c r="BJ213" s="2">
        <v>12300</v>
      </c>
      <c r="BK213" s="2">
        <v>1000</v>
      </c>
      <c r="BL213">
        <v>7.2</v>
      </c>
      <c r="BM213">
        <v>3</v>
      </c>
      <c r="BN213">
        <v>81</v>
      </c>
      <c r="BO213">
        <v>77</v>
      </c>
      <c r="BP213">
        <v>200</v>
      </c>
      <c r="BQ213">
        <v>430</v>
      </c>
      <c r="BR213" s="2">
        <v>83200</v>
      </c>
      <c r="BS213" s="2">
        <v>7000</v>
      </c>
      <c r="BT213">
        <v>39</v>
      </c>
      <c r="BU213">
        <v>12</v>
      </c>
      <c r="BV213">
        <v>75.900000000000006</v>
      </c>
      <c r="BW213">
        <v>7.1</v>
      </c>
      <c r="BX213">
        <v>37.9</v>
      </c>
      <c r="BY213">
        <v>3.1</v>
      </c>
      <c r="BZ213">
        <v>36.1</v>
      </c>
      <c r="CA213">
        <v>2.9</v>
      </c>
      <c r="CB213">
        <v>38.6</v>
      </c>
      <c r="CC213">
        <v>3.3</v>
      </c>
      <c r="CD213">
        <v>37.5</v>
      </c>
      <c r="CE213">
        <v>3.4</v>
      </c>
      <c r="CF213">
        <v>35.200000000000003</v>
      </c>
      <c r="CG213">
        <v>4.0999999999999996</v>
      </c>
      <c r="CH213">
        <v>38.5</v>
      </c>
      <c r="CI213">
        <v>3.8</v>
      </c>
      <c r="CJ213">
        <v>34.1</v>
      </c>
      <c r="CK213">
        <v>2.7</v>
      </c>
      <c r="CL213">
        <v>37.200000000000003</v>
      </c>
      <c r="CM213">
        <v>3.2</v>
      </c>
      <c r="CN213">
        <v>35.799999999999997</v>
      </c>
      <c r="CO213">
        <v>2.7</v>
      </c>
      <c r="CP213">
        <v>35.6</v>
      </c>
      <c r="CQ213">
        <v>2.9</v>
      </c>
      <c r="CR213">
        <v>37.200000000000003</v>
      </c>
      <c r="CS213">
        <v>2.8</v>
      </c>
      <c r="CT213">
        <v>37.700000000000003</v>
      </c>
      <c r="CU213">
        <v>2.7</v>
      </c>
      <c r="CV213">
        <v>37.299999999999997</v>
      </c>
      <c r="CW213">
        <v>2.8</v>
      </c>
      <c r="CX213">
        <v>39.700000000000003</v>
      </c>
      <c r="CY213">
        <v>3.6</v>
      </c>
      <c r="CZ213">
        <v>37.6</v>
      </c>
      <c r="DA213">
        <v>2.9</v>
      </c>
      <c r="DB213">
        <v>-2</v>
      </c>
      <c r="DC213">
        <v>18</v>
      </c>
      <c r="DD213">
        <v>38.5</v>
      </c>
      <c r="DE213">
        <v>5.4</v>
      </c>
      <c r="DF213">
        <v>37.700000000000003</v>
      </c>
      <c r="DG213">
        <v>3</v>
      </c>
      <c r="DH213">
        <v>37.700000000000003</v>
      </c>
      <c r="DI213">
        <v>3.1</v>
      </c>
      <c r="DJ213">
        <v>37.799999999999997</v>
      </c>
      <c r="DK213">
        <v>2.9</v>
      </c>
      <c r="DL213">
        <v>38.299999999999997</v>
      </c>
      <c r="DM213">
        <v>3.1</v>
      </c>
      <c r="DN213">
        <v>38.4</v>
      </c>
      <c r="DO213">
        <v>3.3</v>
      </c>
      <c r="DP213">
        <v>103</v>
      </c>
      <c r="DQ213">
        <v>44</v>
      </c>
      <c r="DR213">
        <v>4.6299999999999998E-4</v>
      </c>
      <c r="DS213">
        <v>1.5999999999999999E-5</v>
      </c>
      <c r="DT213">
        <v>8010</v>
      </c>
      <c r="DU213">
        <v>670</v>
      </c>
      <c r="DV213">
        <v>600</v>
      </c>
      <c r="DW213">
        <v>440</v>
      </c>
      <c r="DX213">
        <v>90</v>
      </c>
      <c r="DY213">
        <v>250</v>
      </c>
      <c r="DZ213">
        <v>2390</v>
      </c>
      <c r="EA213">
        <v>750</v>
      </c>
      <c r="EB213">
        <v>1045</v>
      </c>
      <c r="EC213">
        <v>98</v>
      </c>
      <c r="ED213">
        <v>5250</v>
      </c>
      <c r="EE213">
        <v>430</v>
      </c>
      <c r="EF213">
        <v>6470</v>
      </c>
      <c r="EG213">
        <v>510</v>
      </c>
      <c r="EH213">
        <v>7180</v>
      </c>
      <c r="EI213">
        <v>610</v>
      </c>
      <c r="EJ213">
        <v>9170</v>
      </c>
      <c r="EK213">
        <v>830</v>
      </c>
      <c r="EL213">
        <v>1540</v>
      </c>
      <c r="EM213">
        <v>180</v>
      </c>
      <c r="EN213">
        <v>1430</v>
      </c>
      <c r="EO213">
        <v>140</v>
      </c>
      <c r="EP213">
        <v>4890</v>
      </c>
      <c r="EQ213">
        <v>390</v>
      </c>
      <c r="ER213">
        <v>1520</v>
      </c>
      <c r="ES213">
        <v>130</v>
      </c>
      <c r="ET213">
        <v>10720</v>
      </c>
      <c r="EU213">
        <v>800</v>
      </c>
      <c r="EV213">
        <v>2470</v>
      </c>
      <c r="EW213">
        <v>200</v>
      </c>
      <c r="EX213">
        <v>10620</v>
      </c>
      <c r="EY213">
        <v>800</v>
      </c>
      <c r="EZ213">
        <v>3670</v>
      </c>
      <c r="FA213">
        <v>270</v>
      </c>
      <c r="FB213">
        <v>10860</v>
      </c>
      <c r="FC213">
        <v>820</v>
      </c>
      <c r="FD213">
        <v>2510</v>
      </c>
      <c r="FE213">
        <v>230</v>
      </c>
      <c r="FF213">
        <v>11190</v>
      </c>
      <c r="FG213">
        <v>850</v>
      </c>
      <c r="FH213">
        <v>146</v>
      </c>
      <c r="FI213">
        <v>20</v>
      </c>
      <c r="FJ213">
        <v>2550</v>
      </c>
      <c r="FK213">
        <v>200</v>
      </c>
      <c r="FL213">
        <v>2290</v>
      </c>
      <c r="FM213">
        <v>190</v>
      </c>
      <c r="FN213">
        <v>5570</v>
      </c>
      <c r="FO213">
        <v>430</v>
      </c>
      <c r="FP213">
        <v>10060</v>
      </c>
      <c r="FQ213">
        <v>810</v>
      </c>
      <c r="FR213" s="2">
        <v>12300</v>
      </c>
      <c r="FS213" s="2">
        <v>1000</v>
      </c>
      <c r="FT213">
        <v>7.2</v>
      </c>
      <c r="FU213">
        <v>3</v>
      </c>
      <c r="FV213" t="s">
        <v>459</v>
      </c>
    </row>
    <row r="214" spans="1:263" x14ac:dyDescent="0.25">
      <c r="A214" t="s">
        <v>1044</v>
      </c>
      <c r="B214" t="s">
        <v>455</v>
      </c>
      <c r="C214" t="s">
        <v>1045</v>
      </c>
      <c r="D214" t="s">
        <v>457</v>
      </c>
      <c r="E214" s="1">
        <v>0.56569050925925923</v>
      </c>
      <c r="F214">
        <v>42.378999999999998</v>
      </c>
      <c r="G214" t="s">
        <v>1046</v>
      </c>
      <c r="H214" s="2">
        <v>306000</v>
      </c>
      <c r="I214" s="2">
        <v>12000</v>
      </c>
      <c r="J214">
        <v>29270</v>
      </c>
      <c r="K214">
        <v>490</v>
      </c>
      <c r="L214">
        <v>30780</v>
      </c>
      <c r="M214">
        <v>200</v>
      </c>
      <c r="N214">
        <v>8810</v>
      </c>
      <c r="O214">
        <v>700</v>
      </c>
      <c r="P214">
        <v>109160</v>
      </c>
      <c r="Q214">
        <v>820</v>
      </c>
      <c r="R214">
        <v>1750</v>
      </c>
      <c r="S214">
        <v>120</v>
      </c>
      <c r="T214">
        <v>5370</v>
      </c>
      <c r="U214">
        <v>500</v>
      </c>
      <c r="V214">
        <v>6660</v>
      </c>
      <c r="W214">
        <v>620</v>
      </c>
      <c r="X214">
        <v>7630</v>
      </c>
      <c r="Y214">
        <v>690</v>
      </c>
      <c r="Z214">
        <v>9240</v>
      </c>
      <c r="AA214">
        <v>830</v>
      </c>
      <c r="AB214">
        <v>1580</v>
      </c>
      <c r="AC214">
        <v>170</v>
      </c>
      <c r="AD214">
        <v>1360</v>
      </c>
      <c r="AE214">
        <v>130</v>
      </c>
      <c r="AF214">
        <v>5010</v>
      </c>
      <c r="AG214">
        <v>430</v>
      </c>
      <c r="AH214">
        <v>1600</v>
      </c>
      <c r="AI214">
        <v>160</v>
      </c>
      <c r="AJ214">
        <v>10960</v>
      </c>
      <c r="AK214">
        <v>900</v>
      </c>
      <c r="AL214">
        <v>2590</v>
      </c>
      <c r="AM214">
        <v>230</v>
      </c>
      <c r="AN214">
        <v>11280</v>
      </c>
      <c r="AO214">
        <v>930</v>
      </c>
      <c r="AP214">
        <v>3800</v>
      </c>
      <c r="AQ214">
        <v>330</v>
      </c>
      <c r="AR214">
        <v>11350</v>
      </c>
      <c r="AS214">
        <v>940</v>
      </c>
      <c r="AT214">
        <v>2530</v>
      </c>
      <c r="AU214">
        <v>220</v>
      </c>
      <c r="AV214">
        <v>11140</v>
      </c>
      <c r="AW214">
        <v>910</v>
      </c>
      <c r="AX214">
        <v>239</v>
      </c>
      <c r="AY214">
        <v>17</v>
      </c>
      <c r="AZ214">
        <v>215</v>
      </c>
      <c r="BA214">
        <v>24</v>
      </c>
      <c r="BB214">
        <v>2690</v>
      </c>
      <c r="BC214">
        <v>230</v>
      </c>
      <c r="BD214">
        <v>2420</v>
      </c>
      <c r="BE214">
        <v>210</v>
      </c>
      <c r="BF214">
        <v>5740</v>
      </c>
      <c r="BG214">
        <v>480</v>
      </c>
      <c r="BH214">
        <v>10230</v>
      </c>
      <c r="BI214">
        <v>910</v>
      </c>
      <c r="BJ214" s="2">
        <v>12200</v>
      </c>
      <c r="BK214" s="2">
        <v>1100</v>
      </c>
      <c r="BL214">
        <v>7.7</v>
      </c>
      <c r="BM214">
        <v>3</v>
      </c>
      <c r="BN214">
        <v>44</v>
      </c>
      <c r="BO214">
        <v>54</v>
      </c>
      <c r="BP214">
        <v>150</v>
      </c>
      <c r="BQ214">
        <v>190</v>
      </c>
      <c r="BR214" s="2">
        <v>84900</v>
      </c>
      <c r="BS214" s="2">
        <v>7300</v>
      </c>
      <c r="BT214">
        <v>36</v>
      </c>
      <c r="BU214">
        <v>13</v>
      </c>
      <c r="BV214">
        <v>84.1</v>
      </c>
      <c r="BW214">
        <v>8.5</v>
      </c>
      <c r="BX214">
        <v>38.9</v>
      </c>
      <c r="BY214">
        <v>3.6</v>
      </c>
      <c r="BZ214">
        <v>37.299999999999997</v>
      </c>
      <c r="CA214">
        <v>3.5</v>
      </c>
      <c r="CB214">
        <v>41</v>
      </c>
      <c r="CC214">
        <v>3.7</v>
      </c>
      <c r="CD214">
        <v>37.9</v>
      </c>
      <c r="CE214">
        <v>3.4</v>
      </c>
      <c r="CF214">
        <v>36.1</v>
      </c>
      <c r="CG214">
        <v>3.9</v>
      </c>
      <c r="CH214">
        <v>36.6</v>
      </c>
      <c r="CI214">
        <v>3.6</v>
      </c>
      <c r="CJ214">
        <v>35</v>
      </c>
      <c r="CK214">
        <v>3</v>
      </c>
      <c r="CL214">
        <v>39.299999999999997</v>
      </c>
      <c r="CM214">
        <v>3.8</v>
      </c>
      <c r="CN214">
        <v>36.700000000000003</v>
      </c>
      <c r="CO214">
        <v>3</v>
      </c>
      <c r="CP214">
        <v>37.299999999999997</v>
      </c>
      <c r="CQ214">
        <v>3.3</v>
      </c>
      <c r="CR214">
        <v>39.6</v>
      </c>
      <c r="CS214">
        <v>3.3</v>
      </c>
      <c r="CT214">
        <v>39</v>
      </c>
      <c r="CU214">
        <v>3.4</v>
      </c>
      <c r="CV214">
        <v>39</v>
      </c>
      <c r="CW214">
        <v>3.2</v>
      </c>
      <c r="CX214">
        <v>40</v>
      </c>
      <c r="CY214">
        <v>3.5</v>
      </c>
      <c r="CZ214">
        <v>37.4</v>
      </c>
      <c r="DA214">
        <v>3.1</v>
      </c>
      <c r="DB214">
        <v>16</v>
      </c>
      <c r="DC214">
        <v>17</v>
      </c>
      <c r="DD214">
        <v>38.799999999999997</v>
      </c>
      <c r="DE214">
        <v>6.2</v>
      </c>
      <c r="DF214">
        <v>39.9</v>
      </c>
      <c r="DG214">
        <v>3.4</v>
      </c>
      <c r="DH214">
        <v>39.9</v>
      </c>
      <c r="DI214">
        <v>3.5</v>
      </c>
      <c r="DJ214">
        <v>39</v>
      </c>
      <c r="DK214">
        <v>3.3</v>
      </c>
      <c r="DL214">
        <v>38.9</v>
      </c>
      <c r="DM214">
        <v>3.5</v>
      </c>
      <c r="DN214">
        <v>38.200000000000003</v>
      </c>
      <c r="DO214">
        <v>3.5</v>
      </c>
      <c r="DP214">
        <v>54</v>
      </c>
      <c r="DQ214">
        <v>21</v>
      </c>
      <c r="DR214">
        <v>4.5300000000000001E-4</v>
      </c>
      <c r="DS214">
        <v>1.5E-5</v>
      </c>
      <c r="DT214">
        <v>8160</v>
      </c>
      <c r="DU214">
        <v>700</v>
      </c>
      <c r="DV214">
        <v>370</v>
      </c>
      <c r="DW214">
        <v>500</v>
      </c>
      <c r="DX214">
        <v>140</v>
      </c>
      <c r="DY214">
        <v>200</v>
      </c>
      <c r="DZ214">
        <v>2200</v>
      </c>
      <c r="EA214">
        <v>820</v>
      </c>
      <c r="EB214">
        <v>1160</v>
      </c>
      <c r="EC214">
        <v>120</v>
      </c>
      <c r="ED214">
        <v>5370</v>
      </c>
      <c r="EE214">
        <v>500</v>
      </c>
      <c r="EF214">
        <v>6660</v>
      </c>
      <c r="EG214">
        <v>620</v>
      </c>
      <c r="EH214">
        <v>7630</v>
      </c>
      <c r="EI214">
        <v>690</v>
      </c>
      <c r="EJ214">
        <v>9240</v>
      </c>
      <c r="EK214">
        <v>830</v>
      </c>
      <c r="EL214">
        <v>1580</v>
      </c>
      <c r="EM214">
        <v>170</v>
      </c>
      <c r="EN214">
        <v>1360</v>
      </c>
      <c r="EO214">
        <v>130</v>
      </c>
      <c r="EP214">
        <v>5010</v>
      </c>
      <c r="EQ214">
        <v>430</v>
      </c>
      <c r="ER214">
        <v>1600</v>
      </c>
      <c r="ES214">
        <v>160</v>
      </c>
      <c r="ET214">
        <v>10960</v>
      </c>
      <c r="EU214">
        <v>900</v>
      </c>
      <c r="EV214">
        <v>2590</v>
      </c>
      <c r="EW214">
        <v>230</v>
      </c>
      <c r="EX214">
        <v>11280</v>
      </c>
      <c r="EY214">
        <v>930</v>
      </c>
      <c r="EZ214">
        <v>3800</v>
      </c>
      <c r="FA214">
        <v>330</v>
      </c>
      <c r="FB214">
        <v>11350</v>
      </c>
      <c r="FC214">
        <v>940</v>
      </c>
      <c r="FD214">
        <v>2530</v>
      </c>
      <c r="FE214">
        <v>220</v>
      </c>
      <c r="FF214">
        <v>11140</v>
      </c>
      <c r="FG214">
        <v>910</v>
      </c>
      <c r="FH214">
        <v>147</v>
      </c>
      <c r="FI214">
        <v>24</v>
      </c>
      <c r="FJ214">
        <v>2690</v>
      </c>
      <c r="FK214">
        <v>230</v>
      </c>
      <c r="FL214">
        <v>2420</v>
      </c>
      <c r="FM214">
        <v>210</v>
      </c>
      <c r="FN214">
        <v>5740</v>
      </c>
      <c r="FO214">
        <v>480</v>
      </c>
      <c r="FP214">
        <v>10230</v>
      </c>
      <c r="FQ214">
        <v>910</v>
      </c>
      <c r="FR214" s="2">
        <v>12200</v>
      </c>
      <c r="FS214" s="2">
        <v>1100</v>
      </c>
      <c r="FT214">
        <v>7.7</v>
      </c>
      <c r="FU214">
        <v>3</v>
      </c>
      <c r="FV214" t="s">
        <v>459</v>
      </c>
    </row>
    <row r="215" spans="1:263" x14ac:dyDescent="0.25">
      <c r="A215" t="s">
        <v>1047</v>
      </c>
      <c r="B215" t="s">
        <v>455</v>
      </c>
      <c r="C215" t="s">
        <v>1048</v>
      </c>
      <c r="D215" t="s">
        <v>457</v>
      </c>
      <c r="E215" s="1">
        <v>0.59242534722222218</v>
      </c>
      <c r="F215">
        <v>43.073999999999998</v>
      </c>
      <c r="G215" t="s">
        <v>1049</v>
      </c>
      <c r="H215" s="2">
        <v>299000</v>
      </c>
      <c r="I215" s="2">
        <v>12000</v>
      </c>
      <c r="J215">
        <v>27900</v>
      </c>
      <c r="K215">
        <v>460</v>
      </c>
      <c r="L215">
        <v>29210</v>
      </c>
      <c r="M215">
        <v>220</v>
      </c>
      <c r="N215">
        <v>8360</v>
      </c>
      <c r="O215">
        <v>670</v>
      </c>
      <c r="P215">
        <v>108060</v>
      </c>
      <c r="Q215">
        <v>760</v>
      </c>
      <c r="R215">
        <v>1640</v>
      </c>
      <c r="S215">
        <v>120</v>
      </c>
      <c r="T215">
        <v>5120</v>
      </c>
      <c r="U215">
        <v>450</v>
      </c>
      <c r="V215">
        <v>6070</v>
      </c>
      <c r="W215">
        <v>580</v>
      </c>
      <c r="X215">
        <v>6710</v>
      </c>
      <c r="Y215">
        <v>610</v>
      </c>
      <c r="Z215">
        <v>8930</v>
      </c>
      <c r="AA215">
        <v>820</v>
      </c>
      <c r="AB215">
        <v>1470</v>
      </c>
      <c r="AC215">
        <v>170</v>
      </c>
      <c r="AD215">
        <v>1420</v>
      </c>
      <c r="AE215">
        <v>150</v>
      </c>
      <c r="AF215">
        <v>4920</v>
      </c>
      <c r="AG215">
        <v>430</v>
      </c>
      <c r="AH215">
        <v>1560</v>
      </c>
      <c r="AI215">
        <v>140</v>
      </c>
      <c r="AJ215">
        <v>10530</v>
      </c>
      <c r="AK215">
        <v>870</v>
      </c>
      <c r="AL215">
        <v>2440</v>
      </c>
      <c r="AM215">
        <v>230</v>
      </c>
      <c r="AN215">
        <v>10740</v>
      </c>
      <c r="AO215">
        <v>900</v>
      </c>
      <c r="AP215">
        <v>3760</v>
      </c>
      <c r="AQ215">
        <v>320</v>
      </c>
      <c r="AR215">
        <v>11110</v>
      </c>
      <c r="AS215">
        <v>900</v>
      </c>
      <c r="AT215">
        <v>2520</v>
      </c>
      <c r="AU215">
        <v>210</v>
      </c>
      <c r="AV215">
        <v>10730</v>
      </c>
      <c r="AW215">
        <v>850</v>
      </c>
      <c r="AX215">
        <v>199</v>
      </c>
      <c r="AY215">
        <v>17</v>
      </c>
      <c r="AZ215">
        <v>197</v>
      </c>
      <c r="BA215">
        <v>21</v>
      </c>
      <c r="BB215">
        <v>2580</v>
      </c>
      <c r="BC215">
        <v>220</v>
      </c>
      <c r="BD215">
        <v>2340</v>
      </c>
      <c r="BE215">
        <v>200</v>
      </c>
      <c r="BF215">
        <v>5590</v>
      </c>
      <c r="BG215">
        <v>470</v>
      </c>
      <c r="BH215">
        <v>9950</v>
      </c>
      <c r="BI215">
        <v>870</v>
      </c>
      <c r="BJ215" s="2">
        <v>11900</v>
      </c>
      <c r="BK215" s="2">
        <v>1100</v>
      </c>
      <c r="BL215">
        <v>7.5</v>
      </c>
      <c r="BM215">
        <v>3</v>
      </c>
      <c r="BN215">
        <v>62</v>
      </c>
      <c r="BO215">
        <v>62</v>
      </c>
      <c r="BP215">
        <v>60</v>
      </c>
      <c r="BQ215">
        <v>140</v>
      </c>
      <c r="BR215" s="2">
        <v>86400</v>
      </c>
      <c r="BS215" s="2">
        <v>7400</v>
      </c>
      <c r="BT215">
        <v>39</v>
      </c>
      <c r="BU215">
        <v>11</v>
      </c>
      <c r="BV215">
        <v>82</v>
      </c>
      <c r="BW215">
        <v>8.9</v>
      </c>
      <c r="BX215">
        <v>39</v>
      </c>
      <c r="BY215">
        <v>3.4</v>
      </c>
      <c r="BZ215">
        <v>35.6</v>
      </c>
      <c r="CA215">
        <v>3.4</v>
      </c>
      <c r="CB215">
        <v>37.9</v>
      </c>
      <c r="CC215">
        <v>3.5</v>
      </c>
      <c r="CD215">
        <v>38.700000000000003</v>
      </c>
      <c r="CE215">
        <v>3.5</v>
      </c>
      <c r="CF215">
        <v>36</v>
      </c>
      <c r="CG215">
        <v>4.0999999999999996</v>
      </c>
      <c r="CH215">
        <v>39.6</v>
      </c>
      <c r="CI215">
        <v>4.2</v>
      </c>
      <c r="CJ215">
        <v>36.299999999999997</v>
      </c>
      <c r="CK215">
        <v>3.2</v>
      </c>
      <c r="CL215">
        <v>39.299999999999997</v>
      </c>
      <c r="CM215">
        <v>3.6</v>
      </c>
      <c r="CN215">
        <v>36.700000000000003</v>
      </c>
      <c r="CO215">
        <v>3</v>
      </c>
      <c r="CP215">
        <v>36.799999999999997</v>
      </c>
      <c r="CQ215">
        <v>3.5</v>
      </c>
      <c r="CR215">
        <v>39.200000000000003</v>
      </c>
      <c r="CS215">
        <v>3.3</v>
      </c>
      <c r="CT215">
        <v>39.6</v>
      </c>
      <c r="CU215">
        <v>3.3</v>
      </c>
      <c r="CV215">
        <v>39.700000000000003</v>
      </c>
      <c r="CW215">
        <v>3.2</v>
      </c>
      <c r="CX215">
        <v>41.7</v>
      </c>
      <c r="CY215">
        <v>3.5</v>
      </c>
      <c r="CZ215">
        <v>37.5</v>
      </c>
      <c r="DA215">
        <v>3</v>
      </c>
      <c r="DB215">
        <v>-21</v>
      </c>
      <c r="DC215">
        <v>17</v>
      </c>
      <c r="DD215">
        <v>33.9</v>
      </c>
      <c r="DE215">
        <v>5.4</v>
      </c>
      <c r="DF215">
        <v>39.9</v>
      </c>
      <c r="DG215">
        <v>3.4</v>
      </c>
      <c r="DH215">
        <v>40.4</v>
      </c>
      <c r="DI215">
        <v>3.4</v>
      </c>
      <c r="DJ215">
        <v>39.5</v>
      </c>
      <c r="DK215">
        <v>3.3</v>
      </c>
      <c r="DL215">
        <v>39</v>
      </c>
      <c r="DM215">
        <v>3.4</v>
      </c>
      <c r="DN215">
        <v>38.799999999999997</v>
      </c>
      <c r="DO215">
        <v>3.5</v>
      </c>
      <c r="DP215">
        <v>35</v>
      </c>
      <c r="DQ215">
        <v>14</v>
      </c>
      <c r="DR215">
        <v>4.4000000000000002E-4</v>
      </c>
      <c r="DS215">
        <v>1.2E-5</v>
      </c>
      <c r="DT215">
        <v>7740</v>
      </c>
      <c r="DU215">
        <v>670</v>
      </c>
      <c r="DV215">
        <v>-500</v>
      </c>
      <c r="DW215">
        <v>460</v>
      </c>
      <c r="DX215">
        <v>80</v>
      </c>
      <c r="DY215">
        <v>210</v>
      </c>
      <c r="DZ215">
        <v>2570</v>
      </c>
      <c r="EA215">
        <v>750</v>
      </c>
      <c r="EB215">
        <v>1060</v>
      </c>
      <c r="EC215">
        <v>120</v>
      </c>
      <c r="ED215">
        <v>5120</v>
      </c>
      <c r="EE215">
        <v>450</v>
      </c>
      <c r="EF215">
        <v>6070</v>
      </c>
      <c r="EG215">
        <v>580</v>
      </c>
      <c r="EH215">
        <v>6710</v>
      </c>
      <c r="EI215">
        <v>610</v>
      </c>
      <c r="EJ215">
        <v>8930</v>
      </c>
      <c r="EK215">
        <v>820</v>
      </c>
      <c r="EL215">
        <v>1470</v>
      </c>
      <c r="EM215">
        <v>170</v>
      </c>
      <c r="EN215">
        <v>1420</v>
      </c>
      <c r="EO215">
        <v>150</v>
      </c>
      <c r="EP215">
        <v>4920</v>
      </c>
      <c r="EQ215">
        <v>430</v>
      </c>
      <c r="ER215">
        <v>1560</v>
      </c>
      <c r="ES215">
        <v>140</v>
      </c>
      <c r="ET215">
        <v>10530</v>
      </c>
      <c r="EU215">
        <v>870</v>
      </c>
      <c r="EV215">
        <v>2440</v>
      </c>
      <c r="EW215">
        <v>230</v>
      </c>
      <c r="EX215">
        <v>10740</v>
      </c>
      <c r="EY215">
        <v>900</v>
      </c>
      <c r="EZ215">
        <v>3760</v>
      </c>
      <c r="FA215">
        <v>320</v>
      </c>
      <c r="FB215">
        <v>11110</v>
      </c>
      <c r="FC215">
        <v>900</v>
      </c>
      <c r="FD215">
        <v>2520</v>
      </c>
      <c r="FE215">
        <v>210</v>
      </c>
      <c r="FF215">
        <v>10730</v>
      </c>
      <c r="FG215">
        <v>850</v>
      </c>
      <c r="FH215">
        <v>129</v>
      </c>
      <c r="FI215">
        <v>21</v>
      </c>
      <c r="FJ215">
        <v>2580</v>
      </c>
      <c r="FK215">
        <v>220</v>
      </c>
      <c r="FL215">
        <v>2340</v>
      </c>
      <c r="FM215">
        <v>200</v>
      </c>
      <c r="FN215">
        <v>5590</v>
      </c>
      <c r="FO215">
        <v>470</v>
      </c>
      <c r="FP215">
        <v>9950</v>
      </c>
      <c r="FQ215">
        <v>870</v>
      </c>
      <c r="FR215" s="2">
        <v>11900</v>
      </c>
      <c r="FS215" s="2">
        <v>1100</v>
      </c>
      <c r="FT215">
        <v>7.5</v>
      </c>
      <c r="FU215">
        <v>3</v>
      </c>
      <c r="FV215" t="s">
        <v>459</v>
      </c>
    </row>
    <row r="216" spans="1:263" x14ac:dyDescent="0.25">
      <c r="A216" t="s">
        <v>1050</v>
      </c>
      <c r="B216" t="s">
        <v>455</v>
      </c>
      <c r="C216" t="s">
        <v>1051</v>
      </c>
      <c r="D216" t="s">
        <v>457</v>
      </c>
      <c r="E216" s="1">
        <v>0.593240162037037</v>
      </c>
      <c r="F216">
        <v>43.768000000000001</v>
      </c>
      <c r="G216" t="s">
        <v>1052</v>
      </c>
      <c r="H216" s="2">
        <v>290000</v>
      </c>
      <c r="I216" s="2">
        <v>11000</v>
      </c>
      <c r="J216">
        <v>27890</v>
      </c>
      <c r="K216">
        <v>490</v>
      </c>
      <c r="L216">
        <v>28750</v>
      </c>
      <c r="M216">
        <v>190</v>
      </c>
      <c r="N216">
        <v>7960</v>
      </c>
      <c r="O216">
        <v>620</v>
      </c>
      <c r="P216">
        <v>107140</v>
      </c>
      <c r="Q216">
        <v>630</v>
      </c>
      <c r="R216">
        <v>1506</v>
      </c>
      <c r="S216">
        <v>89</v>
      </c>
      <c r="T216">
        <v>4720</v>
      </c>
      <c r="U216">
        <v>430</v>
      </c>
      <c r="V216">
        <v>6130</v>
      </c>
      <c r="W216">
        <v>570</v>
      </c>
      <c r="X216">
        <v>6480</v>
      </c>
      <c r="Y216">
        <v>600</v>
      </c>
      <c r="Z216">
        <v>8640</v>
      </c>
      <c r="AA216">
        <v>820</v>
      </c>
      <c r="AB216">
        <v>1490</v>
      </c>
      <c r="AC216">
        <v>170</v>
      </c>
      <c r="AD216">
        <v>1350</v>
      </c>
      <c r="AE216">
        <v>120</v>
      </c>
      <c r="AF216">
        <v>4650</v>
      </c>
      <c r="AG216">
        <v>410</v>
      </c>
      <c r="AH216">
        <v>1360</v>
      </c>
      <c r="AI216">
        <v>130</v>
      </c>
      <c r="AJ216">
        <v>9860</v>
      </c>
      <c r="AK216">
        <v>870</v>
      </c>
      <c r="AL216">
        <v>2280</v>
      </c>
      <c r="AM216">
        <v>200</v>
      </c>
      <c r="AN216">
        <v>10350</v>
      </c>
      <c r="AO216">
        <v>820</v>
      </c>
      <c r="AP216">
        <v>3510</v>
      </c>
      <c r="AQ216">
        <v>300</v>
      </c>
      <c r="AR216">
        <v>10370</v>
      </c>
      <c r="AS216">
        <v>850</v>
      </c>
      <c r="AT216">
        <v>2240</v>
      </c>
      <c r="AU216">
        <v>210</v>
      </c>
      <c r="AV216">
        <v>10230</v>
      </c>
      <c r="AW216">
        <v>800</v>
      </c>
      <c r="AX216">
        <v>201</v>
      </c>
      <c r="AY216">
        <v>16</v>
      </c>
      <c r="AZ216">
        <v>212</v>
      </c>
      <c r="BA216">
        <v>21</v>
      </c>
      <c r="BB216">
        <v>2500</v>
      </c>
      <c r="BC216">
        <v>220</v>
      </c>
      <c r="BD216">
        <v>2220</v>
      </c>
      <c r="BE216">
        <v>200</v>
      </c>
      <c r="BF216">
        <v>5290</v>
      </c>
      <c r="BG216">
        <v>470</v>
      </c>
      <c r="BH216">
        <v>9190</v>
      </c>
      <c r="BI216">
        <v>780</v>
      </c>
      <c r="BJ216" s="2">
        <v>11500</v>
      </c>
      <c r="BK216" s="2">
        <v>1000</v>
      </c>
      <c r="BL216">
        <v>8.1999999999999993</v>
      </c>
      <c r="BM216">
        <v>3.1</v>
      </c>
      <c r="BN216">
        <v>0</v>
      </c>
      <c r="BO216">
        <v>110</v>
      </c>
      <c r="BP216" s="2">
        <v>1000</v>
      </c>
      <c r="BQ216" s="2">
        <v>1000</v>
      </c>
      <c r="BR216" s="2">
        <v>82200</v>
      </c>
      <c r="BS216" s="2">
        <v>7000</v>
      </c>
      <c r="BT216">
        <v>38</v>
      </c>
      <c r="BU216">
        <v>9.3000000000000007</v>
      </c>
      <c r="BV216">
        <v>71.5</v>
      </c>
      <c r="BW216">
        <v>6.9</v>
      </c>
      <c r="BX216">
        <v>35.9</v>
      </c>
      <c r="BY216">
        <v>3.3</v>
      </c>
      <c r="BZ216">
        <v>36</v>
      </c>
      <c r="CA216">
        <v>3.4</v>
      </c>
      <c r="CB216">
        <v>36.6</v>
      </c>
      <c r="CC216">
        <v>3.4</v>
      </c>
      <c r="CD216">
        <v>37.5</v>
      </c>
      <c r="CE216">
        <v>3.6</v>
      </c>
      <c r="CF216">
        <v>36.700000000000003</v>
      </c>
      <c r="CG216">
        <v>4.2</v>
      </c>
      <c r="CH216">
        <v>37.700000000000003</v>
      </c>
      <c r="CI216">
        <v>3.5</v>
      </c>
      <c r="CJ216">
        <v>34.299999999999997</v>
      </c>
      <c r="CK216">
        <v>3</v>
      </c>
      <c r="CL216">
        <v>34.200000000000003</v>
      </c>
      <c r="CM216">
        <v>3.3</v>
      </c>
      <c r="CN216">
        <v>34.299999999999997</v>
      </c>
      <c r="CO216">
        <v>3</v>
      </c>
      <c r="CP216">
        <v>34.299999999999997</v>
      </c>
      <c r="CQ216">
        <v>3</v>
      </c>
      <c r="CR216">
        <v>37.799999999999997</v>
      </c>
      <c r="CS216">
        <v>3</v>
      </c>
      <c r="CT216">
        <v>37</v>
      </c>
      <c r="CU216">
        <v>3.1</v>
      </c>
      <c r="CV216">
        <v>37.1</v>
      </c>
      <c r="CW216">
        <v>3</v>
      </c>
      <c r="CX216">
        <v>37.1</v>
      </c>
      <c r="CY216">
        <v>3.4</v>
      </c>
      <c r="CZ216">
        <v>35.799999999999997</v>
      </c>
      <c r="DA216">
        <v>2.8</v>
      </c>
      <c r="DB216">
        <v>-15</v>
      </c>
      <c r="DC216">
        <v>16</v>
      </c>
      <c r="DD216">
        <v>37.700000000000003</v>
      </c>
      <c r="DE216">
        <v>5.6</v>
      </c>
      <c r="DF216">
        <v>38.6</v>
      </c>
      <c r="DG216">
        <v>3.3</v>
      </c>
      <c r="DH216">
        <v>38.4</v>
      </c>
      <c r="DI216">
        <v>3.5</v>
      </c>
      <c r="DJ216">
        <v>37.5</v>
      </c>
      <c r="DK216">
        <v>3.3</v>
      </c>
      <c r="DL216">
        <v>36</v>
      </c>
      <c r="DM216">
        <v>3</v>
      </c>
      <c r="DN216">
        <v>37.799999999999997</v>
      </c>
      <c r="DO216">
        <v>3.4</v>
      </c>
      <c r="DP216">
        <v>49</v>
      </c>
      <c r="DQ216">
        <v>18</v>
      </c>
      <c r="DR216">
        <v>4.5600000000000003E-4</v>
      </c>
      <c r="DS216">
        <v>1.5999999999999999E-5</v>
      </c>
      <c r="DT216">
        <v>7350</v>
      </c>
      <c r="DU216">
        <v>620</v>
      </c>
      <c r="DV216">
        <v>-40</v>
      </c>
      <c r="DW216">
        <v>490</v>
      </c>
      <c r="DX216">
        <v>210</v>
      </c>
      <c r="DY216">
        <v>190</v>
      </c>
      <c r="DZ216">
        <v>2530</v>
      </c>
      <c r="EA216">
        <v>620</v>
      </c>
      <c r="EB216">
        <v>922</v>
      </c>
      <c r="EC216">
        <v>89</v>
      </c>
      <c r="ED216">
        <v>4720</v>
      </c>
      <c r="EE216">
        <v>430</v>
      </c>
      <c r="EF216">
        <v>6130</v>
      </c>
      <c r="EG216">
        <v>570</v>
      </c>
      <c r="EH216">
        <v>6480</v>
      </c>
      <c r="EI216">
        <v>600</v>
      </c>
      <c r="EJ216">
        <v>8640</v>
      </c>
      <c r="EK216">
        <v>820</v>
      </c>
      <c r="EL216">
        <v>1490</v>
      </c>
      <c r="EM216">
        <v>170</v>
      </c>
      <c r="EN216">
        <v>1350</v>
      </c>
      <c r="EO216">
        <v>120</v>
      </c>
      <c r="EP216">
        <v>4650</v>
      </c>
      <c r="EQ216">
        <v>410</v>
      </c>
      <c r="ER216">
        <v>1350</v>
      </c>
      <c r="ES216">
        <v>130</v>
      </c>
      <c r="ET216">
        <v>9860</v>
      </c>
      <c r="EU216">
        <v>870</v>
      </c>
      <c r="EV216">
        <v>2280</v>
      </c>
      <c r="EW216">
        <v>200</v>
      </c>
      <c r="EX216">
        <v>10350</v>
      </c>
      <c r="EY216">
        <v>820</v>
      </c>
      <c r="EZ216">
        <v>3510</v>
      </c>
      <c r="FA216">
        <v>300</v>
      </c>
      <c r="FB216">
        <v>10370</v>
      </c>
      <c r="FC216">
        <v>850</v>
      </c>
      <c r="FD216">
        <v>2240</v>
      </c>
      <c r="FE216">
        <v>210</v>
      </c>
      <c r="FF216">
        <v>10230</v>
      </c>
      <c r="FG216">
        <v>800</v>
      </c>
      <c r="FH216">
        <v>144</v>
      </c>
      <c r="FI216">
        <v>21</v>
      </c>
      <c r="FJ216">
        <v>2500</v>
      </c>
      <c r="FK216">
        <v>220</v>
      </c>
      <c r="FL216">
        <v>2220</v>
      </c>
      <c r="FM216">
        <v>200</v>
      </c>
      <c r="FN216">
        <v>5290</v>
      </c>
      <c r="FO216">
        <v>470</v>
      </c>
      <c r="FP216">
        <v>9190</v>
      </c>
      <c r="FQ216">
        <v>780</v>
      </c>
      <c r="FR216" s="2">
        <v>11500</v>
      </c>
      <c r="FS216" s="2">
        <v>1000</v>
      </c>
      <c r="FT216">
        <v>8.1999999999999993</v>
      </c>
      <c r="FU216">
        <v>3.1</v>
      </c>
      <c r="FV216" t="s">
        <v>459</v>
      </c>
    </row>
    <row r="217" spans="1:263" x14ac:dyDescent="0.25">
      <c r="A217" t="s">
        <v>1053</v>
      </c>
      <c r="B217" t="s">
        <v>455</v>
      </c>
      <c r="C217" t="s">
        <v>1054</v>
      </c>
      <c r="D217" t="s">
        <v>457</v>
      </c>
      <c r="E217" s="1">
        <v>0.59405775462962962</v>
      </c>
      <c r="F217">
        <v>42.841999999999999</v>
      </c>
      <c r="G217" t="s">
        <v>1055</v>
      </c>
      <c r="H217" s="2">
        <v>295000</v>
      </c>
      <c r="I217" s="2">
        <v>10000</v>
      </c>
      <c r="J217">
        <v>27780</v>
      </c>
      <c r="K217">
        <v>440</v>
      </c>
      <c r="L217">
        <v>28650</v>
      </c>
      <c r="M217">
        <v>180</v>
      </c>
      <c r="N217">
        <v>8290</v>
      </c>
      <c r="O217">
        <v>640</v>
      </c>
      <c r="P217">
        <v>106400</v>
      </c>
      <c r="Q217">
        <v>770</v>
      </c>
      <c r="R217">
        <v>1650</v>
      </c>
      <c r="S217">
        <v>100</v>
      </c>
      <c r="T217">
        <v>5050</v>
      </c>
      <c r="U217">
        <v>420</v>
      </c>
      <c r="V217">
        <v>6280</v>
      </c>
      <c r="W217">
        <v>550</v>
      </c>
      <c r="X217">
        <v>7090</v>
      </c>
      <c r="Y217">
        <v>590</v>
      </c>
      <c r="Z217">
        <v>8920</v>
      </c>
      <c r="AA217">
        <v>770</v>
      </c>
      <c r="AB217">
        <v>1420</v>
      </c>
      <c r="AC217">
        <v>160</v>
      </c>
      <c r="AD217">
        <v>1340</v>
      </c>
      <c r="AE217">
        <v>110</v>
      </c>
      <c r="AF217">
        <v>4890</v>
      </c>
      <c r="AG217">
        <v>390</v>
      </c>
      <c r="AH217">
        <v>1420</v>
      </c>
      <c r="AI217">
        <v>130</v>
      </c>
      <c r="AJ217">
        <v>10360</v>
      </c>
      <c r="AK217">
        <v>800</v>
      </c>
      <c r="AL217">
        <v>2370</v>
      </c>
      <c r="AM217">
        <v>190</v>
      </c>
      <c r="AN217">
        <v>10750</v>
      </c>
      <c r="AO217">
        <v>840</v>
      </c>
      <c r="AP217">
        <v>3540</v>
      </c>
      <c r="AQ217">
        <v>270</v>
      </c>
      <c r="AR217">
        <v>10850</v>
      </c>
      <c r="AS217">
        <v>800</v>
      </c>
      <c r="AT217">
        <v>2320</v>
      </c>
      <c r="AU217">
        <v>190</v>
      </c>
      <c r="AV217">
        <v>10400</v>
      </c>
      <c r="AW217">
        <v>790</v>
      </c>
      <c r="AX217">
        <v>206</v>
      </c>
      <c r="AY217">
        <v>19</v>
      </c>
      <c r="AZ217">
        <v>237</v>
      </c>
      <c r="BA217">
        <v>21</v>
      </c>
      <c r="BB217">
        <v>2540</v>
      </c>
      <c r="BC217">
        <v>200</v>
      </c>
      <c r="BD217">
        <v>2330</v>
      </c>
      <c r="BE217">
        <v>190</v>
      </c>
      <c r="BF217">
        <v>5800</v>
      </c>
      <c r="BG217">
        <v>480</v>
      </c>
      <c r="BH217">
        <v>9680</v>
      </c>
      <c r="BI217">
        <v>720</v>
      </c>
      <c r="BJ217">
        <v>11840</v>
      </c>
      <c r="BK217">
        <v>950</v>
      </c>
      <c r="BL217">
        <v>3.5</v>
      </c>
      <c r="BM217">
        <v>2.2000000000000002</v>
      </c>
      <c r="BN217">
        <v>90</v>
      </c>
      <c r="BO217">
        <v>380</v>
      </c>
      <c r="BP217">
        <v>170</v>
      </c>
      <c r="BQ217">
        <v>55</v>
      </c>
      <c r="BR217" s="2">
        <v>86000</v>
      </c>
      <c r="BS217" s="2">
        <v>7200</v>
      </c>
      <c r="BT217">
        <v>40</v>
      </c>
      <c r="BU217">
        <v>11</v>
      </c>
      <c r="BV217">
        <v>82.3</v>
      </c>
      <c r="BW217">
        <v>8.1</v>
      </c>
      <c r="BX217">
        <v>38.5</v>
      </c>
      <c r="BY217">
        <v>3.2</v>
      </c>
      <c r="BZ217">
        <v>36.9</v>
      </c>
      <c r="CA217">
        <v>3.3</v>
      </c>
      <c r="CB217">
        <v>40.1</v>
      </c>
      <c r="CC217">
        <v>3.3</v>
      </c>
      <c r="CD217">
        <v>38.700000000000003</v>
      </c>
      <c r="CE217">
        <v>3.3</v>
      </c>
      <c r="CF217">
        <v>34.9</v>
      </c>
      <c r="CG217">
        <v>4</v>
      </c>
      <c r="CH217">
        <v>37.6</v>
      </c>
      <c r="CI217">
        <v>3.2</v>
      </c>
      <c r="CJ217">
        <v>36.200000000000003</v>
      </c>
      <c r="CK217">
        <v>2.9</v>
      </c>
      <c r="CL217">
        <v>35.799999999999997</v>
      </c>
      <c r="CM217">
        <v>3.2</v>
      </c>
      <c r="CN217">
        <v>36.1</v>
      </c>
      <c r="CO217">
        <v>2.8</v>
      </c>
      <c r="CP217">
        <v>35.799999999999997</v>
      </c>
      <c r="CQ217">
        <v>2.9</v>
      </c>
      <c r="CR217">
        <v>39.4</v>
      </c>
      <c r="CS217">
        <v>3.1</v>
      </c>
      <c r="CT217">
        <v>37.299999999999997</v>
      </c>
      <c r="CU217">
        <v>2.8</v>
      </c>
      <c r="CV217">
        <v>38.9</v>
      </c>
      <c r="CW217">
        <v>2.9</v>
      </c>
      <c r="CX217">
        <v>38.4</v>
      </c>
      <c r="CY217">
        <v>3.1</v>
      </c>
      <c r="CZ217">
        <v>36.4</v>
      </c>
      <c r="DA217">
        <v>2.8</v>
      </c>
      <c r="DB217">
        <v>-8</v>
      </c>
      <c r="DC217">
        <v>19</v>
      </c>
      <c r="DD217">
        <v>44.3</v>
      </c>
      <c r="DE217">
        <v>5.6</v>
      </c>
      <c r="DF217">
        <v>39.299999999999997</v>
      </c>
      <c r="DG217">
        <v>3</v>
      </c>
      <c r="DH217">
        <v>40.299999999999997</v>
      </c>
      <c r="DI217">
        <v>3.3</v>
      </c>
      <c r="DJ217">
        <v>41.1</v>
      </c>
      <c r="DK217">
        <v>3.4</v>
      </c>
      <c r="DL217">
        <v>38</v>
      </c>
      <c r="DM217">
        <v>2.8</v>
      </c>
      <c r="DN217">
        <v>38.9</v>
      </c>
      <c r="DO217">
        <v>3.1</v>
      </c>
      <c r="DP217">
        <v>29</v>
      </c>
      <c r="DQ217">
        <v>18</v>
      </c>
      <c r="DR217">
        <v>4.5800000000000002E-4</v>
      </c>
      <c r="DS217">
        <v>1.2999999999999999E-5</v>
      </c>
      <c r="DT217">
        <v>7670</v>
      </c>
      <c r="DU217">
        <v>640</v>
      </c>
      <c r="DV217">
        <v>-120</v>
      </c>
      <c r="DW217">
        <v>440</v>
      </c>
      <c r="DX217">
        <v>-550</v>
      </c>
      <c r="DY217">
        <v>180</v>
      </c>
      <c r="DZ217">
        <v>2690</v>
      </c>
      <c r="EA217">
        <v>760</v>
      </c>
      <c r="EB217">
        <v>1060</v>
      </c>
      <c r="EC217">
        <v>100</v>
      </c>
      <c r="ED217">
        <v>5050</v>
      </c>
      <c r="EE217">
        <v>420</v>
      </c>
      <c r="EF217">
        <v>6280</v>
      </c>
      <c r="EG217">
        <v>550</v>
      </c>
      <c r="EH217">
        <v>7090</v>
      </c>
      <c r="EI217">
        <v>590</v>
      </c>
      <c r="EJ217">
        <v>8920</v>
      </c>
      <c r="EK217">
        <v>770</v>
      </c>
      <c r="EL217">
        <v>1420</v>
      </c>
      <c r="EM217">
        <v>160</v>
      </c>
      <c r="EN217">
        <v>1340</v>
      </c>
      <c r="EO217">
        <v>110</v>
      </c>
      <c r="EP217">
        <v>4890</v>
      </c>
      <c r="EQ217">
        <v>390</v>
      </c>
      <c r="ER217">
        <v>1420</v>
      </c>
      <c r="ES217">
        <v>130</v>
      </c>
      <c r="ET217">
        <v>10360</v>
      </c>
      <c r="EU217">
        <v>800</v>
      </c>
      <c r="EV217">
        <v>2370</v>
      </c>
      <c r="EW217">
        <v>190</v>
      </c>
      <c r="EX217">
        <v>10750</v>
      </c>
      <c r="EY217">
        <v>840</v>
      </c>
      <c r="EZ217">
        <v>3540</v>
      </c>
      <c r="FA217">
        <v>270</v>
      </c>
      <c r="FB217">
        <v>10850</v>
      </c>
      <c r="FC217">
        <v>800</v>
      </c>
      <c r="FD217">
        <v>2320</v>
      </c>
      <c r="FE217">
        <v>190</v>
      </c>
      <c r="FF217">
        <v>10400</v>
      </c>
      <c r="FG217">
        <v>790</v>
      </c>
      <c r="FH217">
        <v>169</v>
      </c>
      <c r="FI217">
        <v>21</v>
      </c>
      <c r="FJ217">
        <v>2540</v>
      </c>
      <c r="FK217">
        <v>200</v>
      </c>
      <c r="FL217">
        <v>2330</v>
      </c>
      <c r="FM217">
        <v>190</v>
      </c>
      <c r="FN217">
        <v>5800</v>
      </c>
      <c r="FO217">
        <v>480</v>
      </c>
      <c r="FP217">
        <v>9680</v>
      </c>
      <c r="FQ217">
        <v>720</v>
      </c>
      <c r="FR217">
        <v>11840</v>
      </c>
      <c r="FS217">
        <v>950</v>
      </c>
      <c r="FT217">
        <v>3.5</v>
      </c>
      <c r="FU217">
        <v>2.2000000000000002</v>
      </c>
      <c r="FV217" t="s">
        <v>459</v>
      </c>
    </row>
    <row r="219" spans="1:263" x14ac:dyDescent="0.25">
      <c r="A219" t="s">
        <v>1056</v>
      </c>
      <c r="B219" t="s">
        <v>455</v>
      </c>
      <c r="C219" t="s">
        <v>1057</v>
      </c>
      <c r="D219" t="s">
        <v>457</v>
      </c>
      <c r="E219" s="1">
        <v>0.43263634259259259</v>
      </c>
      <c r="F219">
        <v>38.963000000000001</v>
      </c>
      <c r="G219" t="s">
        <v>1058</v>
      </c>
      <c r="H219" s="2">
        <v>4770000</v>
      </c>
      <c r="I219" s="2">
        <v>210000</v>
      </c>
      <c r="J219" s="2">
        <v>2001000</v>
      </c>
      <c r="K219" s="2">
        <v>78000</v>
      </c>
      <c r="L219">
        <v>33200</v>
      </c>
      <c r="M219">
        <v>230</v>
      </c>
      <c r="N219" s="2">
        <v>106700</v>
      </c>
      <c r="O219" s="2">
        <v>4300</v>
      </c>
      <c r="P219" s="2">
        <v>235000</v>
      </c>
      <c r="Q219" s="2">
        <v>4200</v>
      </c>
      <c r="R219">
        <v>5420</v>
      </c>
      <c r="S219">
        <v>210</v>
      </c>
      <c r="T219" s="2">
        <v>243000</v>
      </c>
      <c r="U219" s="2">
        <v>14000</v>
      </c>
      <c r="V219" s="2">
        <v>386000</v>
      </c>
      <c r="W219" s="2">
        <v>21000</v>
      </c>
      <c r="X219" s="2">
        <v>1116000</v>
      </c>
      <c r="Y219" s="2">
        <v>67000</v>
      </c>
      <c r="Z219" s="2">
        <v>220000</v>
      </c>
      <c r="AA219" s="2">
        <v>12000</v>
      </c>
      <c r="AB219" s="2">
        <v>209000</v>
      </c>
      <c r="AC219" s="2">
        <v>11000</v>
      </c>
      <c r="AD219" s="2">
        <v>30700</v>
      </c>
      <c r="AE219" s="2">
        <v>1700</v>
      </c>
      <c r="AF219" s="2">
        <v>24400</v>
      </c>
      <c r="AG219" s="2">
        <v>1300</v>
      </c>
      <c r="AH219" s="2">
        <v>26800</v>
      </c>
      <c r="AI219" s="2">
        <v>1500</v>
      </c>
      <c r="AJ219" s="2">
        <v>20000</v>
      </c>
      <c r="AK219" s="2">
        <v>1100</v>
      </c>
      <c r="AL219" s="2">
        <v>26200</v>
      </c>
      <c r="AM219" s="2">
        <v>1600</v>
      </c>
      <c r="AN219" s="2">
        <v>19700</v>
      </c>
      <c r="AO219" s="2">
        <v>1100</v>
      </c>
      <c r="AP219">
        <v>17150</v>
      </c>
      <c r="AQ219">
        <v>990</v>
      </c>
      <c r="AR219">
        <v>6530</v>
      </c>
      <c r="AS219">
        <v>380</v>
      </c>
      <c r="AT219">
        <v>8200</v>
      </c>
      <c r="AU219">
        <v>460</v>
      </c>
      <c r="AV219">
        <v>6300</v>
      </c>
      <c r="AW219">
        <v>370</v>
      </c>
      <c r="AX219">
        <v>300</v>
      </c>
      <c r="AY219">
        <v>23</v>
      </c>
      <c r="AZ219">
        <v>88</v>
      </c>
      <c r="BA219">
        <v>13</v>
      </c>
      <c r="BB219">
        <v>515</v>
      </c>
      <c r="BC219">
        <v>32</v>
      </c>
      <c r="BD219">
        <v>155</v>
      </c>
      <c r="BE219">
        <v>14</v>
      </c>
      <c r="BF219">
        <v>510</v>
      </c>
      <c r="BG219">
        <v>57</v>
      </c>
      <c r="BH219" s="2">
        <v>9800</v>
      </c>
      <c r="BI219" s="2">
        <v>1000</v>
      </c>
      <c r="BJ219">
        <v>6810</v>
      </c>
      <c r="BK219">
        <v>520</v>
      </c>
      <c r="BL219">
        <v>8.6</v>
      </c>
      <c r="BM219">
        <v>3.4</v>
      </c>
      <c r="BN219" s="2">
        <v>1071000</v>
      </c>
      <c r="BO219" s="2">
        <v>90000</v>
      </c>
      <c r="BP219">
        <v>3</v>
      </c>
      <c r="BQ219">
        <v>16</v>
      </c>
      <c r="BR219" s="2">
        <v>817000</v>
      </c>
      <c r="BS219" s="2">
        <v>33000</v>
      </c>
      <c r="BT219">
        <v>1258</v>
      </c>
      <c r="BU219">
        <v>47</v>
      </c>
      <c r="BV219">
        <v>261</v>
      </c>
      <c r="BW219">
        <v>12</v>
      </c>
      <c r="BX219">
        <v>1292</v>
      </c>
      <c r="BY219">
        <v>75</v>
      </c>
      <c r="BZ219">
        <v>1628</v>
      </c>
      <c r="CA219">
        <v>88</v>
      </c>
      <c r="CB219">
        <v>4670</v>
      </c>
      <c r="CC219">
        <v>280</v>
      </c>
      <c r="CD219">
        <v>682</v>
      </c>
      <c r="CE219">
        <v>36</v>
      </c>
      <c r="CF219">
        <v>3940</v>
      </c>
      <c r="CG219">
        <v>210</v>
      </c>
      <c r="CH219">
        <v>655</v>
      </c>
      <c r="CI219">
        <v>37</v>
      </c>
      <c r="CJ219">
        <v>127.9</v>
      </c>
      <c r="CK219">
        <v>7</v>
      </c>
      <c r="CL219">
        <v>514</v>
      </c>
      <c r="CM219">
        <v>28</v>
      </c>
      <c r="CN219">
        <v>52.8</v>
      </c>
      <c r="CO219">
        <v>2.9</v>
      </c>
      <c r="CP219">
        <v>292</v>
      </c>
      <c r="CQ219">
        <v>17</v>
      </c>
      <c r="CR219">
        <v>52.5</v>
      </c>
      <c r="CS219">
        <v>2.9</v>
      </c>
      <c r="CT219">
        <v>137.80000000000001</v>
      </c>
      <c r="CU219">
        <v>7.9</v>
      </c>
      <c r="CV219">
        <v>17.2</v>
      </c>
      <c r="CW219">
        <v>1</v>
      </c>
      <c r="CX219">
        <v>102.5</v>
      </c>
      <c r="CY219">
        <v>5.8</v>
      </c>
      <c r="CZ219">
        <v>16.68</v>
      </c>
      <c r="DA219">
        <v>0.97</v>
      </c>
      <c r="DB219">
        <v>38</v>
      </c>
      <c r="DC219">
        <v>23</v>
      </c>
      <c r="DD219">
        <v>4.3</v>
      </c>
      <c r="DE219">
        <v>3</v>
      </c>
      <c r="DF219">
        <v>6.12</v>
      </c>
      <c r="DG219">
        <v>0.39</v>
      </c>
      <c r="DH219">
        <v>2.06</v>
      </c>
      <c r="DI219">
        <v>0.19</v>
      </c>
      <c r="DJ219">
        <v>2.82</v>
      </c>
      <c r="DK219">
        <v>0.31</v>
      </c>
      <c r="DL219">
        <v>29.5</v>
      </c>
      <c r="DM219">
        <v>3</v>
      </c>
      <c r="DN219">
        <v>17.3</v>
      </c>
      <c r="DO219">
        <v>1.3</v>
      </c>
      <c r="DP219">
        <v>32</v>
      </c>
      <c r="DQ219">
        <v>13</v>
      </c>
      <c r="DR219">
        <v>2.048E-5</v>
      </c>
      <c r="DS219">
        <v>8.8000000000000004E-7</v>
      </c>
      <c r="DT219" s="2">
        <v>106000</v>
      </c>
      <c r="DU219" s="2">
        <v>4300</v>
      </c>
      <c r="DV219" s="2">
        <v>1960000</v>
      </c>
      <c r="DW219" s="2">
        <v>78000</v>
      </c>
      <c r="DX219">
        <v>-40</v>
      </c>
      <c r="DY219">
        <v>220</v>
      </c>
      <c r="DZ219" s="2">
        <v>110000</v>
      </c>
      <c r="EA219" s="2">
        <v>4200</v>
      </c>
      <c r="EB219">
        <v>4660</v>
      </c>
      <c r="EC219">
        <v>210</v>
      </c>
      <c r="ED219" s="2">
        <v>243000</v>
      </c>
      <c r="EE219" s="2">
        <v>14000</v>
      </c>
      <c r="EF219" s="2">
        <v>386000</v>
      </c>
      <c r="EG219" s="2">
        <v>21000</v>
      </c>
      <c r="EH219" s="2">
        <v>1116000</v>
      </c>
      <c r="EI219" s="2">
        <v>67000</v>
      </c>
      <c r="EJ219" s="2">
        <v>220000</v>
      </c>
      <c r="EK219" s="2">
        <v>12000</v>
      </c>
      <c r="EL219" s="2">
        <v>209000</v>
      </c>
      <c r="EM219" s="2">
        <v>11000</v>
      </c>
      <c r="EN219" s="2">
        <v>30700</v>
      </c>
      <c r="EO219" s="2">
        <v>1700</v>
      </c>
      <c r="EP219" s="2">
        <v>24400</v>
      </c>
      <c r="EQ219" s="2">
        <v>1300</v>
      </c>
      <c r="ER219" s="2">
        <v>26800</v>
      </c>
      <c r="ES219" s="2">
        <v>1500</v>
      </c>
      <c r="ET219" s="2">
        <v>20000</v>
      </c>
      <c r="EU219" s="2">
        <v>1100</v>
      </c>
      <c r="EV219" s="2">
        <v>26200</v>
      </c>
      <c r="EW219" s="2">
        <v>1600</v>
      </c>
      <c r="EX219" s="2">
        <v>19700</v>
      </c>
      <c r="EY219" s="2">
        <v>1100</v>
      </c>
      <c r="EZ219">
        <v>17150</v>
      </c>
      <c r="FA219">
        <v>990</v>
      </c>
      <c r="FB219">
        <v>6530</v>
      </c>
      <c r="FC219">
        <v>380</v>
      </c>
      <c r="FD219">
        <v>8200</v>
      </c>
      <c r="FE219">
        <v>460</v>
      </c>
      <c r="FF219">
        <v>6300</v>
      </c>
      <c r="FG219">
        <v>370</v>
      </c>
      <c r="FH219">
        <v>19</v>
      </c>
      <c r="FI219">
        <v>13</v>
      </c>
      <c r="FJ219">
        <v>511</v>
      </c>
      <c r="FK219">
        <v>32</v>
      </c>
      <c r="FL219">
        <v>155</v>
      </c>
      <c r="FM219">
        <v>14</v>
      </c>
      <c r="FN219">
        <v>510</v>
      </c>
      <c r="FO219">
        <v>57</v>
      </c>
      <c r="FP219" s="2">
        <v>9800</v>
      </c>
      <c r="FQ219" s="2">
        <v>1000</v>
      </c>
      <c r="FR219">
        <v>6810</v>
      </c>
      <c r="FS219">
        <v>520</v>
      </c>
      <c r="FT219">
        <v>8.6</v>
      </c>
      <c r="FU219">
        <v>3.4</v>
      </c>
      <c r="FV219" t="s">
        <v>459</v>
      </c>
      <c r="FW219">
        <v>0</v>
      </c>
      <c r="FX219">
        <v>1.3697999999999999</v>
      </c>
      <c r="FY219">
        <v>0.94189000000000001</v>
      </c>
      <c r="FZ219">
        <v>384.25</v>
      </c>
      <c r="GA219">
        <v>0.42005999999999999</v>
      </c>
      <c r="GB219">
        <v>1.9699</v>
      </c>
      <c r="GC219">
        <v>0.24198</v>
      </c>
      <c r="GD219">
        <v>0.59157999999999999</v>
      </c>
      <c r="GE219">
        <v>1.2779</v>
      </c>
      <c r="GF219">
        <v>0.22145000000000001</v>
      </c>
      <c r="GG219">
        <v>3.8422000000000001</v>
      </c>
      <c r="GH219">
        <v>0.39573000000000003</v>
      </c>
      <c r="GI219">
        <v>0.16169</v>
      </c>
      <c r="GJ219">
        <v>0.21645</v>
      </c>
      <c r="GK219">
        <v>3.5446999999999999E-2</v>
      </c>
      <c r="GL219">
        <v>8.7369000000000002E-2</v>
      </c>
      <c r="GM219">
        <v>4.8726999999999999E-2</v>
      </c>
      <c r="GN219">
        <v>9.0465000000000004E-2</v>
      </c>
      <c r="GO219">
        <v>0</v>
      </c>
      <c r="GP219">
        <v>0.15520999999999999</v>
      </c>
      <c r="GQ219">
        <v>3.2899999999999999E-2</v>
      </c>
      <c r="GR219">
        <v>329</v>
      </c>
      <c r="GS219">
        <v>2.9300999999999999</v>
      </c>
      <c r="GT219">
        <v>7.1493000000000001E-2</v>
      </c>
      <c r="GU219">
        <v>7.9973000000000002E-2</v>
      </c>
      <c r="GV219">
        <v>9.7566E-2</v>
      </c>
      <c r="GW219">
        <v>4.0398999999999997E-2</v>
      </c>
      <c r="GX219">
        <v>9.0579000000000007E-3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</row>
    <row r="220" spans="1:263" x14ac:dyDescent="0.25">
      <c r="A220" t="s">
        <v>1059</v>
      </c>
      <c r="B220" t="s">
        <v>455</v>
      </c>
      <c r="C220" t="s">
        <v>1060</v>
      </c>
      <c r="D220" t="s">
        <v>457</v>
      </c>
      <c r="E220" s="1">
        <v>0.43343749999999998</v>
      </c>
      <c r="F220">
        <v>40.051000000000002</v>
      </c>
      <c r="G220" t="s">
        <v>1061</v>
      </c>
      <c r="H220" s="2">
        <v>5220000</v>
      </c>
      <c r="I220" s="2">
        <v>260000</v>
      </c>
      <c r="J220" s="2">
        <v>1863000</v>
      </c>
      <c r="K220" s="2">
        <v>81000</v>
      </c>
      <c r="L220">
        <v>35070</v>
      </c>
      <c r="M220">
        <v>250</v>
      </c>
      <c r="N220" s="2">
        <v>100800</v>
      </c>
      <c r="O220" s="2">
        <v>4100</v>
      </c>
      <c r="P220" s="2">
        <v>230800</v>
      </c>
      <c r="Q220" s="2">
        <v>5100</v>
      </c>
      <c r="R220">
        <v>5080</v>
      </c>
      <c r="S220">
        <v>200</v>
      </c>
      <c r="T220" s="2">
        <v>270000</v>
      </c>
      <c r="U220" s="2">
        <v>17000</v>
      </c>
      <c r="V220" s="2">
        <v>519000</v>
      </c>
      <c r="W220" s="2">
        <v>30000</v>
      </c>
      <c r="X220" s="2">
        <v>1442000</v>
      </c>
      <c r="Y220" s="2">
        <v>88000</v>
      </c>
      <c r="Z220" s="2">
        <v>262000</v>
      </c>
      <c r="AA220" s="2">
        <v>15000</v>
      </c>
      <c r="AB220" s="2">
        <v>238000</v>
      </c>
      <c r="AC220" s="2">
        <v>14000</v>
      </c>
      <c r="AD220" s="2">
        <v>32700</v>
      </c>
      <c r="AE220" s="2">
        <v>2000</v>
      </c>
      <c r="AF220" s="2">
        <v>33100</v>
      </c>
      <c r="AG220" s="2">
        <v>1700</v>
      </c>
      <c r="AH220" s="2">
        <v>28400</v>
      </c>
      <c r="AI220" s="2">
        <v>1600</v>
      </c>
      <c r="AJ220" s="2">
        <v>21800</v>
      </c>
      <c r="AK220" s="2">
        <v>1400</v>
      </c>
      <c r="AL220" s="2">
        <v>28400</v>
      </c>
      <c r="AM220" s="2">
        <v>1800</v>
      </c>
      <c r="AN220" s="2">
        <v>22000</v>
      </c>
      <c r="AO220" s="2">
        <v>1400</v>
      </c>
      <c r="AP220" s="2">
        <v>19400</v>
      </c>
      <c r="AQ220" s="2">
        <v>1200</v>
      </c>
      <c r="AR220">
        <v>7630</v>
      </c>
      <c r="AS220">
        <v>470</v>
      </c>
      <c r="AT220">
        <v>10370</v>
      </c>
      <c r="AU220">
        <v>610</v>
      </c>
      <c r="AV220">
        <v>7560</v>
      </c>
      <c r="AW220">
        <v>420</v>
      </c>
      <c r="AX220">
        <v>267</v>
      </c>
      <c r="AY220">
        <v>22</v>
      </c>
      <c r="AZ220">
        <v>88</v>
      </c>
      <c r="BA220">
        <v>12</v>
      </c>
      <c r="BB220">
        <v>441</v>
      </c>
      <c r="BC220">
        <v>21</v>
      </c>
      <c r="BD220">
        <v>133</v>
      </c>
      <c r="BE220">
        <v>15</v>
      </c>
      <c r="BF220">
        <v>491</v>
      </c>
      <c r="BG220">
        <v>52</v>
      </c>
      <c r="BH220">
        <v>10330</v>
      </c>
      <c r="BI220">
        <v>720</v>
      </c>
      <c r="BJ220">
        <v>5660</v>
      </c>
      <c r="BK220">
        <v>300</v>
      </c>
      <c r="BL220">
        <v>8</v>
      </c>
      <c r="BM220">
        <v>3.1</v>
      </c>
      <c r="BN220" s="2">
        <v>-565000</v>
      </c>
      <c r="BO220" s="2">
        <v>54000</v>
      </c>
      <c r="BP220">
        <v>6</v>
      </c>
      <c r="BQ220">
        <v>17</v>
      </c>
      <c r="BR220" s="2">
        <v>774000</v>
      </c>
      <c r="BS220" s="2">
        <v>32000</v>
      </c>
      <c r="BT220">
        <v>1219</v>
      </c>
      <c r="BU220">
        <v>58</v>
      </c>
      <c r="BV220">
        <v>242</v>
      </c>
      <c r="BW220">
        <v>11</v>
      </c>
      <c r="BX220">
        <v>1439</v>
      </c>
      <c r="BY220">
        <v>91</v>
      </c>
      <c r="BZ220">
        <v>2200</v>
      </c>
      <c r="CA220">
        <v>130</v>
      </c>
      <c r="CB220">
        <v>6050</v>
      </c>
      <c r="CC220">
        <v>370</v>
      </c>
      <c r="CD220">
        <v>814</v>
      </c>
      <c r="CE220">
        <v>46</v>
      </c>
      <c r="CF220">
        <v>4480</v>
      </c>
      <c r="CG220">
        <v>260</v>
      </c>
      <c r="CH220">
        <v>699</v>
      </c>
      <c r="CI220">
        <v>43</v>
      </c>
      <c r="CJ220">
        <v>174.3</v>
      </c>
      <c r="CK220">
        <v>8.9</v>
      </c>
      <c r="CL220">
        <v>547</v>
      </c>
      <c r="CM220">
        <v>32</v>
      </c>
      <c r="CN220">
        <v>57.7</v>
      </c>
      <c r="CO220">
        <v>3.7</v>
      </c>
      <c r="CP220">
        <v>317</v>
      </c>
      <c r="CQ220">
        <v>20</v>
      </c>
      <c r="CR220">
        <v>58.7</v>
      </c>
      <c r="CS220">
        <v>3.6</v>
      </c>
      <c r="CT220">
        <v>156</v>
      </c>
      <c r="CU220">
        <v>9.3000000000000007</v>
      </c>
      <c r="CV220">
        <v>20.2</v>
      </c>
      <c r="CW220">
        <v>1.2</v>
      </c>
      <c r="CX220">
        <v>129.80000000000001</v>
      </c>
      <c r="CY220">
        <v>7.6</v>
      </c>
      <c r="CZ220">
        <v>20.100000000000001</v>
      </c>
      <c r="DA220">
        <v>1.1000000000000001</v>
      </c>
      <c r="DB220">
        <v>10</v>
      </c>
      <c r="DC220">
        <v>22</v>
      </c>
      <c r="DD220">
        <v>4.2</v>
      </c>
      <c r="DE220">
        <v>2.6</v>
      </c>
      <c r="DF220">
        <v>5.25</v>
      </c>
      <c r="DG220">
        <v>0.25</v>
      </c>
      <c r="DH220">
        <v>1.76</v>
      </c>
      <c r="DI220">
        <v>0.2</v>
      </c>
      <c r="DJ220">
        <v>2.73</v>
      </c>
      <c r="DK220">
        <v>0.28999999999999998</v>
      </c>
      <c r="DL220">
        <v>31.1</v>
      </c>
      <c r="DM220">
        <v>2.2000000000000002</v>
      </c>
      <c r="DN220">
        <v>14.37</v>
      </c>
      <c r="DO220">
        <v>0.76</v>
      </c>
      <c r="DP220">
        <v>31</v>
      </c>
      <c r="DQ220">
        <v>12</v>
      </c>
      <c r="DR220">
        <v>1.8410000000000002E-5</v>
      </c>
      <c r="DS220">
        <v>3.9999999999999998E-7</v>
      </c>
      <c r="DT220" s="2">
        <v>100100</v>
      </c>
      <c r="DU220" s="2">
        <v>4100</v>
      </c>
      <c r="DV220" s="2">
        <v>1821000</v>
      </c>
      <c r="DW220" s="2">
        <v>81000</v>
      </c>
      <c r="DX220">
        <v>-90</v>
      </c>
      <c r="DY220">
        <v>240</v>
      </c>
      <c r="DZ220" s="2">
        <v>106200</v>
      </c>
      <c r="EA220" s="2">
        <v>5100</v>
      </c>
      <c r="EB220">
        <v>4320</v>
      </c>
      <c r="EC220">
        <v>200</v>
      </c>
      <c r="ED220" s="2">
        <v>270000</v>
      </c>
      <c r="EE220" s="2">
        <v>17000</v>
      </c>
      <c r="EF220" s="2">
        <v>519000</v>
      </c>
      <c r="EG220" s="2">
        <v>30000</v>
      </c>
      <c r="EH220" s="2">
        <v>1442000</v>
      </c>
      <c r="EI220" s="2">
        <v>88000</v>
      </c>
      <c r="EJ220" s="2">
        <v>262000</v>
      </c>
      <c r="EK220" s="2">
        <v>15000</v>
      </c>
      <c r="EL220" s="2">
        <v>238000</v>
      </c>
      <c r="EM220" s="2">
        <v>14000</v>
      </c>
      <c r="EN220" s="2">
        <v>32700</v>
      </c>
      <c r="EO220" s="2">
        <v>2000</v>
      </c>
      <c r="EP220" s="2">
        <v>33100</v>
      </c>
      <c r="EQ220" s="2">
        <v>1700</v>
      </c>
      <c r="ER220" s="2">
        <v>28400</v>
      </c>
      <c r="ES220" s="2">
        <v>1600</v>
      </c>
      <c r="ET220" s="2">
        <v>21800</v>
      </c>
      <c r="EU220" s="2">
        <v>1400</v>
      </c>
      <c r="EV220" s="2">
        <v>28400</v>
      </c>
      <c r="EW220" s="2">
        <v>1800</v>
      </c>
      <c r="EX220" s="2">
        <v>22000</v>
      </c>
      <c r="EY220" s="2">
        <v>1400</v>
      </c>
      <c r="EZ220" s="2">
        <v>19400</v>
      </c>
      <c r="FA220" s="2">
        <v>1200</v>
      </c>
      <c r="FB220">
        <v>7630</v>
      </c>
      <c r="FC220">
        <v>470</v>
      </c>
      <c r="FD220">
        <v>10370</v>
      </c>
      <c r="FE220">
        <v>610</v>
      </c>
      <c r="FF220">
        <v>7560</v>
      </c>
      <c r="FG220">
        <v>420</v>
      </c>
      <c r="FH220">
        <v>19</v>
      </c>
      <c r="FI220">
        <v>12</v>
      </c>
      <c r="FJ220">
        <v>437</v>
      </c>
      <c r="FK220">
        <v>21</v>
      </c>
      <c r="FL220">
        <v>132</v>
      </c>
      <c r="FM220">
        <v>15</v>
      </c>
      <c r="FN220">
        <v>491</v>
      </c>
      <c r="FO220">
        <v>52</v>
      </c>
      <c r="FP220">
        <v>10330</v>
      </c>
      <c r="FQ220">
        <v>720</v>
      </c>
      <c r="FR220">
        <v>5660</v>
      </c>
      <c r="FS220">
        <v>300</v>
      </c>
      <c r="FT220">
        <v>8</v>
      </c>
      <c r="FU220">
        <v>3.1</v>
      </c>
      <c r="FV220" t="s">
        <v>459</v>
      </c>
      <c r="FW220">
        <v>0</v>
      </c>
      <c r="FX220">
        <v>1.4515</v>
      </c>
      <c r="FY220">
        <v>1.0088999999999999</v>
      </c>
      <c r="FZ220">
        <v>405.82</v>
      </c>
      <c r="GA220">
        <v>0.44178000000000001</v>
      </c>
      <c r="GB220">
        <v>2.0790000000000002</v>
      </c>
      <c r="GC220">
        <v>0.25562000000000001</v>
      </c>
      <c r="GD220">
        <v>0.62444</v>
      </c>
      <c r="GE220">
        <v>1.349</v>
      </c>
      <c r="GF220">
        <v>0.23363999999999999</v>
      </c>
      <c r="GG220">
        <v>4.0567000000000002</v>
      </c>
      <c r="GH220">
        <v>0.41787999999999997</v>
      </c>
      <c r="GI220">
        <v>0.17061999999999999</v>
      </c>
      <c r="GJ220">
        <v>0.22864000000000001</v>
      </c>
      <c r="GK220">
        <v>3.7428999999999997E-2</v>
      </c>
      <c r="GL220">
        <v>9.2259999999999995E-2</v>
      </c>
      <c r="GM220">
        <v>5.1431999999999999E-2</v>
      </c>
      <c r="GN220">
        <v>9.5530000000000004E-2</v>
      </c>
      <c r="GO220">
        <v>0</v>
      </c>
      <c r="GP220">
        <v>0.16389999999999999</v>
      </c>
      <c r="GQ220">
        <v>3.4733E-2</v>
      </c>
      <c r="GR220">
        <v>347.33</v>
      </c>
      <c r="GS220">
        <v>3.0914999999999999</v>
      </c>
      <c r="GT220">
        <v>7.5393000000000002E-2</v>
      </c>
      <c r="GU220">
        <v>8.4324999999999997E-2</v>
      </c>
      <c r="GV220">
        <v>0.10289</v>
      </c>
      <c r="GW220">
        <v>4.2645000000000002E-2</v>
      </c>
      <c r="GX220">
        <v>9.5502999999999994E-3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</row>
    <row r="221" spans="1:263" x14ac:dyDescent="0.25">
      <c r="A221" t="s">
        <v>1062</v>
      </c>
      <c r="B221" t="s">
        <v>455</v>
      </c>
      <c r="C221" t="s">
        <v>1063</v>
      </c>
      <c r="D221" t="s">
        <v>457</v>
      </c>
      <c r="E221" s="1">
        <v>0.4342462962962963</v>
      </c>
      <c r="F221">
        <v>40.704000000000001</v>
      </c>
      <c r="G221" t="s">
        <v>1064</v>
      </c>
      <c r="H221" s="2">
        <v>5270000</v>
      </c>
      <c r="I221" s="2">
        <v>360000</v>
      </c>
      <c r="J221" s="2">
        <v>1975000</v>
      </c>
      <c r="K221" s="2">
        <v>81000</v>
      </c>
      <c r="L221">
        <v>36750</v>
      </c>
      <c r="M221">
        <v>210</v>
      </c>
      <c r="N221" s="2">
        <v>107200</v>
      </c>
      <c r="O221" s="2">
        <v>3800</v>
      </c>
      <c r="P221" s="2">
        <v>229400</v>
      </c>
      <c r="Q221" s="2">
        <v>4400</v>
      </c>
      <c r="R221">
        <v>5390</v>
      </c>
      <c r="S221">
        <v>190</v>
      </c>
      <c r="T221" s="2">
        <v>287000</v>
      </c>
      <c r="U221" s="2">
        <v>28000</v>
      </c>
      <c r="V221" s="2">
        <v>480000</v>
      </c>
      <c r="W221" s="2">
        <v>43000</v>
      </c>
      <c r="X221" s="2">
        <v>1380000</v>
      </c>
      <c r="Y221" s="2">
        <v>130000</v>
      </c>
      <c r="Z221" s="2">
        <v>264000</v>
      </c>
      <c r="AA221" s="2">
        <v>24000</v>
      </c>
      <c r="AB221" s="2">
        <v>240000</v>
      </c>
      <c r="AC221" s="2">
        <v>23000</v>
      </c>
      <c r="AD221" s="2">
        <v>35600</v>
      </c>
      <c r="AE221" s="2">
        <v>3400</v>
      </c>
      <c r="AF221" s="2">
        <v>24700</v>
      </c>
      <c r="AG221" s="2">
        <v>2100</v>
      </c>
      <c r="AH221" s="2">
        <v>30600</v>
      </c>
      <c r="AI221" s="2">
        <v>3000</v>
      </c>
      <c r="AJ221" s="2">
        <v>23400</v>
      </c>
      <c r="AK221" s="2">
        <v>2300</v>
      </c>
      <c r="AL221" s="2">
        <v>30200</v>
      </c>
      <c r="AM221" s="2">
        <v>3000</v>
      </c>
      <c r="AN221" s="2">
        <v>23200</v>
      </c>
      <c r="AO221" s="2">
        <v>2200</v>
      </c>
      <c r="AP221" s="2">
        <v>20800</v>
      </c>
      <c r="AQ221" s="2">
        <v>2000</v>
      </c>
      <c r="AR221">
        <v>7380</v>
      </c>
      <c r="AS221">
        <v>730</v>
      </c>
      <c r="AT221">
        <v>9700</v>
      </c>
      <c r="AU221">
        <v>980</v>
      </c>
      <c r="AV221">
        <v>7010</v>
      </c>
      <c r="AW221">
        <v>650</v>
      </c>
      <c r="AX221">
        <v>289</v>
      </c>
      <c r="AY221">
        <v>22</v>
      </c>
      <c r="AZ221">
        <v>92</v>
      </c>
      <c r="BA221">
        <v>11</v>
      </c>
      <c r="BB221">
        <v>452</v>
      </c>
      <c r="BC221">
        <v>36</v>
      </c>
      <c r="BD221">
        <v>161</v>
      </c>
      <c r="BE221">
        <v>17</v>
      </c>
      <c r="BF221">
        <v>548</v>
      </c>
      <c r="BG221">
        <v>63</v>
      </c>
      <c r="BH221" s="2">
        <v>11900</v>
      </c>
      <c r="BI221" s="2">
        <v>1600</v>
      </c>
      <c r="BJ221">
        <v>5990</v>
      </c>
      <c r="BK221">
        <v>660</v>
      </c>
      <c r="BL221">
        <v>7.8</v>
      </c>
      <c r="BM221">
        <v>3.2</v>
      </c>
      <c r="BN221" s="2">
        <v>-231000</v>
      </c>
      <c r="BO221" s="2">
        <v>14000</v>
      </c>
      <c r="BP221">
        <v>-8</v>
      </c>
      <c r="BQ221">
        <v>15</v>
      </c>
      <c r="BR221" s="2">
        <v>825000</v>
      </c>
      <c r="BS221" s="2">
        <v>29000</v>
      </c>
      <c r="BT221">
        <v>1206</v>
      </c>
      <c r="BU221">
        <v>51</v>
      </c>
      <c r="BV221">
        <v>261</v>
      </c>
      <c r="BW221">
        <v>11</v>
      </c>
      <c r="BX221">
        <v>1530</v>
      </c>
      <c r="BY221">
        <v>150</v>
      </c>
      <c r="BZ221">
        <v>2030</v>
      </c>
      <c r="CA221">
        <v>180</v>
      </c>
      <c r="CB221">
        <v>5820</v>
      </c>
      <c r="CC221">
        <v>560</v>
      </c>
      <c r="CD221">
        <v>822</v>
      </c>
      <c r="CE221">
        <v>75</v>
      </c>
      <c r="CF221">
        <v>4520</v>
      </c>
      <c r="CG221">
        <v>420</v>
      </c>
      <c r="CH221">
        <v>762</v>
      </c>
      <c r="CI221">
        <v>73</v>
      </c>
      <c r="CJ221">
        <v>130</v>
      </c>
      <c r="CK221">
        <v>11</v>
      </c>
      <c r="CL221">
        <v>591</v>
      </c>
      <c r="CM221">
        <v>58</v>
      </c>
      <c r="CN221">
        <v>62</v>
      </c>
      <c r="CO221">
        <v>6</v>
      </c>
      <c r="CP221">
        <v>339</v>
      </c>
      <c r="CQ221">
        <v>34</v>
      </c>
      <c r="CR221">
        <v>61.9</v>
      </c>
      <c r="CS221">
        <v>6</v>
      </c>
      <c r="CT221">
        <v>168</v>
      </c>
      <c r="CU221">
        <v>16</v>
      </c>
      <c r="CV221">
        <v>19.5</v>
      </c>
      <c r="CW221">
        <v>1.9</v>
      </c>
      <c r="CX221">
        <v>122</v>
      </c>
      <c r="CY221">
        <v>12</v>
      </c>
      <c r="CZ221">
        <v>18.600000000000001</v>
      </c>
      <c r="DA221">
        <v>1.7</v>
      </c>
      <c r="DB221">
        <v>35</v>
      </c>
      <c r="DC221">
        <v>22</v>
      </c>
      <c r="DD221">
        <v>5.2</v>
      </c>
      <c r="DE221">
        <v>2.5</v>
      </c>
      <c r="DF221">
        <v>5.39</v>
      </c>
      <c r="DG221">
        <v>0.43</v>
      </c>
      <c r="DH221">
        <v>2.15</v>
      </c>
      <c r="DI221">
        <v>0.22</v>
      </c>
      <c r="DJ221">
        <v>3.04</v>
      </c>
      <c r="DK221">
        <v>0.35</v>
      </c>
      <c r="DL221">
        <v>36.1</v>
      </c>
      <c r="DM221">
        <v>4.7</v>
      </c>
      <c r="DN221">
        <v>15.2</v>
      </c>
      <c r="DO221">
        <v>1.7</v>
      </c>
      <c r="DP221">
        <v>31</v>
      </c>
      <c r="DQ221">
        <v>13</v>
      </c>
      <c r="DR221">
        <v>1.7799999999999999E-5</v>
      </c>
      <c r="DS221">
        <v>1.5E-6</v>
      </c>
      <c r="DT221" s="2">
        <v>106500</v>
      </c>
      <c r="DU221" s="2">
        <v>3800</v>
      </c>
      <c r="DV221" s="2">
        <v>1932000</v>
      </c>
      <c r="DW221" s="2">
        <v>81000</v>
      </c>
      <c r="DX221">
        <v>100</v>
      </c>
      <c r="DY221">
        <v>190</v>
      </c>
      <c r="DZ221" s="2">
        <v>104700</v>
      </c>
      <c r="EA221" s="2">
        <v>4400</v>
      </c>
      <c r="EB221">
        <v>4640</v>
      </c>
      <c r="EC221">
        <v>190</v>
      </c>
      <c r="ED221" s="2">
        <v>287000</v>
      </c>
      <c r="EE221" s="2">
        <v>28000</v>
      </c>
      <c r="EF221" s="2">
        <v>480000</v>
      </c>
      <c r="EG221" s="2">
        <v>43000</v>
      </c>
      <c r="EH221" s="2">
        <v>1380000</v>
      </c>
      <c r="EI221" s="2">
        <v>130000</v>
      </c>
      <c r="EJ221" s="2">
        <v>264000</v>
      </c>
      <c r="EK221" s="2">
        <v>24000</v>
      </c>
      <c r="EL221" s="2">
        <v>240000</v>
      </c>
      <c r="EM221" s="2">
        <v>23000</v>
      </c>
      <c r="EN221" s="2">
        <v>35600</v>
      </c>
      <c r="EO221" s="2">
        <v>3400</v>
      </c>
      <c r="EP221" s="2">
        <v>24700</v>
      </c>
      <c r="EQ221" s="2">
        <v>2100</v>
      </c>
      <c r="ER221" s="2">
        <v>30600</v>
      </c>
      <c r="ES221" s="2">
        <v>3000</v>
      </c>
      <c r="ET221" s="2">
        <v>23400</v>
      </c>
      <c r="EU221" s="2">
        <v>2300</v>
      </c>
      <c r="EV221" s="2">
        <v>30200</v>
      </c>
      <c r="EW221" s="2">
        <v>3000</v>
      </c>
      <c r="EX221" s="2">
        <v>23200</v>
      </c>
      <c r="EY221" s="2">
        <v>2200</v>
      </c>
      <c r="EZ221" s="2">
        <v>20800</v>
      </c>
      <c r="FA221" s="2">
        <v>2000</v>
      </c>
      <c r="FB221">
        <v>7380</v>
      </c>
      <c r="FC221">
        <v>730</v>
      </c>
      <c r="FD221">
        <v>9700</v>
      </c>
      <c r="FE221">
        <v>980</v>
      </c>
      <c r="FF221">
        <v>7010</v>
      </c>
      <c r="FG221">
        <v>650</v>
      </c>
      <c r="FH221">
        <v>24</v>
      </c>
      <c r="FI221">
        <v>11</v>
      </c>
      <c r="FJ221">
        <v>448</v>
      </c>
      <c r="FK221">
        <v>36</v>
      </c>
      <c r="FL221">
        <v>161</v>
      </c>
      <c r="FM221">
        <v>17</v>
      </c>
      <c r="FN221">
        <v>548</v>
      </c>
      <c r="FO221">
        <v>63</v>
      </c>
      <c r="FP221" s="2">
        <v>11900</v>
      </c>
      <c r="FQ221" s="2">
        <v>1600</v>
      </c>
      <c r="FR221">
        <v>5990</v>
      </c>
      <c r="FS221">
        <v>660</v>
      </c>
      <c r="FT221">
        <v>7.8</v>
      </c>
      <c r="FU221">
        <v>3.2</v>
      </c>
      <c r="FV221" t="s">
        <v>459</v>
      </c>
      <c r="FW221">
        <v>0</v>
      </c>
      <c r="FX221">
        <v>2.1093999999999999</v>
      </c>
      <c r="FY221">
        <v>1.3701000000000001</v>
      </c>
      <c r="FZ221">
        <v>607.12</v>
      </c>
      <c r="GA221">
        <v>0.60704000000000002</v>
      </c>
      <c r="GB221">
        <v>2.8527</v>
      </c>
      <c r="GC221">
        <v>0.81564000000000003</v>
      </c>
      <c r="GD221">
        <v>0.91286</v>
      </c>
      <c r="GE221">
        <v>3.8523999999999998</v>
      </c>
      <c r="GF221">
        <v>0.19328000000000001</v>
      </c>
      <c r="GG221">
        <v>3.5295000000000001</v>
      </c>
      <c r="GH221">
        <v>0.99646999999999997</v>
      </c>
      <c r="GI221">
        <v>4.8634999999999998E-2</v>
      </c>
      <c r="GJ221">
        <v>0.245</v>
      </c>
      <c r="GK221">
        <v>5.3477999999999998E-2</v>
      </c>
      <c r="GL221">
        <v>0.18865999999999999</v>
      </c>
      <c r="GM221">
        <v>5.3907999999999998E-2</v>
      </c>
      <c r="GN221">
        <v>0.10234</v>
      </c>
      <c r="GO221">
        <v>4.8855000000000003E-2</v>
      </c>
      <c r="GP221">
        <v>0</v>
      </c>
      <c r="GQ221">
        <v>0</v>
      </c>
      <c r="GR221">
        <v>0</v>
      </c>
      <c r="GS221">
        <v>2.4396</v>
      </c>
      <c r="GT221">
        <v>5.16E-2</v>
      </c>
      <c r="GU221">
        <v>8.0328999999999998E-2</v>
      </c>
      <c r="GV221">
        <v>5.1154999999999999E-2</v>
      </c>
      <c r="GW221">
        <v>0</v>
      </c>
      <c r="GX221">
        <v>1.3675E-2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</row>
    <row r="222" spans="1:263" x14ac:dyDescent="0.25">
      <c r="A222" t="s">
        <v>1065</v>
      </c>
      <c r="B222" t="s">
        <v>455</v>
      </c>
      <c r="C222" t="s">
        <v>1066</v>
      </c>
      <c r="D222" t="s">
        <v>457</v>
      </c>
      <c r="E222" s="1">
        <v>0.43510277777777778</v>
      </c>
      <c r="F222">
        <v>36.350999999999999</v>
      </c>
      <c r="G222" t="s">
        <v>1067</v>
      </c>
      <c r="H222" s="2">
        <v>4520000</v>
      </c>
      <c r="I222" s="2">
        <v>170000</v>
      </c>
      <c r="J222" s="2">
        <v>1918000</v>
      </c>
      <c r="K222" s="2">
        <v>72000</v>
      </c>
      <c r="L222">
        <v>38460</v>
      </c>
      <c r="M222">
        <v>270</v>
      </c>
      <c r="N222" s="2">
        <v>99900</v>
      </c>
      <c r="O222" s="2">
        <v>3100</v>
      </c>
      <c r="P222" s="2">
        <v>216700</v>
      </c>
      <c r="Q222" s="2">
        <v>3500</v>
      </c>
      <c r="R222">
        <v>5100</v>
      </c>
      <c r="S222">
        <v>190</v>
      </c>
      <c r="T222" s="2">
        <v>211500</v>
      </c>
      <c r="U222" s="2">
        <v>9500</v>
      </c>
      <c r="V222" s="2">
        <v>379000</v>
      </c>
      <c r="W222" s="2">
        <v>17000</v>
      </c>
      <c r="X222" s="2">
        <v>1074000</v>
      </c>
      <c r="Y222" s="2">
        <v>53000</v>
      </c>
      <c r="Z222" s="2">
        <v>203700</v>
      </c>
      <c r="AA222" s="2">
        <v>8900</v>
      </c>
      <c r="AB222" s="2">
        <v>181100</v>
      </c>
      <c r="AC222" s="2">
        <v>8400</v>
      </c>
      <c r="AD222" s="2">
        <v>25800</v>
      </c>
      <c r="AE222" s="2">
        <v>1200</v>
      </c>
      <c r="AF222">
        <v>20550</v>
      </c>
      <c r="AG222">
        <v>780</v>
      </c>
      <c r="AH222">
        <v>21990</v>
      </c>
      <c r="AI222">
        <v>890</v>
      </c>
      <c r="AJ222">
        <v>17210</v>
      </c>
      <c r="AK222">
        <v>780</v>
      </c>
      <c r="AL222">
        <v>22100</v>
      </c>
      <c r="AM222">
        <v>980</v>
      </c>
      <c r="AN222">
        <v>17040</v>
      </c>
      <c r="AO222">
        <v>690</v>
      </c>
      <c r="AP222">
        <v>15260</v>
      </c>
      <c r="AQ222">
        <v>670</v>
      </c>
      <c r="AR222">
        <v>5430</v>
      </c>
      <c r="AS222">
        <v>280</v>
      </c>
      <c r="AT222">
        <v>7440</v>
      </c>
      <c r="AU222">
        <v>380</v>
      </c>
      <c r="AV222">
        <v>5370</v>
      </c>
      <c r="AW222">
        <v>260</v>
      </c>
      <c r="AX222">
        <v>241</v>
      </c>
      <c r="AY222">
        <v>20</v>
      </c>
      <c r="AZ222">
        <v>66</v>
      </c>
      <c r="BA222">
        <v>12</v>
      </c>
      <c r="BB222">
        <v>313</v>
      </c>
      <c r="BC222">
        <v>19</v>
      </c>
      <c r="BD222">
        <v>134</v>
      </c>
      <c r="BE222">
        <v>15</v>
      </c>
      <c r="BF222">
        <v>397</v>
      </c>
      <c r="BG222">
        <v>37</v>
      </c>
      <c r="BH222">
        <v>5720</v>
      </c>
      <c r="BI222">
        <v>310</v>
      </c>
      <c r="BJ222">
        <v>3130</v>
      </c>
      <c r="BK222">
        <v>140</v>
      </c>
      <c r="BL222">
        <v>0</v>
      </c>
      <c r="BM222">
        <v>1</v>
      </c>
      <c r="BN222" s="2">
        <v>-146500</v>
      </c>
      <c r="BO222" s="2">
        <v>6900</v>
      </c>
      <c r="BP222">
        <v>-19</v>
      </c>
      <c r="BQ222">
        <v>21</v>
      </c>
      <c r="BR222" s="2">
        <v>771000</v>
      </c>
      <c r="BS222" s="2">
        <v>24000</v>
      </c>
      <c r="BT222">
        <v>1060</v>
      </c>
      <c r="BU222">
        <v>40</v>
      </c>
      <c r="BV222">
        <v>246</v>
      </c>
      <c r="BW222">
        <v>10</v>
      </c>
      <c r="BX222">
        <v>1134</v>
      </c>
      <c r="BY222">
        <v>51</v>
      </c>
      <c r="BZ222">
        <v>1612</v>
      </c>
      <c r="CA222">
        <v>70</v>
      </c>
      <c r="CB222">
        <v>4530</v>
      </c>
      <c r="CC222">
        <v>220</v>
      </c>
      <c r="CD222">
        <v>636</v>
      </c>
      <c r="CE222">
        <v>28</v>
      </c>
      <c r="CF222">
        <v>3420</v>
      </c>
      <c r="CG222">
        <v>160</v>
      </c>
      <c r="CH222">
        <v>553</v>
      </c>
      <c r="CI222">
        <v>25</v>
      </c>
      <c r="CJ222">
        <v>108.5</v>
      </c>
      <c r="CK222">
        <v>4.0999999999999996</v>
      </c>
      <c r="CL222">
        <v>426</v>
      </c>
      <c r="CM222">
        <v>17</v>
      </c>
      <c r="CN222">
        <v>45.8</v>
      </c>
      <c r="CO222">
        <v>2.1</v>
      </c>
      <c r="CP222">
        <v>249</v>
      </c>
      <c r="CQ222">
        <v>11</v>
      </c>
      <c r="CR222">
        <v>45.7</v>
      </c>
      <c r="CS222">
        <v>1.9</v>
      </c>
      <c r="CT222">
        <v>123.6</v>
      </c>
      <c r="CU222">
        <v>5.4</v>
      </c>
      <c r="CV222">
        <v>14.43</v>
      </c>
      <c r="CW222">
        <v>0.75</v>
      </c>
      <c r="CX222">
        <v>93.7</v>
      </c>
      <c r="CY222">
        <v>4.8</v>
      </c>
      <c r="CZ222">
        <v>14.32</v>
      </c>
      <c r="DA222">
        <v>0.68</v>
      </c>
      <c r="DB222">
        <v>-10</v>
      </c>
      <c r="DC222">
        <v>20</v>
      </c>
      <c r="DD222">
        <v>-0.6</v>
      </c>
      <c r="DE222">
        <v>2.6</v>
      </c>
      <c r="DF222">
        <v>3.72</v>
      </c>
      <c r="DG222">
        <v>0.23</v>
      </c>
      <c r="DH222">
        <v>1.79</v>
      </c>
      <c r="DI222">
        <v>0.21</v>
      </c>
      <c r="DJ222">
        <v>2.21</v>
      </c>
      <c r="DK222">
        <v>0.21</v>
      </c>
      <c r="DL222">
        <v>17.34</v>
      </c>
      <c r="DM222">
        <v>0.93</v>
      </c>
      <c r="DN222">
        <v>7.96</v>
      </c>
      <c r="DO222">
        <v>0.36</v>
      </c>
      <c r="DP222">
        <v>-2.1660999999999998E-3</v>
      </c>
      <c r="DQ222">
        <v>2.2000000000000001E-6</v>
      </c>
      <c r="DR222">
        <v>1.0190000000000001E-5</v>
      </c>
      <c r="DS222">
        <v>2.6E-7</v>
      </c>
      <c r="DT222" s="2">
        <v>99100</v>
      </c>
      <c r="DU222" s="2">
        <v>3100</v>
      </c>
      <c r="DV222" s="2">
        <v>1874000</v>
      </c>
      <c r="DW222" s="2">
        <v>72000</v>
      </c>
      <c r="DX222">
        <v>240</v>
      </c>
      <c r="DY222">
        <v>270</v>
      </c>
      <c r="DZ222" s="2">
        <v>91700</v>
      </c>
      <c r="EA222" s="2">
        <v>3500</v>
      </c>
      <c r="EB222">
        <v>4360</v>
      </c>
      <c r="EC222">
        <v>190</v>
      </c>
      <c r="ED222" s="2">
        <v>211500</v>
      </c>
      <c r="EE222" s="2">
        <v>9500</v>
      </c>
      <c r="EF222" s="2">
        <v>379000</v>
      </c>
      <c r="EG222" s="2">
        <v>17000</v>
      </c>
      <c r="EH222" s="2">
        <v>1074000</v>
      </c>
      <c r="EI222" s="2">
        <v>53000</v>
      </c>
      <c r="EJ222" s="2">
        <v>203700</v>
      </c>
      <c r="EK222" s="2">
        <v>8900</v>
      </c>
      <c r="EL222" s="2">
        <v>181100</v>
      </c>
      <c r="EM222" s="2">
        <v>8400</v>
      </c>
      <c r="EN222" s="2">
        <v>25800</v>
      </c>
      <c r="EO222" s="2">
        <v>1200</v>
      </c>
      <c r="EP222">
        <v>20550</v>
      </c>
      <c r="EQ222">
        <v>780</v>
      </c>
      <c r="ER222">
        <v>21990</v>
      </c>
      <c r="ES222">
        <v>890</v>
      </c>
      <c r="ET222">
        <v>17210</v>
      </c>
      <c r="EU222">
        <v>780</v>
      </c>
      <c r="EV222">
        <v>22100</v>
      </c>
      <c r="EW222">
        <v>980</v>
      </c>
      <c r="EX222">
        <v>17040</v>
      </c>
      <c r="EY222">
        <v>690</v>
      </c>
      <c r="EZ222">
        <v>15260</v>
      </c>
      <c r="FA222">
        <v>670</v>
      </c>
      <c r="FB222">
        <v>5430</v>
      </c>
      <c r="FC222">
        <v>280</v>
      </c>
      <c r="FD222">
        <v>7440</v>
      </c>
      <c r="FE222">
        <v>380</v>
      </c>
      <c r="FF222">
        <v>5370</v>
      </c>
      <c r="FG222">
        <v>260</v>
      </c>
      <c r="FH222">
        <v>-3</v>
      </c>
      <c r="FI222">
        <v>12</v>
      </c>
      <c r="FJ222">
        <v>309</v>
      </c>
      <c r="FK222">
        <v>19</v>
      </c>
      <c r="FL222">
        <v>134</v>
      </c>
      <c r="FM222">
        <v>15</v>
      </c>
      <c r="FN222">
        <v>397</v>
      </c>
      <c r="FO222">
        <v>37</v>
      </c>
      <c r="FP222">
        <v>5720</v>
      </c>
      <c r="FQ222">
        <v>310</v>
      </c>
      <c r="FR222">
        <v>3130</v>
      </c>
      <c r="FS222">
        <v>140</v>
      </c>
      <c r="FT222">
        <v>-5.2786800000000002E-4</v>
      </c>
      <c r="FU222">
        <v>2.7E-8</v>
      </c>
      <c r="FV222" t="s">
        <v>459</v>
      </c>
      <c r="FW222">
        <v>0</v>
      </c>
      <c r="FX222">
        <v>1.6254999999999999</v>
      </c>
      <c r="FY222">
        <v>1.0422</v>
      </c>
      <c r="FZ222">
        <v>461.61</v>
      </c>
      <c r="GA222">
        <v>0.37086000000000002</v>
      </c>
      <c r="GB222">
        <v>2.5105</v>
      </c>
      <c r="GC222">
        <v>0.40222000000000002</v>
      </c>
      <c r="GD222">
        <v>0.51883000000000001</v>
      </c>
      <c r="GE222">
        <v>0.63690000000000002</v>
      </c>
      <c r="GF222">
        <v>0.25757000000000002</v>
      </c>
      <c r="GG222">
        <v>0.98709000000000002</v>
      </c>
      <c r="GH222">
        <v>0.39395999999999998</v>
      </c>
      <c r="GI222">
        <v>7.3710999999999999E-2</v>
      </c>
      <c r="GJ222">
        <v>0.31625999999999999</v>
      </c>
      <c r="GK222">
        <v>3.2590000000000001E-2</v>
      </c>
      <c r="GL222">
        <v>0.16486999999999999</v>
      </c>
      <c r="GM222">
        <v>2.1815999999999999E-2</v>
      </c>
      <c r="GN222">
        <v>6.5904000000000004E-2</v>
      </c>
      <c r="GO222">
        <v>4.8615999999999999E-2</v>
      </c>
      <c r="GP222">
        <v>7.3540999999999995E-2</v>
      </c>
      <c r="GQ222">
        <v>1.5578E-2</v>
      </c>
      <c r="GR222">
        <v>155.78</v>
      </c>
      <c r="GS222">
        <v>3.1808000000000001</v>
      </c>
      <c r="GT222">
        <v>0.32224000000000003</v>
      </c>
      <c r="GU222">
        <v>5.9508999999999999E-2</v>
      </c>
      <c r="GV222">
        <v>4.5204000000000001E-2</v>
      </c>
      <c r="GW222">
        <v>3.9104E-2</v>
      </c>
      <c r="GX222">
        <v>5.1776000000000001E-3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</row>
    <row r="223" spans="1:263" x14ac:dyDescent="0.25">
      <c r="A223" t="s">
        <v>1068</v>
      </c>
      <c r="B223" t="s">
        <v>455</v>
      </c>
      <c r="C223" t="s">
        <v>1069</v>
      </c>
      <c r="D223" t="s">
        <v>457</v>
      </c>
      <c r="E223" s="1">
        <v>0.43594930555555561</v>
      </c>
      <c r="F223">
        <v>33.738999999999997</v>
      </c>
      <c r="G223" t="s">
        <v>1070</v>
      </c>
      <c r="H223" s="2">
        <v>4510000</v>
      </c>
      <c r="I223" s="2">
        <v>130000</v>
      </c>
      <c r="J223" s="2">
        <v>2073000</v>
      </c>
      <c r="K223" s="2">
        <v>70000</v>
      </c>
      <c r="L223">
        <v>39670</v>
      </c>
      <c r="M223">
        <v>270</v>
      </c>
      <c r="N223" s="2">
        <v>111400</v>
      </c>
      <c r="O223" s="2">
        <v>3700</v>
      </c>
      <c r="P223" s="2">
        <v>236300</v>
      </c>
      <c r="Q223" s="2">
        <v>4000</v>
      </c>
      <c r="R223">
        <v>5650</v>
      </c>
      <c r="S223">
        <v>190</v>
      </c>
      <c r="T223" s="2">
        <v>180000</v>
      </c>
      <c r="U223" s="2">
        <v>6000</v>
      </c>
      <c r="V223" s="2">
        <v>366000</v>
      </c>
      <c r="W223" s="2">
        <v>12000</v>
      </c>
      <c r="X223" s="2">
        <v>951000</v>
      </c>
      <c r="Y223" s="2">
        <v>35000</v>
      </c>
      <c r="Z223" s="2">
        <v>184000</v>
      </c>
      <c r="AA223" s="2">
        <v>6500</v>
      </c>
      <c r="AB223" s="2">
        <v>162800</v>
      </c>
      <c r="AC223" s="2">
        <v>6000</v>
      </c>
      <c r="AD223">
        <v>22950</v>
      </c>
      <c r="AE223">
        <v>790</v>
      </c>
      <c r="AF223">
        <v>22110</v>
      </c>
      <c r="AG223">
        <v>690</v>
      </c>
      <c r="AH223">
        <v>20110</v>
      </c>
      <c r="AI223">
        <v>760</v>
      </c>
      <c r="AJ223">
        <v>14690</v>
      </c>
      <c r="AK223">
        <v>500</v>
      </c>
      <c r="AL223">
        <v>19530</v>
      </c>
      <c r="AM223">
        <v>640</v>
      </c>
      <c r="AN223">
        <v>14580</v>
      </c>
      <c r="AO223">
        <v>520</v>
      </c>
      <c r="AP223">
        <v>12910</v>
      </c>
      <c r="AQ223">
        <v>500</v>
      </c>
      <c r="AR223">
        <v>4720</v>
      </c>
      <c r="AS223">
        <v>210</v>
      </c>
      <c r="AT223">
        <v>6460</v>
      </c>
      <c r="AU223">
        <v>270</v>
      </c>
      <c r="AV223">
        <v>4630</v>
      </c>
      <c r="AW223">
        <v>190</v>
      </c>
      <c r="AX223">
        <v>274</v>
      </c>
      <c r="AY223">
        <v>19</v>
      </c>
      <c r="AZ223">
        <v>85</v>
      </c>
      <c r="BA223">
        <v>11</v>
      </c>
      <c r="BB223">
        <v>314</v>
      </c>
      <c r="BC223">
        <v>19</v>
      </c>
      <c r="BD223">
        <v>152</v>
      </c>
      <c r="BE223">
        <v>17</v>
      </c>
      <c r="BF223">
        <v>476</v>
      </c>
      <c r="BG223">
        <v>49</v>
      </c>
      <c r="BH223">
        <v>5030</v>
      </c>
      <c r="BI223">
        <v>210</v>
      </c>
      <c r="BJ223">
        <v>3116</v>
      </c>
      <c r="BK223">
        <v>88</v>
      </c>
      <c r="BL223">
        <v>0</v>
      </c>
      <c r="BM223">
        <v>1</v>
      </c>
      <c r="BN223" s="2">
        <v>-124600</v>
      </c>
      <c r="BO223" s="2">
        <v>4900</v>
      </c>
      <c r="BP223">
        <v>-39</v>
      </c>
      <c r="BQ223">
        <v>22</v>
      </c>
      <c r="BR223" s="2">
        <v>862000</v>
      </c>
      <c r="BS223" s="2">
        <v>29000</v>
      </c>
      <c r="BT223">
        <v>1294</v>
      </c>
      <c r="BU223">
        <v>46</v>
      </c>
      <c r="BV223">
        <v>278</v>
      </c>
      <c r="BW223">
        <v>11</v>
      </c>
      <c r="BX223">
        <v>968</v>
      </c>
      <c r="BY223">
        <v>32</v>
      </c>
      <c r="BZ223">
        <v>1560</v>
      </c>
      <c r="CA223">
        <v>51</v>
      </c>
      <c r="CB223">
        <v>4020</v>
      </c>
      <c r="CC223">
        <v>150</v>
      </c>
      <c r="CD223">
        <v>575</v>
      </c>
      <c r="CE223">
        <v>20</v>
      </c>
      <c r="CF223">
        <v>3080</v>
      </c>
      <c r="CG223">
        <v>110</v>
      </c>
      <c r="CH223">
        <v>494</v>
      </c>
      <c r="CI223">
        <v>17</v>
      </c>
      <c r="CJ223">
        <v>117</v>
      </c>
      <c r="CK223">
        <v>3.6</v>
      </c>
      <c r="CL223">
        <v>390</v>
      </c>
      <c r="CM223">
        <v>15</v>
      </c>
      <c r="CN223">
        <v>39.200000000000003</v>
      </c>
      <c r="CO223">
        <v>1.3</v>
      </c>
      <c r="CP223">
        <v>220.3</v>
      </c>
      <c r="CQ223">
        <v>7.2</v>
      </c>
      <c r="CR223">
        <v>39.1</v>
      </c>
      <c r="CS223">
        <v>1.4</v>
      </c>
      <c r="CT223">
        <v>104.8</v>
      </c>
      <c r="CU223">
        <v>4</v>
      </c>
      <c r="CV223">
        <v>12.55</v>
      </c>
      <c r="CW223">
        <v>0.56999999999999995</v>
      </c>
      <c r="CX223">
        <v>81.599999999999994</v>
      </c>
      <c r="CY223">
        <v>3.4</v>
      </c>
      <c r="CZ223">
        <v>12.38</v>
      </c>
      <c r="DA223">
        <v>0.5</v>
      </c>
      <c r="DB223">
        <v>26</v>
      </c>
      <c r="DC223">
        <v>19</v>
      </c>
      <c r="DD223">
        <v>3.5</v>
      </c>
      <c r="DE223">
        <v>2.5</v>
      </c>
      <c r="DF223">
        <v>3.74</v>
      </c>
      <c r="DG223">
        <v>0.23</v>
      </c>
      <c r="DH223">
        <v>2.0299999999999998</v>
      </c>
      <c r="DI223">
        <v>0.22</v>
      </c>
      <c r="DJ223">
        <v>2.65</v>
      </c>
      <c r="DK223">
        <v>0.28000000000000003</v>
      </c>
      <c r="DL223">
        <v>15.28</v>
      </c>
      <c r="DM223">
        <v>0.63</v>
      </c>
      <c r="DN223">
        <v>7.94</v>
      </c>
      <c r="DO223">
        <v>0.22</v>
      </c>
      <c r="DP223">
        <v>-2.2315E-3</v>
      </c>
      <c r="DQ223">
        <v>2.3E-6</v>
      </c>
      <c r="DR223">
        <v>9.0499999999999997E-6</v>
      </c>
      <c r="DS223">
        <v>2.2999999999999999E-7</v>
      </c>
      <c r="DT223" s="2">
        <v>110600</v>
      </c>
      <c r="DU223" s="2">
        <v>3700</v>
      </c>
      <c r="DV223" s="2">
        <v>2029000</v>
      </c>
      <c r="DW223" s="2">
        <v>70000</v>
      </c>
      <c r="DX223">
        <v>480</v>
      </c>
      <c r="DY223">
        <v>270</v>
      </c>
      <c r="DZ223" s="2">
        <v>111500</v>
      </c>
      <c r="EA223" s="2">
        <v>4000</v>
      </c>
      <c r="EB223">
        <v>4910</v>
      </c>
      <c r="EC223">
        <v>190</v>
      </c>
      <c r="ED223" s="2">
        <v>180000</v>
      </c>
      <c r="EE223" s="2">
        <v>6000</v>
      </c>
      <c r="EF223" s="2">
        <v>366000</v>
      </c>
      <c r="EG223" s="2">
        <v>12000</v>
      </c>
      <c r="EH223" s="2">
        <v>951000</v>
      </c>
      <c r="EI223" s="2">
        <v>35000</v>
      </c>
      <c r="EJ223" s="2">
        <v>184000</v>
      </c>
      <c r="EK223" s="2">
        <v>6500</v>
      </c>
      <c r="EL223" s="2">
        <v>162800</v>
      </c>
      <c r="EM223" s="2">
        <v>6000</v>
      </c>
      <c r="EN223">
        <v>22950</v>
      </c>
      <c r="EO223">
        <v>790</v>
      </c>
      <c r="EP223">
        <v>22110</v>
      </c>
      <c r="EQ223">
        <v>690</v>
      </c>
      <c r="ER223">
        <v>20110</v>
      </c>
      <c r="ES223">
        <v>760</v>
      </c>
      <c r="ET223">
        <v>14690</v>
      </c>
      <c r="EU223">
        <v>500</v>
      </c>
      <c r="EV223">
        <v>19530</v>
      </c>
      <c r="EW223">
        <v>640</v>
      </c>
      <c r="EX223">
        <v>14580</v>
      </c>
      <c r="EY223">
        <v>520</v>
      </c>
      <c r="EZ223">
        <v>12910</v>
      </c>
      <c r="FA223">
        <v>500</v>
      </c>
      <c r="FB223">
        <v>4720</v>
      </c>
      <c r="FC223">
        <v>210</v>
      </c>
      <c r="FD223">
        <v>6460</v>
      </c>
      <c r="FE223">
        <v>270</v>
      </c>
      <c r="FF223">
        <v>4630</v>
      </c>
      <c r="FG223">
        <v>190</v>
      </c>
      <c r="FH223">
        <v>16</v>
      </c>
      <c r="FI223">
        <v>11</v>
      </c>
      <c r="FJ223">
        <v>310</v>
      </c>
      <c r="FK223">
        <v>19</v>
      </c>
      <c r="FL223">
        <v>151</v>
      </c>
      <c r="FM223">
        <v>17</v>
      </c>
      <c r="FN223">
        <v>476</v>
      </c>
      <c r="FO223">
        <v>49</v>
      </c>
      <c r="FP223">
        <v>5030</v>
      </c>
      <c r="FQ223">
        <v>210</v>
      </c>
      <c r="FR223">
        <v>3115</v>
      </c>
      <c r="FS223">
        <v>88</v>
      </c>
      <c r="FT223">
        <v>-5.2864199999999996E-4</v>
      </c>
      <c r="FU223">
        <v>2.7E-8</v>
      </c>
      <c r="FV223" t="s">
        <v>459</v>
      </c>
      <c r="FW223">
        <v>0</v>
      </c>
      <c r="FX223">
        <v>1.4637</v>
      </c>
      <c r="FY223">
        <v>1.5155000000000001</v>
      </c>
      <c r="FZ223">
        <v>442.33</v>
      </c>
      <c r="GA223">
        <v>0.48992000000000002</v>
      </c>
      <c r="GB223">
        <v>2.7656999999999998</v>
      </c>
      <c r="GC223">
        <v>0.85136000000000001</v>
      </c>
      <c r="GD223">
        <v>0.62683</v>
      </c>
      <c r="GE223">
        <v>6.3875000000000002</v>
      </c>
      <c r="GF223">
        <v>0.15051</v>
      </c>
      <c r="GG223">
        <v>0.83684999999999998</v>
      </c>
      <c r="GH223">
        <v>0.21199999999999999</v>
      </c>
      <c r="GI223">
        <v>4.3340999999999998E-2</v>
      </c>
      <c r="GJ223">
        <v>0</v>
      </c>
      <c r="GK223">
        <v>1.5709999999999998E-2</v>
      </c>
      <c r="GL223">
        <v>6.6360000000000002E-2</v>
      </c>
      <c r="GM223">
        <v>2.1989999999999999E-2</v>
      </c>
      <c r="GN223">
        <v>4.7821000000000002E-2</v>
      </c>
      <c r="GO223">
        <v>0</v>
      </c>
      <c r="GP223">
        <v>0.23255000000000001</v>
      </c>
      <c r="GQ223">
        <v>0</v>
      </c>
      <c r="GR223">
        <v>0</v>
      </c>
      <c r="GS223">
        <v>2.145</v>
      </c>
      <c r="GT223">
        <v>6.0206999999999997E-2</v>
      </c>
      <c r="GU223">
        <v>3.1497999999999998E-2</v>
      </c>
      <c r="GV223">
        <v>8.0722000000000002E-2</v>
      </c>
      <c r="GW223">
        <v>1.7885000000000002E-2</v>
      </c>
      <c r="GX223">
        <v>8.9233999999999997E-3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</row>
    <row r="224" spans="1:263" x14ac:dyDescent="0.25">
      <c r="A224" t="s">
        <v>1071</v>
      </c>
      <c r="B224" t="s">
        <v>455</v>
      </c>
      <c r="C224" t="s">
        <v>1072</v>
      </c>
      <c r="D224" t="s">
        <v>457</v>
      </c>
      <c r="E224" s="1">
        <v>0.43671018518518517</v>
      </c>
      <c r="F224">
        <v>37.439</v>
      </c>
      <c r="G224" t="s">
        <v>1073</v>
      </c>
      <c r="H224" s="2">
        <v>5090000</v>
      </c>
      <c r="I224" s="2">
        <v>160000</v>
      </c>
      <c r="J224" s="2">
        <v>2104000</v>
      </c>
      <c r="K224" s="2">
        <v>72000</v>
      </c>
      <c r="L224">
        <v>39900</v>
      </c>
      <c r="M224">
        <v>240</v>
      </c>
      <c r="N224" s="2">
        <v>113400</v>
      </c>
      <c r="O224" s="2">
        <v>3300</v>
      </c>
      <c r="P224" s="2">
        <v>244000</v>
      </c>
      <c r="Q224" s="2">
        <v>4000</v>
      </c>
      <c r="R224">
        <v>5530</v>
      </c>
      <c r="S224">
        <v>200</v>
      </c>
      <c r="T224" s="2">
        <v>246400</v>
      </c>
      <c r="U224" s="2">
        <v>7500</v>
      </c>
      <c r="V224" s="2">
        <v>453000</v>
      </c>
      <c r="W224" s="2">
        <v>15000</v>
      </c>
      <c r="X224" s="2">
        <v>1216000</v>
      </c>
      <c r="Y224" s="2">
        <v>50000</v>
      </c>
      <c r="Z224" s="2">
        <v>232800</v>
      </c>
      <c r="AA224" s="2">
        <v>7200</v>
      </c>
      <c r="AB224" s="2">
        <v>205900</v>
      </c>
      <c r="AC224" s="2">
        <v>7400</v>
      </c>
      <c r="AD224">
        <v>30570</v>
      </c>
      <c r="AE224">
        <v>950</v>
      </c>
      <c r="AF224">
        <v>26110</v>
      </c>
      <c r="AG224">
        <v>900</v>
      </c>
      <c r="AH224">
        <v>26010</v>
      </c>
      <c r="AI224">
        <v>840</v>
      </c>
      <c r="AJ224">
        <v>19710</v>
      </c>
      <c r="AK224">
        <v>710</v>
      </c>
      <c r="AL224">
        <v>25970</v>
      </c>
      <c r="AM224">
        <v>890</v>
      </c>
      <c r="AN224">
        <v>20020</v>
      </c>
      <c r="AO224">
        <v>700</v>
      </c>
      <c r="AP224">
        <v>17670</v>
      </c>
      <c r="AQ224">
        <v>670</v>
      </c>
      <c r="AR224">
        <v>6780</v>
      </c>
      <c r="AS224">
        <v>240</v>
      </c>
      <c r="AT224">
        <v>8820</v>
      </c>
      <c r="AU224">
        <v>370</v>
      </c>
      <c r="AV224">
        <v>6450</v>
      </c>
      <c r="AW224">
        <v>280</v>
      </c>
      <c r="AX224">
        <v>296</v>
      </c>
      <c r="AY224">
        <v>22</v>
      </c>
      <c r="AZ224">
        <v>79</v>
      </c>
      <c r="BA224">
        <v>13</v>
      </c>
      <c r="BB224">
        <v>359</v>
      </c>
      <c r="BC224">
        <v>19</v>
      </c>
      <c r="BD224">
        <v>136</v>
      </c>
      <c r="BE224">
        <v>15</v>
      </c>
      <c r="BF224">
        <v>459</v>
      </c>
      <c r="BG224">
        <v>43</v>
      </c>
      <c r="BH224">
        <v>6640</v>
      </c>
      <c r="BI224">
        <v>310</v>
      </c>
      <c r="BJ224">
        <v>3880</v>
      </c>
      <c r="BK224">
        <v>140</v>
      </c>
      <c r="BL224">
        <v>5.2</v>
      </c>
      <c r="BM224">
        <v>2.8</v>
      </c>
      <c r="BN224" s="2">
        <v>-111600</v>
      </c>
      <c r="BO224" s="2">
        <v>4300</v>
      </c>
      <c r="BP224">
        <v>5</v>
      </c>
      <c r="BQ224">
        <v>20</v>
      </c>
      <c r="BR224" s="2">
        <v>881000</v>
      </c>
      <c r="BS224" s="2">
        <v>26000</v>
      </c>
      <c r="BT224">
        <v>1397</v>
      </c>
      <c r="BU224">
        <v>46</v>
      </c>
      <c r="BV224">
        <v>272</v>
      </c>
      <c r="BW224">
        <v>11</v>
      </c>
      <c r="BX224">
        <v>1329</v>
      </c>
      <c r="BY224">
        <v>41</v>
      </c>
      <c r="BZ224">
        <v>1934</v>
      </c>
      <c r="CA224">
        <v>65</v>
      </c>
      <c r="CB224">
        <v>5150</v>
      </c>
      <c r="CC224">
        <v>210</v>
      </c>
      <c r="CD224">
        <v>729</v>
      </c>
      <c r="CE224">
        <v>22</v>
      </c>
      <c r="CF224">
        <v>3900</v>
      </c>
      <c r="CG224">
        <v>140</v>
      </c>
      <c r="CH224">
        <v>660</v>
      </c>
      <c r="CI224">
        <v>20</v>
      </c>
      <c r="CJ224">
        <v>138.4</v>
      </c>
      <c r="CK224">
        <v>4.7</v>
      </c>
      <c r="CL224">
        <v>506</v>
      </c>
      <c r="CM224">
        <v>16</v>
      </c>
      <c r="CN224">
        <v>52.7</v>
      </c>
      <c r="CO224">
        <v>1.9</v>
      </c>
      <c r="CP224">
        <v>294</v>
      </c>
      <c r="CQ224">
        <v>10</v>
      </c>
      <c r="CR224">
        <v>53.9</v>
      </c>
      <c r="CS224">
        <v>1.9</v>
      </c>
      <c r="CT224">
        <v>143.9</v>
      </c>
      <c r="CU224">
        <v>5.4</v>
      </c>
      <c r="CV224">
        <v>18.07</v>
      </c>
      <c r="CW224">
        <v>0.64</v>
      </c>
      <c r="CX224">
        <v>111.7</v>
      </c>
      <c r="CY224">
        <v>4.7</v>
      </c>
      <c r="CZ224">
        <v>17.29</v>
      </c>
      <c r="DA224">
        <v>0.74</v>
      </c>
      <c r="DB224">
        <v>50</v>
      </c>
      <c r="DC224">
        <v>22</v>
      </c>
      <c r="DD224">
        <v>2.4</v>
      </c>
      <c r="DE224">
        <v>3</v>
      </c>
      <c r="DF224">
        <v>4.29</v>
      </c>
      <c r="DG224">
        <v>0.22</v>
      </c>
      <c r="DH224">
        <v>1.81</v>
      </c>
      <c r="DI224">
        <v>0.2</v>
      </c>
      <c r="DJ224">
        <v>2.56</v>
      </c>
      <c r="DK224">
        <v>0.24</v>
      </c>
      <c r="DL224">
        <v>20.21</v>
      </c>
      <c r="DM224">
        <v>0.95</v>
      </c>
      <c r="DN224">
        <v>9.9</v>
      </c>
      <c r="DO224">
        <v>0.36</v>
      </c>
      <c r="DP224">
        <v>23</v>
      </c>
      <c r="DQ224">
        <v>12</v>
      </c>
      <c r="DR224">
        <v>1.128E-5</v>
      </c>
      <c r="DS224">
        <v>2.3999999999999998E-7</v>
      </c>
      <c r="DT224" s="2">
        <v>112700</v>
      </c>
      <c r="DU224" s="2">
        <v>3300</v>
      </c>
      <c r="DV224" s="2">
        <v>2060000</v>
      </c>
      <c r="DW224" s="2">
        <v>72000</v>
      </c>
      <c r="DX224">
        <v>-90</v>
      </c>
      <c r="DY224">
        <v>240</v>
      </c>
      <c r="DZ224" s="2">
        <v>120100</v>
      </c>
      <c r="EA224" s="2">
        <v>4000</v>
      </c>
      <c r="EB224">
        <v>4800</v>
      </c>
      <c r="EC224">
        <v>190</v>
      </c>
      <c r="ED224" s="2">
        <v>246400</v>
      </c>
      <c r="EE224" s="2">
        <v>7500</v>
      </c>
      <c r="EF224" s="2">
        <v>453000</v>
      </c>
      <c r="EG224" s="2">
        <v>15000</v>
      </c>
      <c r="EH224" s="2">
        <v>1216000</v>
      </c>
      <c r="EI224" s="2">
        <v>50000</v>
      </c>
      <c r="EJ224" s="2">
        <v>232800</v>
      </c>
      <c r="EK224" s="2">
        <v>7200</v>
      </c>
      <c r="EL224" s="2">
        <v>205900</v>
      </c>
      <c r="EM224" s="2">
        <v>7400</v>
      </c>
      <c r="EN224">
        <v>30570</v>
      </c>
      <c r="EO224">
        <v>950</v>
      </c>
      <c r="EP224">
        <v>26110</v>
      </c>
      <c r="EQ224">
        <v>900</v>
      </c>
      <c r="ER224">
        <v>26010</v>
      </c>
      <c r="ES224">
        <v>840</v>
      </c>
      <c r="ET224">
        <v>19710</v>
      </c>
      <c r="EU224">
        <v>710</v>
      </c>
      <c r="EV224">
        <v>25970</v>
      </c>
      <c r="EW224">
        <v>890</v>
      </c>
      <c r="EX224">
        <v>20020</v>
      </c>
      <c r="EY224">
        <v>700</v>
      </c>
      <c r="EZ224">
        <v>17670</v>
      </c>
      <c r="FA224">
        <v>670</v>
      </c>
      <c r="FB224">
        <v>6780</v>
      </c>
      <c r="FC224">
        <v>240</v>
      </c>
      <c r="FD224">
        <v>8820</v>
      </c>
      <c r="FE224">
        <v>370</v>
      </c>
      <c r="FF224">
        <v>6450</v>
      </c>
      <c r="FG224">
        <v>280</v>
      </c>
      <c r="FH224">
        <v>11</v>
      </c>
      <c r="FI224">
        <v>13</v>
      </c>
      <c r="FJ224">
        <v>355</v>
      </c>
      <c r="FK224">
        <v>19</v>
      </c>
      <c r="FL224">
        <v>135</v>
      </c>
      <c r="FM224">
        <v>15</v>
      </c>
      <c r="FN224">
        <v>459</v>
      </c>
      <c r="FO224">
        <v>43</v>
      </c>
      <c r="FP224">
        <v>6640</v>
      </c>
      <c r="FQ224">
        <v>310</v>
      </c>
      <c r="FR224">
        <v>3880</v>
      </c>
      <c r="FS224">
        <v>140</v>
      </c>
      <c r="FT224">
        <v>5.2</v>
      </c>
      <c r="FU224">
        <v>2.8</v>
      </c>
      <c r="FV224" t="s">
        <v>459</v>
      </c>
      <c r="FW224">
        <v>0</v>
      </c>
      <c r="FX224">
        <v>1.4365000000000001</v>
      </c>
      <c r="FY224">
        <v>1.5111000000000001</v>
      </c>
      <c r="FZ224">
        <v>432.75</v>
      </c>
      <c r="GA224">
        <v>0.47771999999999998</v>
      </c>
      <c r="GB224">
        <v>2.7040999999999999</v>
      </c>
      <c r="GC224">
        <v>0.83309999999999995</v>
      </c>
      <c r="GD224">
        <v>0.61302000000000001</v>
      </c>
      <c r="GE224">
        <v>6.2469999999999999</v>
      </c>
      <c r="GF224">
        <v>0.14713999999999999</v>
      </c>
      <c r="GG224">
        <v>0.81850000000000001</v>
      </c>
      <c r="GH224">
        <v>0.20738999999999999</v>
      </c>
      <c r="GI224">
        <v>4.2375999999999997E-2</v>
      </c>
      <c r="GJ224">
        <v>0</v>
      </c>
      <c r="GK224">
        <v>1.5368E-2</v>
      </c>
      <c r="GL224">
        <v>6.4919000000000004E-2</v>
      </c>
      <c r="GM224">
        <v>2.1505E-2</v>
      </c>
      <c r="GN224">
        <v>4.6782999999999998E-2</v>
      </c>
      <c r="GO224">
        <v>0</v>
      </c>
      <c r="GP224">
        <v>0.22750000000000001</v>
      </c>
      <c r="GQ224">
        <v>0</v>
      </c>
      <c r="GR224">
        <v>0</v>
      </c>
      <c r="GS224">
        <v>2.0973000000000002</v>
      </c>
      <c r="GT224">
        <v>5.8837E-2</v>
      </c>
      <c r="GU224">
        <v>3.0778E-2</v>
      </c>
      <c r="GV224">
        <v>7.8888E-2</v>
      </c>
      <c r="GW224">
        <v>1.7492000000000001E-2</v>
      </c>
      <c r="GX224">
        <v>8.7191000000000005E-3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</row>
    <row r="225" spans="1:263" x14ac:dyDescent="0.25">
      <c r="A225" t="s">
        <v>1074</v>
      </c>
      <c r="B225" t="s">
        <v>455</v>
      </c>
      <c r="C225" t="s">
        <v>1075</v>
      </c>
      <c r="D225" t="s">
        <v>457</v>
      </c>
      <c r="E225" s="1">
        <v>0.43751134259259256</v>
      </c>
      <c r="F225">
        <v>38.963000000000001</v>
      </c>
      <c r="G225" t="s">
        <v>1076</v>
      </c>
      <c r="H225" s="2">
        <v>5160000</v>
      </c>
      <c r="I225" s="2">
        <v>140000</v>
      </c>
      <c r="J225" s="2">
        <v>2258000</v>
      </c>
      <c r="K225" s="2">
        <v>74000</v>
      </c>
      <c r="L225">
        <v>41000</v>
      </c>
      <c r="M225">
        <v>270</v>
      </c>
      <c r="N225" s="2">
        <v>119900</v>
      </c>
      <c r="O225" s="2">
        <v>3700</v>
      </c>
      <c r="P225" s="2">
        <v>231500</v>
      </c>
      <c r="Q225" s="2">
        <v>3800</v>
      </c>
      <c r="R225">
        <v>6120</v>
      </c>
      <c r="S225">
        <v>170</v>
      </c>
      <c r="T225" s="2">
        <v>246800</v>
      </c>
      <c r="U225" s="2">
        <v>7500</v>
      </c>
      <c r="V225" s="2">
        <v>433000</v>
      </c>
      <c r="W225" s="2">
        <v>12000</v>
      </c>
      <c r="X225" s="2">
        <v>1184000</v>
      </c>
      <c r="Y225" s="2">
        <v>43000</v>
      </c>
      <c r="Z225" s="2">
        <v>228400</v>
      </c>
      <c r="AA225" s="2">
        <v>6300</v>
      </c>
      <c r="AB225" s="2">
        <v>209800</v>
      </c>
      <c r="AC225" s="2">
        <v>5800</v>
      </c>
      <c r="AD225">
        <v>30570</v>
      </c>
      <c r="AE225">
        <v>930</v>
      </c>
      <c r="AF225">
        <v>26610</v>
      </c>
      <c r="AG225">
        <v>600</v>
      </c>
      <c r="AH225">
        <v>26700</v>
      </c>
      <c r="AI225">
        <v>910</v>
      </c>
      <c r="AJ225">
        <v>20170</v>
      </c>
      <c r="AK225">
        <v>700</v>
      </c>
      <c r="AL225">
        <v>25920</v>
      </c>
      <c r="AM225">
        <v>850</v>
      </c>
      <c r="AN225">
        <v>20170</v>
      </c>
      <c r="AO225">
        <v>560</v>
      </c>
      <c r="AP225">
        <v>17460</v>
      </c>
      <c r="AQ225">
        <v>530</v>
      </c>
      <c r="AR225">
        <v>6520</v>
      </c>
      <c r="AS225">
        <v>250</v>
      </c>
      <c r="AT225">
        <v>8280</v>
      </c>
      <c r="AU225">
        <v>280</v>
      </c>
      <c r="AV225">
        <v>5920</v>
      </c>
      <c r="AW225">
        <v>190</v>
      </c>
      <c r="AX225">
        <v>285</v>
      </c>
      <c r="AY225">
        <v>24</v>
      </c>
      <c r="AZ225">
        <v>99</v>
      </c>
      <c r="BA225">
        <v>14</v>
      </c>
      <c r="BB225">
        <v>351</v>
      </c>
      <c r="BC225">
        <v>19</v>
      </c>
      <c r="BD225">
        <v>161</v>
      </c>
      <c r="BE225">
        <v>18</v>
      </c>
      <c r="BF225">
        <v>461</v>
      </c>
      <c r="BG225">
        <v>45</v>
      </c>
      <c r="BH225">
        <v>7560</v>
      </c>
      <c r="BI225">
        <v>210</v>
      </c>
      <c r="BJ225">
        <v>3650</v>
      </c>
      <c r="BK225">
        <v>110</v>
      </c>
      <c r="BL225">
        <v>5.0999999999999996</v>
      </c>
      <c r="BM225">
        <v>2.7</v>
      </c>
      <c r="BN225" s="2">
        <v>-110900</v>
      </c>
      <c r="BO225" s="2">
        <v>3800</v>
      </c>
      <c r="BP225">
        <v>-36</v>
      </c>
      <c r="BQ225">
        <v>25</v>
      </c>
      <c r="BR225" s="2">
        <v>934000</v>
      </c>
      <c r="BS225" s="2">
        <v>29000</v>
      </c>
      <c r="BT225">
        <v>1269</v>
      </c>
      <c r="BU225">
        <v>44</v>
      </c>
      <c r="BV225">
        <v>306.60000000000002</v>
      </c>
      <c r="BW225">
        <v>9.5</v>
      </c>
      <c r="BX225">
        <v>1335</v>
      </c>
      <c r="BY225">
        <v>41</v>
      </c>
      <c r="BZ225">
        <v>1853</v>
      </c>
      <c r="CA225">
        <v>51</v>
      </c>
      <c r="CB225">
        <v>5020</v>
      </c>
      <c r="CC225">
        <v>180</v>
      </c>
      <c r="CD225">
        <v>716</v>
      </c>
      <c r="CE225">
        <v>20</v>
      </c>
      <c r="CF225">
        <v>3990</v>
      </c>
      <c r="CG225">
        <v>110</v>
      </c>
      <c r="CH225">
        <v>661</v>
      </c>
      <c r="CI225">
        <v>20</v>
      </c>
      <c r="CJ225">
        <v>141.4</v>
      </c>
      <c r="CK225">
        <v>3.2</v>
      </c>
      <c r="CL225">
        <v>521</v>
      </c>
      <c r="CM225">
        <v>18</v>
      </c>
      <c r="CN225">
        <v>54.1</v>
      </c>
      <c r="CO225">
        <v>1.9</v>
      </c>
      <c r="CP225">
        <v>293.8</v>
      </c>
      <c r="CQ225">
        <v>9.6</v>
      </c>
      <c r="CR225">
        <v>54.4</v>
      </c>
      <c r="CS225">
        <v>1.5</v>
      </c>
      <c r="CT225">
        <v>142.5</v>
      </c>
      <c r="CU225">
        <v>4.4000000000000004</v>
      </c>
      <c r="CV225">
        <v>17.420000000000002</v>
      </c>
      <c r="CW225">
        <v>0.67</v>
      </c>
      <c r="CX225">
        <v>105</v>
      </c>
      <c r="CY225">
        <v>3.6</v>
      </c>
      <c r="CZ225">
        <v>15.9</v>
      </c>
      <c r="DA225">
        <v>0.5</v>
      </c>
      <c r="DB225">
        <v>41</v>
      </c>
      <c r="DC225">
        <v>24</v>
      </c>
      <c r="DD225">
        <v>6.8</v>
      </c>
      <c r="DE225">
        <v>3.1</v>
      </c>
      <c r="DF225">
        <v>4.2</v>
      </c>
      <c r="DG225">
        <v>0.24</v>
      </c>
      <c r="DH225">
        <v>2.15</v>
      </c>
      <c r="DI225">
        <v>0.24</v>
      </c>
      <c r="DJ225">
        <v>2.58</v>
      </c>
      <c r="DK225">
        <v>0.25</v>
      </c>
      <c r="DL225">
        <v>23.07</v>
      </c>
      <c r="DM225">
        <v>0.64</v>
      </c>
      <c r="DN225">
        <v>9.32</v>
      </c>
      <c r="DO225">
        <v>0.28000000000000003</v>
      </c>
      <c r="DP225">
        <v>23</v>
      </c>
      <c r="DQ225">
        <v>12</v>
      </c>
      <c r="DR225">
        <v>9.9399999999999997E-6</v>
      </c>
      <c r="DS225">
        <v>2.4999999999999999E-7</v>
      </c>
      <c r="DT225" s="2">
        <v>119100</v>
      </c>
      <c r="DU225" s="2">
        <v>3700</v>
      </c>
      <c r="DV225" s="2">
        <v>2213000</v>
      </c>
      <c r="DW225" s="2">
        <v>74000</v>
      </c>
      <c r="DX225">
        <v>400</v>
      </c>
      <c r="DY225">
        <v>270</v>
      </c>
      <c r="DZ225" s="2">
        <v>108700</v>
      </c>
      <c r="EA225" s="2">
        <v>3700</v>
      </c>
      <c r="EB225">
        <v>5390</v>
      </c>
      <c r="EC225">
        <v>170</v>
      </c>
      <c r="ED225" s="2">
        <v>246800</v>
      </c>
      <c r="EE225" s="2">
        <v>7500</v>
      </c>
      <c r="EF225" s="2">
        <v>433000</v>
      </c>
      <c r="EG225" s="2">
        <v>12000</v>
      </c>
      <c r="EH225" s="2">
        <v>1184000</v>
      </c>
      <c r="EI225" s="2">
        <v>43000</v>
      </c>
      <c r="EJ225" s="2">
        <v>228400</v>
      </c>
      <c r="EK225" s="2">
        <v>6300</v>
      </c>
      <c r="EL225" s="2">
        <v>209800</v>
      </c>
      <c r="EM225" s="2">
        <v>5800</v>
      </c>
      <c r="EN225">
        <v>30570</v>
      </c>
      <c r="EO225">
        <v>930</v>
      </c>
      <c r="EP225">
        <v>26610</v>
      </c>
      <c r="EQ225">
        <v>600</v>
      </c>
      <c r="ER225">
        <v>26700</v>
      </c>
      <c r="ES225">
        <v>910</v>
      </c>
      <c r="ET225">
        <v>20170</v>
      </c>
      <c r="EU225">
        <v>700</v>
      </c>
      <c r="EV225">
        <v>25920</v>
      </c>
      <c r="EW225">
        <v>850</v>
      </c>
      <c r="EX225">
        <v>20170</v>
      </c>
      <c r="EY225">
        <v>560</v>
      </c>
      <c r="EZ225">
        <v>17460</v>
      </c>
      <c r="FA225">
        <v>530</v>
      </c>
      <c r="FB225">
        <v>6520</v>
      </c>
      <c r="FC225">
        <v>250</v>
      </c>
      <c r="FD225">
        <v>8280</v>
      </c>
      <c r="FE225">
        <v>280</v>
      </c>
      <c r="FF225">
        <v>5920</v>
      </c>
      <c r="FG225">
        <v>190</v>
      </c>
      <c r="FH225">
        <v>30</v>
      </c>
      <c r="FI225">
        <v>14</v>
      </c>
      <c r="FJ225">
        <v>347</v>
      </c>
      <c r="FK225">
        <v>19</v>
      </c>
      <c r="FL225">
        <v>161</v>
      </c>
      <c r="FM225">
        <v>18</v>
      </c>
      <c r="FN225">
        <v>461</v>
      </c>
      <c r="FO225">
        <v>45</v>
      </c>
      <c r="FP225">
        <v>7560</v>
      </c>
      <c r="FQ225">
        <v>210</v>
      </c>
      <c r="FR225">
        <v>3650</v>
      </c>
      <c r="FS225">
        <v>110</v>
      </c>
      <c r="FT225">
        <v>5.0999999999999996</v>
      </c>
      <c r="FU225">
        <v>2.7</v>
      </c>
      <c r="FV225" t="s">
        <v>459</v>
      </c>
      <c r="FW225">
        <v>0</v>
      </c>
      <c r="FX225">
        <v>1.9076</v>
      </c>
      <c r="FY225">
        <v>1.1001000000000001</v>
      </c>
      <c r="FZ225">
        <v>330.79</v>
      </c>
      <c r="GA225">
        <v>0.30682999999999999</v>
      </c>
      <c r="GB225">
        <v>2.2421000000000002</v>
      </c>
      <c r="GC225">
        <v>0.1925</v>
      </c>
      <c r="GD225">
        <v>0.38433</v>
      </c>
      <c r="GE225">
        <v>1.7190000000000001</v>
      </c>
      <c r="GF225">
        <v>0.94610000000000005</v>
      </c>
      <c r="GG225">
        <v>1.2153</v>
      </c>
      <c r="GH225">
        <v>0.14423</v>
      </c>
      <c r="GI225">
        <v>3.5416999999999997E-2</v>
      </c>
      <c r="GJ225">
        <v>0.20671999999999999</v>
      </c>
      <c r="GK225">
        <v>2.4459000000000002E-2</v>
      </c>
      <c r="GL225">
        <v>0.11359</v>
      </c>
      <c r="GM225">
        <v>4.3346999999999997E-2</v>
      </c>
      <c r="GN225">
        <v>6.5554000000000001E-2</v>
      </c>
      <c r="GO225">
        <v>2.1462999999999999E-2</v>
      </c>
      <c r="GP225">
        <v>6.0677000000000002E-2</v>
      </c>
      <c r="GQ225">
        <v>1.2845000000000001E-2</v>
      </c>
      <c r="GR225">
        <v>128.44999999999999</v>
      </c>
      <c r="GS225">
        <v>2.5767000000000002</v>
      </c>
      <c r="GT225">
        <v>7.4404999999999999E-2</v>
      </c>
      <c r="GU225">
        <v>6.1373999999999998E-2</v>
      </c>
      <c r="GV225">
        <v>6.3700000000000007E-2</v>
      </c>
      <c r="GW225">
        <v>1.4593999999999999E-2</v>
      </c>
      <c r="GX225">
        <v>6.4035000000000003E-3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</row>
    <row r="226" spans="1:263" x14ac:dyDescent="0.25">
      <c r="A226" t="s">
        <v>1077</v>
      </c>
      <c r="B226" t="s">
        <v>455</v>
      </c>
      <c r="C226" t="s">
        <v>1078</v>
      </c>
      <c r="D226" t="s">
        <v>457</v>
      </c>
      <c r="E226" s="1">
        <v>0.43848310185185185</v>
      </c>
      <c r="F226">
        <v>37.439</v>
      </c>
      <c r="G226" t="s">
        <v>1079</v>
      </c>
      <c r="H226" s="2">
        <v>7390000</v>
      </c>
      <c r="I226" s="2">
        <v>190000</v>
      </c>
      <c r="J226" s="2">
        <v>2124000</v>
      </c>
      <c r="K226" s="2">
        <v>82000</v>
      </c>
      <c r="L226">
        <v>41090</v>
      </c>
      <c r="M226">
        <v>270</v>
      </c>
      <c r="N226" s="2">
        <v>115000</v>
      </c>
      <c r="O226" s="2">
        <v>4300</v>
      </c>
      <c r="P226" s="2">
        <v>246800</v>
      </c>
      <c r="Q226" s="2">
        <v>4700</v>
      </c>
      <c r="R226">
        <v>5800</v>
      </c>
      <c r="S226">
        <v>190</v>
      </c>
      <c r="T226" s="2">
        <v>450000</v>
      </c>
      <c r="U226" s="2">
        <v>11000</v>
      </c>
      <c r="V226" s="2">
        <v>811000</v>
      </c>
      <c r="W226" s="2">
        <v>23000</v>
      </c>
      <c r="X226" s="2">
        <v>2379000</v>
      </c>
      <c r="Y226" s="2">
        <v>57000</v>
      </c>
      <c r="Z226" s="2">
        <v>430000</v>
      </c>
      <c r="AA226" s="2">
        <v>12000</v>
      </c>
      <c r="AB226" s="2">
        <v>380000</v>
      </c>
      <c r="AC226" s="2">
        <v>10000</v>
      </c>
      <c r="AD226" s="2">
        <v>55000</v>
      </c>
      <c r="AE226" s="2">
        <v>1300</v>
      </c>
      <c r="AF226" s="2">
        <v>51700</v>
      </c>
      <c r="AG226" s="2">
        <v>1100</v>
      </c>
      <c r="AH226" s="2">
        <v>47700</v>
      </c>
      <c r="AI226" s="2">
        <v>1200</v>
      </c>
      <c r="AJ226">
        <v>35840</v>
      </c>
      <c r="AK226">
        <v>800</v>
      </c>
      <c r="AL226" s="2">
        <v>47700</v>
      </c>
      <c r="AM226" s="2">
        <v>1200</v>
      </c>
      <c r="AN226">
        <v>36850</v>
      </c>
      <c r="AO226">
        <v>850</v>
      </c>
      <c r="AP226">
        <v>32520</v>
      </c>
      <c r="AQ226">
        <v>800</v>
      </c>
      <c r="AR226">
        <v>12740</v>
      </c>
      <c r="AS226">
        <v>360</v>
      </c>
      <c r="AT226">
        <v>17650</v>
      </c>
      <c r="AU226">
        <v>450</v>
      </c>
      <c r="AV226">
        <v>12410</v>
      </c>
      <c r="AW226">
        <v>350</v>
      </c>
      <c r="AX226">
        <v>282</v>
      </c>
      <c r="AY226">
        <v>20</v>
      </c>
      <c r="AZ226">
        <v>96</v>
      </c>
      <c r="BA226">
        <v>11</v>
      </c>
      <c r="BB226">
        <v>575</v>
      </c>
      <c r="BC226">
        <v>22</v>
      </c>
      <c r="BD226">
        <v>183</v>
      </c>
      <c r="BE226">
        <v>20</v>
      </c>
      <c r="BF226">
        <v>743</v>
      </c>
      <c r="BG226">
        <v>60</v>
      </c>
      <c r="BH226">
        <v>22080</v>
      </c>
      <c r="BI226">
        <v>540</v>
      </c>
      <c r="BJ226">
        <v>8150</v>
      </c>
      <c r="BK226">
        <v>200</v>
      </c>
      <c r="BL226">
        <v>9.6999999999999993</v>
      </c>
      <c r="BM226">
        <v>3.6</v>
      </c>
      <c r="BN226" s="2">
        <v>-104000</v>
      </c>
      <c r="BO226" s="2">
        <v>4000</v>
      </c>
      <c r="BP226">
        <v>-19</v>
      </c>
      <c r="BQ226">
        <v>27</v>
      </c>
      <c r="BR226" s="2">
        <v>899000</v>
      </c>
      <c r="BS226" s="2">
        <v>33000</v>
      </c>
      <c r="BT226">
        <v>1463</v>
      </c>
      <c r="BU226">
        <v>55</v>
      </c>
      <c r="BV226">
        <v>289</v>
      </c>
      <c r="BW226">
        <v>11</v>
      </c>
      <c r="BX226">
        <v>2440</v>
      </c>
      <c r="BY226">
        <v>61</v>
      </c>
      <c r="BZ226">
        <v>3480</v>
      </c>
      <c r="CA226">
        <v>100</v>
      </c>
      <c r="CB226">
        <v>10120</v>
      </c>
      <c r="CC226">
        <v>240</v>
      </c>
      <c r="CD226">
        <v>1351</v>
      </c>
      <c r="CE226">
        <v>37</v>
      </c>
      <c r="CF226">
        <v>7240</v>
      </c>
      <c r="CG226">
        <v>190</v>
      </c>
      <c r="CH226">
        <v>1194</v>
      </c>
      <c r="CI226">
        <v>28</v>
      </c>
      <c r="CJ226">
        <v>275.5</v>
      </c>
      <c r="CK226">
        <v>6</v>
      </c>
      <c r="CL226">
        <v>934</v>
      </c>
      <c r="CM226">
        <v>23</v>
      </c>
      <c r="CN226">
        <v>96.4</v>
      </c>
      <c r="CO226">
        <v>2.1</v>
      </c>
      <c r="CP226">
        <v>543</v>
      </c>
      <c r="CQ226">
        <v>14</v>
      </c>
      <c r="CR226">
        <v>100</v>
      </c>
      <c r="CS226">
        <v>2.2000000000000002</v>
      </c>
      <c r="CT226">
        <v>266.2</v>
      </c>
      <c r="CU226">
        <v>6.6</v>
      </c>
      <c r="CV226">
        <v>34.119999999999997</v>
      </c>
      <c r="CW226">
        <v>0.96</v>
      </c>
      <c r="CX226">
        <v>224.6</v>
      </c>
      <c r="CY226">
        <v>5.8</v>
      </c>
      <c r="CZ226">
        <v>33.43</v>
      </c>
      <c r="DA226">
        <v>0.93</v>
      </c>
      <c r="DB226">
        <v>41</v>
      </c>
      <c r="DC226">
        <v>20</v>
      </c>
      <c r="DD226">
        <v>6.1</v>
      </c>
      <c r="DE226">
        <v>2.4</v>
      </c>
      <c r="DF226">
        <v>6.91</v>
      </c>
      <c r="DG226">
        <v>0.27</v>
      </c>
      <c r="DH226">
        <v>2.4500000000000002</v>
      </c>
      <c r="DI226">
        <v>0.27</v>
      </c>
      <c r="DJ226">
        <v>4.16</v>
      </c>
      <c r="DK226">
        <v>0.34</v>
      </c>
      <c r="DL226">
        <v>67.5</v>
      </c>
      <c r="DM226">
        <v>1.6</v>
      </c>
      <c r="DN226">
        <v>20.85</v>
      </c>
      <c r="DO226">
        <v>0.51</v>
      </c>
      <c r="DP226">
        <v>45</v>
      </c>
      <c r="DQ226">
        <v>17</v>
      </c>
      <c r="DR226">
        <v>2.3499999999999999E-5</v>
      </c>
      <c r="DS226">
        <v>5.6000000000000004E-7</v>
      </c>
      <c r="DT226" s="2">
        <v>114300</v>
      </c>
      <c r="DU226" s="2">
        <v>4300</v>
      </c>
      <c r="DV226" s="2">
        <v>2079000</v>
      </c>
      <c r="DW226" s="2">
        <v>82000</v>
      </c>
      <c r="DX226">
        <v>170</v>
      </c>
      <c r="DY226">
        <v>270</v>
      </c>
      <c r="DZ226" s="2">
        <v>124800</v>
      </c>
      <c r="EA226" s="2">
        <v>4700</v>
      </c>
      <c r="EB226">
        <v>5070</v>
      </c>
      <c r="EC226">
        <v>190</v>
      </c>
      <c r="ED226" s="2">
        <v>450000</v>
      </c>
      <c r="EE226" s="2">
        <v>11000</v>
      </c>
      <c r="EF226" s="2">
        <v>811000</v>
      </c>
      <c r="EG226" s="2">
        <v>23000</v>
      </c>
      <c r="EH226" s="2">
        <v>2379000</v>
      </c>
      <c r="EI226" s="2">
        <v>57000</v>
      </c>
      <c r="EJ226" s="2">
        <v>430000</v>
      </c>
      <c r="EK226" s="2">
        <v>12000</v>
      </c>
      <c r="EL226" s="2">
        <v>380000</v>
      </c>
      <c r="EM226" s="2">
        <v>10000</v>
      </c>
      <c r="EN226" s="2">
        <v>55000</v>
      </c>
      <c r="EO226" s="2">
        <v>1300</v>
      </c>
      <c r="EP226" s="2">
        <v>51700</v>
      </c>
      <c r="EQ226" s="2">
        <v>1100</v>
      </c>
      <c r="ER226" s="2">
        <v>47700</v>
      </c>
      <c r="ES226" s="2">
        <v>1200</v>
      </c>
      <c r="ET226">
        <v>35840</v>
      </c>
      <c r="EU226">
        <v>800</v>
      </c>
      <c r="EV226" s="2">
        <v>47700</v>
      </c>
      <c r="EW226" s="2">
        <v>1200</v>
      </c>
      <c r="EX226">
        <v>36850</v>
      </c>
      <c r="EY226">
        <v>850</v>
      </c>
      <c r="EZ226">
        <v>32520</v>
      </c>
      <c r="FA226">
        <v>800</v>
      </c>
      <c r="FB226">
        <v>12740</v>
      </c>
      <c r="FC226">
        <v>360</v>
      </c>
      <c r="FD226">
        <v>17650</v>
      </c>
      <c r="FE226">
        <v>450</v>
      </c>
      <c r="FF226">
        <v>12410</v>
      </c>
      <c r="FG226">
        <v>350</v>
      </c>
      <c r="FH226">
        <v>27</v>
      </c>
      <c r="FI226">
        <v>11</v>
      </c>
      <c r="FJ226">
        <v>571</v>
      </c>
      <c r="FK226">
        <v>22</v>
      </c>
      <c r="FL226">
        <v>182</v>
      </c>
      <c r="FM226">
        <v>20</v>
      </c>
      <c r="FN226">
        <v>743</v>
      </c>
      <c r="FO226">
        <v>60</v>
      </c>
      <c r="FP226">
        <v>22080</v>
      </c>
      <c r="FQ226">
        <v>540</v>
      </c>
      <c r="FR226">
        <v>8150</v>
      </c>
      <c r="FS226">
        <v>200</v>
      </c>
      <c r="FT226">
        <v>9.6999999999999993</v>
      </c>
      <c r="FU226">
        <v>3.6</v>
      </c>
      <c r="FV226" t="s">
        <v>459</v>
      </c>
      <c r="FW226">
        <v>0</v>
      </c>
      <c r="FX226">
        <v>1.3169999999999999</v>
      </c>
      <c r="FY226">
        <v>1.4815</v>
      </c>
      <c r="FZ226">
        <v>395.67</v>
      </c>
      <c r="GA226">
        <v>0.30604999999999999</v>
      </c>
      <c r="GB226">
        <v>2.6219999999999999</v>
      </c>
      <c r="GC226">
        <v>0.49370999999999998</v>
      </c>
      <c r="GD226">
        <v>1.4638</v>
      </c>
      <c r="GE226">
        <v>3.3214000000000001</v>
      </c>
      <c r="GF226">
        <v>0.19495000000000001</v>
      </c>
      <c r="GG226">
        <v>1.3684000000000001</v>
      </c>
      <c r="GH226">
        <v>0.32972000000000001</v>
      </c>
      <c r="GI226">
        <v>7.2650999999999993E-2</v>
      </c>
      <c r="GJ226">
        <v>0.71440000000000003</v>
      </c>
      <c r="GK226">
        <v>1.5434E-2</v>
      </c>
      <c r="GL226">
        <v>0.13500000000000001</v>
      </c>
      <c r="GM226">
        <v>2.5919999999999999E-2</v>
      </c>
      <c r="GN226">
        <v>0.23929</v>
      </c>
      <c r="GO226">
        <v>3.0757E-2</v>
      </c>
      <c r="GP226">
        <v>7.3015999999999998E-2</v>
      </c>
      <c r="GQ226">
        <v>1.5454000000000001E-2</v>
      </c>
      <c r="GR226">
        <v>154.54</v>
      </c>
      <c r="GS226">
        <v>2.4508999999999999</v>
      </c>
      <c r="GT226">
        <v>4.1753999999999999E-2</v>
      </c>
      <c r="GU226">
        <v>5.8238999999999999E-2</v>
      </c>
      <c r="GV226">
        <v>0</v>
      </c>
      <c r="GW226">
        <v>3.8975000000000003E-2</v>
      </c>
      <c r="GX226">
        <v>5.0975999999999999E-3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</row>
    <row r="227" spans="1:263" x14ac:dyDescent="0.25">
      <c r="A227" t="s">
        <v>1080</v>
      </c>
      <c r="B227" t="s">
        <v>455</v>
      </c>
      <c r="C227" t="s">
        <v>1081</v>
      </c>
      <c r="D227" t="s">
        <v>457</v>
      </c>
      <c r="E227" s="1">
        <v>0.43931203703703708</v>
      </c>
      <c r="F227">
        <v>36.350999999999999</v>
      </c>
      <c r="G227" t="s">
        <v>1082</v>
      </c>
      <c r="H227" s="2">
        <v>6190000</v>
      </c>
      <c r="I227" s="2">
        <v>210000</v>
      </c>
      <c r="J227" s="2">
        <v>2198000</v>
      </c>
      <c r="K227" s="2">
        <v>76000</v>
      </c>
      <c r="L227">
        <v>41270</v>
      </c>
      <c r="M227">
        <v>230</v>
      </c>
      <c r="N227" s="2">
        <v>119200</v>
      </c>
      <c r="O227" s="2">
        <v>3900</v>
      </c>
      <c r="P227" s="2">
        <v>263100</v>
      </c>
      <c r="Q227" s="2">
        <v>4700</v>
      </c>
      <c r="R227">
        <v>5820</v>
      </c>
      <c r="S227">
        <v>220</v>
      </c>
      <c r="T227" s="2">
        <v>358000</v>
      </c>
      <c r="U227" s="2">
        <v>14000</v>
      </c>
      <c r="V227" s="2">
        <v>550000</v>
      </c>
      <c r="W227" s="2">
        <v>22000</v>
      </c>
      <c r="X227" s="2">
        <v>1714000</v>
      </c>
      <c r="Y227" s="2">
        <v>69000</v>
      </c>
      <c r="Z227" s="2">
        <v>328000</v>
      </c>
      <c r="AA227" s="2">
        <v>12000</v>
      </c>
      <c r="AB227" s="2">
        <v>302000</v>
      </c>
      <c r="AC227" s="2">
        <v>11000</v>
      </c>
      <c r="AD227" s="2">
        <v>44200</v>
      </c>
      <c r="AE227" s="2">
        <v>1700</v>
      </c>
      <c r="AF227">
        <v>26730</v>
      </c>
      <c r="AG227">
        <v>980</v>
      </c>
      <c r="AH227" s="2">
        <v>38600</v>
      </c>
      <c r="AI227" s="2">
        <v>1300</v>
      </c>
      <c r="AJ227" s="2">
        <v>30200</v>
      </c>
      <c r="AK227" s="2">
        <v>1300</v>
      </c>
      <c r="AL227" s="2">
        <v>38900</v>
      </c>
      <c r="AM227" s="2">
        <v>1500</v>
      </c>
      <c r="AN227" s="2">
        <v>29800</v>
      </c>
      <c r="AO227" s="2">
        <v>1100</v>
      </c>
      <c r="AP227" s="2">
        <v>25900</v>
      </c>
      <c r="AQ227" s="2">
        <v>1000</v>
      </c>
      <c r="AR227">
        <v>9510</v>
      </c>
      <c r="AS227">
        <v>360</v>
      </c>
      <c r="AT227">
        <v>12440</v>
      </c>
      <c r="AU227">
        <v>490</v>
      </c>
      <c r="AV227">
        <v>8740</v>
      </c>
      <c r="AW227">
        <v>310</v>
      </c>
      <c r="AX227">
        <v>277</v>
      </c>
      <c r="AY227">
        <v>21</v>
      </c>
      <c r="AZ227">
        <v>94</v>
      </c>
      <c r="BA227">
        <v>13</v>
      </c>
      <c r="BB227">
        <v>426</v>
      </c>
      <c r="BC227">
        <v>20</v>
      </c>
      <c r="BD227">
        <v>176</v>
      </c>
      <c r="BE227">
        <v>17</v>
      </c>
      <c r="BF227">
        <v>592</v>
      </c>
      <c r="BG227">
        <v>51</v>
      </c>
      <c r="BH227">
        <v>11520</v>
      </c>
      <c r="BI227">
        <v>490</v>
      </c>
      <c r="BJ227">
        <v>4990</v>
      </c>
      <c r="BK227">
        <v>200</v>
      </c>
      <c r="BL227">
        <v>6.8</v>
      </c>
      <c r="BM227">
        <v>3.2</v>
      </c>
      <c r="BN227" s="2">
        <v>-117100</v>
      </c>
      <c r="BO227" s="2">
        <v>3800</v>
      </c>
      <c r="BP227">
        <v>18</v>
      </c>
      <c r="BQ227">
        <v>26</v>
      </c>
      <c r="BR227" s="2">
        <v>934000</v>
      </c>
      <c r="BS227" s="2">
        <v>31000</v>
      </c>
      <c r="BT227">
        <v>1661</v>
      </c>
      <c r="BU227">
        <v>55</v>
      </c>
      <c r="BV227">
        <v>291</v>
      </c>
      <c r="BW227">
        <v>12</v>
      </c>
      <c r="BX227">
        <v>1946</v>
      </c>
      <c r="BY227">
        <v>77</v>
      </c>
      <c r="BZ227">
        <v>2366</v>
      </c>
      <c r="CA227">
        <v>92</v>
      </c>
      <c r="CB227">
        <v>7310</v>
      </c>
      <c r="CC227">
        <v>290</v>
      </c>
      <c r="CD227">
        <v>1031</v>
      </c>
      <c r="CE227">
        <v>37</v>
      </c>
      <c r="CF227">
        <v>5760</v>
      </c>
      <c r="CG227">
        <v>210</v>
      </c>
      <c r="CH227">
        <v>962</v>
      </c>
      <c r="CI227">
        <v>37</v>
      </c>
      <c r="CJ227">
        <v>142.6</v>
      </c>
      <c r="CK227">
        <v>5.2</v>
      </c>
      <c r="CL227">
        <v>759</v>
      </c>
      <c r="CM227">
        <v>26</v>
      </c>
      <c r="CN227">
        <v>81.3</v>
      </c>
      <c r="CO227">
        <v>3.4</v>
      </c>
      <c r="CP227">
        <v>444</v>
      </c>
      <c r="CQ227">
        <v>17</v>
      </c>
      <c r="CR227">
        <v>80.8</v>
      </c>
      <c r="CS227">
        <v>2.9</v>
      </c>
      <c r="CT227">
        <v>212.6</v>
      </c>
      <c r="CU227">
        <v>8.3000000000000007</v>
      </c>
      <c r="CV227">
        <v>25.51</v>
      </c>
      <c r="CW227">
        <v>0.96</v>
      </c>
      <c r="CX227">
        <v>158.69999999999999</v>
      </c>
      <c r="CY227">
        <v>6.2</v>
      </c>
      <c r="CZ227">
        <v>23.6</v>
      </c>
      <c r="DA227">
        <v>0.84</v>
      </c>
      <c r="DB227">
        <v>37</v>
      </c>
      <c r="DC227">
        <v>21</v>
      </c>
      <c r="DD227">
        <v>5.6</v>
      </c>
      <c r="DE227">
        <v>2.9</v>
      </c>
      <c r="DF227">
        <v>5.12</v>
      </c>
      <c r="DG227">
        <v>0.25</v>
      </c>
      <c r="DH227">
        <v>2.36</v>
      </c>
      <c r="DI227">
        <v>0.23</v>
      </c>
      <c r="DJ227">
        <v>3.32</v>
      </c>
      <c r="DK227">
        <v>0.28000000000000003</v>
      </c>
      <c r="DL227">
        <v>35.299999999999997</v>
      </c>
      <c r="DM227">
        <v>1.5</v>
      </c>
      <c r="DN227">
        <v>12.78</v>
      </c>
      <c r="DO227">
        <v>0.5</v>
      </c>
      <c r="DP227">
        <v>33</v>
      </c>
      <c r="DQ227">
        <v>15</v>
      </c>
      <c r="DR227">
        <v>1.3859999999999999E-5</v>
      </c>
      <c r="DS227">
        <v>2.6E-7</v>
      </c>
      <c r="DT227" s="2">
        <v>118400</v>
      </c>
      <c r="DU227" s="2">
        <v>3900</v>
      </c>
      <c r="DV227" s="2">
        <v>2153000</v>
      </c>
      <c r="DW227" s="2">
        <v>76000</v>
      </c>
      <c r="DX227">
        <v>-160</v>
      </c>
      <c r="DY227">
        <v>240</v>
      </c>
      <c r="DZ227" s="2">
        <v>141300</v>
      </c>
      <c r="EA227" s="2">
        <v>4700</v>
      </c>
      <c r="EB227">
        <v>5080</v>
      </c>
      <c r="EC227">
        <v>220</v>
      </c>
      <c r="ED227" s="2">
        <v>358000</v>
      </c>
      <c r="EE227" s="2">
        <v>14000</v>
      </c>
      <c r="EF227" s="2">
        <v>550000</v>
      </c>
      <c r="EG227" s="2">
        <v>22000</v>
      </c>
      <c r="EH227" s="2">
        <v>1714000</v>
      </c>
      <c r="EI227" s="2">
        <v>69000</v>
      </c>
      <c r="EJ227" s="2">
        <v>328000</v>
      </c>
      <c r="EK227" s="2">
        <v>12000</v>
      </c>
      <c r="EL227" s="2">
        <v>302000</v>
      </c>
      <c r="EM227" s="2">
        <v>11000</v>
      </c>
      <c r="EN227" s="2">
        <v>44200</v>
      </c>
      <c r="EO227" s="2">
        <v>1700</v>
      </c>
      <c r="EP227">
        <v>26730</v>
      </c>
      <c r="EQ227">
        <v>980</v>
      </c>
      <c r="ER227" s="2">
        <v>38600</v>
      </c>
      <c r="ES227" s="2">
        <v>1300</v>
      </c>
      <c r="ET227" s="2">
        <v>30200</v>
      </c>
      <c r="EU227" s="2">
        <v>1300</v>
      </c>
      <c r="EV227" s="2">
        <v>38900</v>
      </c>
      <c r="EW227" s="2">
        <v>1500</v>
      </c>
      <c r="EX227" s="2">
        <v>29800</v>
      </c>
      <c r="EY227" s="2">
        <v>1100</v>
      </c>
      <c r="EZ227" s="2">
        <v>25900</v>
      </c>
      <c r="FA227" s="2">
        <v>1000</v>
      </c>
      <c r="FB227">
        <v>9510</v>
      </c>
      <c r="FC227">
        <v>360</v>
      </c>
      <c r="FD227">
        <v>12440</v>
      </c>
      <c r="FE227">
        <v>490</v>
      </c>
      <c r="FF227">
        <v>8740</v>
      </c>
      <c r="FG227">
        <v>310</v>
      </c>
      <c r="FH227">
        <v>25</v>
      </c>
      <c r="FI227">
        <v>13</v>
      </c>
      <c r="FJ227">
        <v>422</v>
      </c>
      <c r="FK227">
        <v>20</v>
      </c>
      <c r="FL227">
        <v>175</v>
      </c>
      <c r="FM227">
        <v>17</v>
      </c>
      <c r="FN227">
        <v>592</v>
      </c>
      <c r="FO227">
        <v>51</v>
      </c>
      <c r="FP227">
        <v>11520</v>
      </c>
      <c r="FQ227">
        <v>490</v>
      </c>
      <c r="FR227">
        <v>4990</v>
      </c>
      <c r="FS227">
        <v>200</v>
      </c>
      <c r="FT227">
        <v>6.8</v>
      </c>
      <c r="FU227">
        <v>3.2</v>
      </c>
      <c r="FV227" t="s">
        <v>459</v>
      </c>
      <c r="FW227">
        <v>0</v>
      </c>
      <c r="FX227">
        <v>1.2911999999999999</v>
      </c>
      <c r="FY227">
        <v>1.4944</v>
      </c>
      <c r="FZ227">
        <v>386.4</v>
      </c>
      <c r="GA227">
        <v>0.29766999999999999</v>
      </c>
      <c r="GB227">
        <v>2.5587</v>
      </c>
      <c r="GC227">
        <v>0.48229</v>
      </c>
      <c r="GD227">
        <v>1.4289000000000001</v>
      </c>
      <c r="GE227">
        <v>3.2423000000000002</v>
      </c>
      <c r="GF227">
        <v>0.19022</v>
      </c>
      <c r="GG227">
        <v>1.3358000000000001</v>
      </c>
      <c r="GH227">
        <v>0.32195000000000001</v>
      </c>
      <c r="GI227">
        <v>7.0899000000000004E-2</v>
      </c>
      <c r="GJ227">
        <v>0.69782999999999995</v>
      </c>
      <c r="GK227">
        <v>1.5070999999999999E-2</v>
      </c>
      <c r="GL227">
        <v>0.13183</v>
      </c>
      <c r="GM227">
        <v>2.5301000000000001E-2</v>
      </c>
      <c r="GN227">
        <v>0.23368</v>
      </c>
      <c r="GO227">
        <v>3.0020999999999999E-2</v>
      </c>
      <c r="GP227">
        <v>7.1302000000000004E-2</v>
      </c>
      <c r="GQ227">
        <v>1.5088000000000001E-2</v>
      </c>
      <c r="GR227">
        <v>150.88</v>
      </c>
      <c r="GS227">
        <v>2.3923999999999999</v>
      </c>
      <c r="GT227">
        <v>4.0721E-2</v>
      </c>
      <c r="GU227">
        <v>5.6792000000000002E-2</v>
      </c>
      <c r="GV227">
        <v>0</v>
      </c>
      <c r="GW227">
        <v>3.8047999999999998E-2</v>
      </c>
      <c r="GX227">
        <v>4.9706000000000004E-3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</row>
    <row r="228" spans="1:263" x14ac:dyDescent="0.25">
      <c r="A228" t="s">
        <v>1083</v>
      </c>
      <c r="B228" t="s">
        <v>455</v>
      </c>
      <c r="C228" t="s">
        <v>1084</v>
      </c>
      <c r="D228" t="s">
        <v>457</v>
      </c>
      <c r="E228" s="1">
        <v>0.44008796296296299</v>
      </c>
      <c r="F228">
        <v>41.14</v>
      </c>
      <c r="G228" t="s">
        <v>1085</v>
      </c>
      <c r="H228" s="2">
        <v>4130000</v>
      </c>
      <c r="I228" s="2">
        <v>160000</v>
      </c>
      <c r="J228" s="2">
        <v>1997000</v>
      </c>
      <c r="K228" s="2">
        <v>78000</v>
      </c>
      <c r="L228">
        <v>41620</v>
      </c>
      <c r="M228">
        <v>220</v>
      </c>
      <c r="N228" s="2">
        <v>108700</v>
      </c>
      <c r="O228" s="2">
        <v>4100</v>
      </c>
      <c r="P228" s="2">
        <v>232900</v>
      </c>
      <c r="Q228" s="2">
        <v>4800</v>
      </c>
      <c r="R228">
        <v>5270</v>
      </c>
      <c r="S228">
        <v>220</v>
      </c>
      <c r="T228" s="2">
        <v>171500</v>
      </c>
      <c r="U228" s="2">
        <v>7500</v>
      </c>
      <c r="V228" s="2">
        <v>296000</v>
      </c>
      <c r="W228" s="2">
        <v>12000</v>
      </c>
      <c r="X228" s="2">
        <v>812000</v>
      </c>
      <c r="Y228" s="2">
        <v>35000</v>
      </c>
      <c r="Z228" s="2">
        <v>159000</v>
      </c>
      <c r="AA228" s="2">
        <v>6400</v>
      </c>
      <c r="AB228" s="2">
        <v>149700</v>
      </c>
      <c r="AC228" s="2">
        <v>6500</v>
      </c>
      <c r="AD228">
        <v>21480</v>
      </c>
      <c r="AE228">
        <v>940</v>
      </c>
      <c r="AF228">
        <v>16470</v>
      </c>
      <c r="AG228">
        <v>750</v>
      </c>
      <c r="AH228">
        <v>19310</v>
      </c>
      <c r="AI228">
        <v>890</v>
      </c>
      <c r="AJ228">
        <v>14300</v>
      </c>
      <c r="AK228">
        <v>630</v>
      </c>
      <c r="AL228">
        <v>18740</v>
      </c>
      <c r="AM228">
        <v>840</v>
      </c>
      <c r="AN228">
        <v>14270</v>
      </c>
      <c r="AO228">
        <v>570</v>
      </c>
      <c r="AP228">
        <v>12430</v>
      </c>
      <c r="AQ228">
        <v>560</v>
      </c>
      <c r="AR228">
        <v>4690</v>
      </c>
      <c r="AS228">
        <v>250</v>
      </c>
      <c r="AT228">
        <v>5900</v>
      </c>
      <c r="AU228">
        <v>280</v>
      </c>
      <c r="AV228">
        <v>4420</v>
      </c>
      <c r="AW228">
        <v>230</v>
      </c>
      <c r="AX228">
        <v>285</v>
      </c>
      <c r="AY228">
        <v>19</v>
      </c>
      <c r="AZ228">
        <v>86</v>
      </c>
      <c r="BA228">
        <v>11</v>
      </c>
      <c r="BB228">
        <v>282</v>
      </c>
      <c r="BC228">
        <v>19</v>
      </c>
      <c r="BD228">
        <v>151</v>
      </c>
      <c r="BE228">
        <v>16</v>
      </c>
      <c r="BF228">
        <v>394</v>
      </c>
      <c r="BG228">
        <v>45</v>
      </c>
      <c r="BH228">
        <v>4080</v>
      </c>
      <c r="BI228">
        <v>220</v>
      </c>
      <c r="BJ228">
        <v>2283</v>
      </c>
      <c r="BK228">
        <v>97</v>
      </c>
      <c r="BL228">
        <v>0</v>
      </c>
      <c r="BM228">
        <v>1</v>
      </c>
      <c r="BN228" s="2">
        <v>-125200</v>
      </c>
      <c r="BO228" s="2">
        <v>4000</v>
      </c>
      <c r="BP228">
        <v>31</v>
      </c>
      <c r="BQ228">
        <v>28</v>
      </c>
      <c r="BR228" s="2">
        <v>854000</v>
      </c>
      <c r="BS228" s="2">
        <v>32000</v>
      </c>
      <c r="BT228">
        <v>1309</v>
      </c>
      <c r="BU228">
        <v>56</v>
      </c>
      <c r="BV228">
        <v>260</v>
      </c>
      <c r="BW228">
        <v>13</v>
      </c>
      <c r="BX228">
        <v>936</v>
      </c>
      <c r="BY228">
        <v>41</v>
      </c>
      <c r="BZ228">
        <v>1275</v>
      </c>
      <c r="CA228">
        <v>53</v>
      </c>
      <c r="CB228">
        <v>3470</v>
      </c>
      <c r="CC228">
        <v>150</v>
      </c>
      <c r="CD228">
        <v>502</v>
      </c>
      <c r="CE228">
        <v>20</v>
      </c>
      <c r="CF228">
        <v>2860</v>
      </c>
      <c r="CG228">
        <v>120</v>
      </c>
      <c r="CH228">
        <v>468</v>
      </c>
      <c r="CI228">
        <v>21</v>
      </c>
      <c r="CJ228">
        <v>88</v>
      </c>
      <c r="CK228">
        <v>4</v>
      </c>
      <c r="CL228">
        <v>380</v>
      </c>
      <c r="CM228">
        <v>17</v>
      </c>
      <c r="CN228">
        <v>38.700000000000003</v>
      </c>
      <c r="CO228">
        <v>1.7</v>
      </c>
      <c r="CP228">
        <v>214.2</v>
      </c>
      <c r="CQ228">
        <v>9.6</v>
      </c>
      <c r="CR228">
        <v>38.799999999999997</v>
      </c>
      <c r="CS228">
        <v>1.6</v>
      </c>
      <c r="CT228">
        <v>102.3</v>
      </c>
      <c r="CU228">
        <v>4.5999999999999996</v>
      </c>
      <c r="CV228">
        <v>12.61</v>
      </c>
      <c r="CW228">
        <v>0.68</v>
      </c>
      <c r="CX228">
        <v>75.400000000000006</v>
      </c>
      <c r="CY228">
        <v>3.6</v>
      </c>
      <c r="CZ228">
        <v>11.97</v>
      </c>
      <c r="DA228">
        <v>0.62</v>
      </c>
      <c r="DB228">
        <v>47</v>
      </c>
      <c r="DC228">
        <v>19</v>
      </c>
      <c r="DD228">
        <v>3.9</v>
      </c>
      <c r="DE228">
        <v>2.5</v>
      </c>
      <c r="DF228">
        <v>3.37</v>
      </c>
      <c r="DG228">
        <v>0.23</v>
      </c>
      <c r="DH228">
        <v>2.0299999999999998</v>
      </c>
      <c r="DI228">
        <v>0.22</v>
      </c>
      <c r="DJ228">
        <v>2.21</v>
      </c>
      <c r="DK228">
        <v>0.25</v>
      </c>
      <c r="DL228">
        <v>12.52</v>
      </c>
      <c r="DM228">
        <v>0.68</v>
      </c>
      <c r="DN228">
        <v>5.85</v>
      </c>
      <c r="DO228">
        <v>0.25</v>
      </c>
      <c r="DP228">
        <v>-2.6053999999999999E-3</v>
      </c>
      <c r="DQ228">
        <v>3.0000000000000001E-6</v>
      </c>
      <c r="DR228">
        <v>6.8299999999999998E-6</v>
      </c>
      <c r="DS228">
        <v>1.6999999999999999E-7</v>
      </c>
      <c r="DT228" s="2">
        <v>108000</v>
      </c>
      <c r="DU228" s="2">
        <v>4100</v>
      </c>
      <c r="DV228" s="2">
        <v>1952000</v>
      </c>
      <c r="DW228" s="2">
        <v>78000</v>
      </c>
      <c r="DX228">
        <v>-250</v>
      </c>
      <c r="DY228">
        <v>220</v>
      </c>
      <c r="DZ228" s="2">
        <v>111000</v>
      </c>
      <c r="EA228" s="2">
        <v>4800</v>
      </c>
      <c r="EB228">
        <v>4540</v>
      </c>
      <c r="EC228">
        <v>220</v>
      </c>
      <c r="ED228" s="2">
        <v>171500</v>
      </c>
      <c r="EE228" s="2">
        <v>7500</v>
      </c>
      <c r="EF228" s="2">
        <v>296000</v>
      </c>
      <c r="EG228" s="2">
        <v>12000</v>
      </c>
      <c r="EH228" s="2">
        <v>812000</v>
      </c>
      <c r="EI228" s="2">
        <v>35000</v>
      </c>
      <c r="EJ228" s="2">
        <v>159000</v>
      </c>
      <c r="EK228" s="2">
        <v>6400</v>
      </c>
      <c r="EL228" s="2">
        <v>149700</v>
      </c>
      <c r="EM228" s="2">
        <v>6500</v>
      </c>
      <c r="EN228">
        <v>21480</v>
      </c>
      <c r="EO228">
        <v>940</v>
      </c>
      <c r="EP228">
        <v>16470</v>
      </c>
      <c r="EQ228">
        <v>750</v>
      </c>
      <c r="ER228">
        <v>19310</v>
      </c>
      <c r="ES228">
        <v>890</v>
      </c>
      <c r="ET228">
        <v>14300</v>
      </c>
      <c r="EU228">
        <v>630</v>
      </c>
      <c r="EV228">
        <v>18740</v>
      </c>
      <c r="EW228">
        <v>840</v>
      </c>
      <c r="EX228">
        <v>14270</v>
      </c>
      <c r="EY228">
        <v>570</v>
      </c>
      <c r="EZ228">
        <v>12430</v>
      </c>
      <c r="FA228">
        <v>560</v>
      </c>
      <c r="FB228">
        <v>4690</v>
      </c>
      <c r="FC228">
        <v>250</v>
      </c>
      <c r="FD228">
        <v>5900</v>
      </c>
      <c r="FE228">
        <v>280</v>
      </c>
      <c r="FF228">
        <v>4420</v>
      </c>
      <c r="FG228">
        <v>230</v>
      </c>
      <c r="FH228">
        <v>17</v>
      </c>
      <c r="FI228">
        <v>11</v>
      </c>
      <c r="FJ228">
        <v>278</v>
      </c>
      <c r="FK228">
        <v>19</v>
      </c>
      <c r="FL228">
        <v>151</v>
      </c>
      <c r="FM228">
        <v>16</v>
      </c>
      <c r="FN228">
        <v>394</v>
      </c>
      <c r="FO228">
        <v>45</v>
      </c>
      <c r="FP228">
        <v>4080</v>
      </c>
      <c r="FQ228">
        <v>220</v>
      </c>
      <c r="FR228">
        <v>2282</v>
      </c>
      <c r="FS228">
        <v>97</v>
      </c>
      <c r="FT228">
        <v>-5.3252099999999999E-4</v>
      </c>
      <c r="FU228">
        <v>2.9000000000000002E-8</v>
      </c>
      <c r="FV228" t="s">
        <v>459</v>
      </c>
      <c r="FW228">
        <v>0</v>
      </c>
      <c r="FX228">
        <v>1.9723999999999999</v>
      </c>
      <c r="FY228">
        <v>1.3661000000000001</v>
      </c>
      <c r="FZ228">
        <v>559.64</v>
      </c>
      <c r="GA228">
        <v>0.35774</v>
      </c>
      <c r="GB228">
        <v>2.6305000000000001</v>
      </c>
      <c r="GC228">
        <v>1.4338</v>
      </c>
      <c r="GD228">
        <v>0.75904000000000005</v>
      </c>
      <c r="GE228">
        <v>2.7069999999999999</v>
      </c>
      <c r="GF228">
        <v>0.58453999999999995</v>
      </c>
      <c r="GG228">
        <v>3.4775</v>
      </c>
      <c r="GH228">
        <v>0.47738000000000003</v>
      </c>
      <c r="GI228">
        <v>3.9010999999999997E-2</v>
      </c>
      <c r="GJ228">
        <v>0.28843999999999997</v>
      </c>
      <c r="GK228">
        <v>3.3779999999999998E-2</v>
      </c>
      <c r="GL228">
        <v>0.23555000000000001</v>
      </c>
      <c r="GM228">
        <v>4.9111000000000002E-2</v>
      </c>
      <c r="GN228">
        <v>8.2178000000000001E-2</v>
      </c>
      <c r="GO228">
        <v>3.1123999999999999E-2</v>
      </c>
      <c r="GP228">
        <v>0.28478999999999999</v>
      </c>
      <c r="GQ228">
        <v>1.4166E-2</v>
      </c>
      <c r="GR228">
        <v>141.66</v>
      </c>
      <c r="GS228">
        <v>2.7378</v>
      </c>
      <c r="GT228">
        <v>2.8618000000000001E-2</v>
      </c>
      <c r="GU228">
        <v>5.9088000000000002E-2</v>
      </c>
      <c r="GV228">
        <v>6.6217999999999999E-2</v>
      </c>
      <c r="GW228">
        <v>2.7011E-2</v>
      </c>
      <c r="GX228">
        <v>6.4019999999999997E-3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</row>
    <row r="229" spans="1:263" x14ac:dyDescent="0.25">
      <c r="A229" t="s">
        <v>1086</v>
      </c>
      <c r="B229" t="s">
        <v>455</v>
      </c>
      <c r="C229" t="s">
        <v>1087</v>
      </c>
      <c r="D229" t="s">
        <v>457</v>
      </c>
      <c r="E229" s="1">
        <v>0.44116944444444445</v>
      </c>
      <c r="F229">
        <v>16.760999999999999</v>
      </c>
      <c r="G229" t="s">
        <v>1088</v>
      </c>
      <c r="H229" s="2">
        <v>5830000</v>
      </c>
      <c r="I229" s="2">
        <v>140000</v>
      </c>
      <c r="J229" s="2">
        <v>2357000</v>
      </c>
      <c r="K229" s="2">
        <v>63000</v>
      </c>
      <c r="L229">
        <v>40950</v>
      </c>
      <c r="M229">
        <v>300</v>
      </c>
      <c r="N229" s="2">
        <v>124300</v>
      </c>
      <c r="O229" s="2">
        <v>1900</v>
      </c>
      <c r="P229" s="2">
        <v>247800</v>
      </c>
      <c r="Q229" s="2">
        <v>4000</v>
      </c>
      <c r="R229">
        <v>6310</v>
      </c>
      <c r="S229">
        <v>200</v>
      </c>
      <c r="T229" s="2">
        <v>287700</v>
      </c>
      <c r="U229" s="2">
        <v>7100</v>
      </c>
      <c r="V229" s="2">
        <v>515000</v>
      </c>
      <c r="W229" s="2">
        <v>11000</v>
      </c>
      <c r="X229" s="2">
        <v>1494000</v>
      </c>
      <c r="Y229" s="2">
        <v>70000</v>
      </c>
      <c r="Z229" s="2">
        <v>274100</v>
      </c>
      <c r="AA229" s="2">
        <v>4900</v>
      </c>
      <c r="AB229" s="2">
        <v>250700</v>
      </c>
      <c r="AC229" s="2">
        <v>6700</v>
      </c>
      <c r="AD229" s="2">
        <v>36300</v>
      </c>
      <c r="AE229" s="2">
        <v>1000</v>
      </c>
      <c r="AF229">
        <v>27750</v>
      </c>
      <c r="AG229">
        <v>940</v>
      </c>
      <c r="AH229">
        <v>30210</v>
      </c>
      <c r="AI229">
        <v>920</v>
      </c>
      <c r="AJ229">
        <v>24230</v>
      </c>
      <c r="AK229">
        <v>920</v>
      </c>
      <c r="AL229">
        <v>30730</v>
      </c>
      <c r="AM229">
        <v>810</v>
      </c>
      <c r="AN229">
        <v>23890</v>
      </c>
      <c r="AO229">
        <v>770</v>
      </c>
      <c r="AP229">
        <v>21120</v>
      </c>
      <c r="AQ229">
        <v>510</v>
      </c>
      <c r="AR229">
        <v>8120</v>
      </c>
      <c r="AS229">
        <v>330</v>
      </c>
      <c r="AT229">
        <v>10830</v>
      </c>
      <c r="AU229">
        <v>520</v>
      </c>
      <c r="AV229">
        <v>7480</v>
      </c>
      <c r="AW229">
        <v>340</v>
      </c>
      <c r="AX229">
        <v>288</v>
      </c>
      <c r="AY229">
        <v>29</v>
      </c>
      <c r="AZ229">
        <v>68</v>
      </c>
      <c r="BA229">
        <v>16</v>
      </c>
      <c r="BB229">
        <v>364</v>
      </c>
      <c r="BC229">
        <v>30</v>
      </c>
      <c r="BD229">
        <v>174</v>
      </c>
      <c r="BE229">
        <v>21</v>
      </c>
      <c r="BF229">
        <v>494</v>
      </c>
      <c r="BG229">
        <v>70</v>
      </c>
      <c r="BH229">
        <v>8050</v>
      </c>
      <c r="BI229">
        <v>360</v>
      </c>
      <c r="BJ229">
        <v>4220</v>
      </c>
      <c r="BK229">
        <v>160</v>
      </c>
      <c r="BL229">
        <v>4.9000000000000004</v>
      </c>
      <c r="BM229">
        <v>4.0999999999999996</v>
      </c>
      <c r="BN229" s="2">
        <v>-230200</v>
      </c>
      <c r="BO229" s="2">
        <v>5800</v>
      </c>
      <c r="BP229">
        <v>18</v>
      </c>
      <c r="BQ229">
        <v>47</v>
      </c>
      <c r="BR229" s="2">
        <v>980000</v>
      </c>
      <c r="BS229" s="2">
        <v>15000</v>
      </c>
      <c r="BT229">
        <v>1487</v>
      </c>
      <c r="BU229">
        <v>47</v>
      </c>
      <c r="BV229">
        <v>320</v>
      </c>
      <c r="BW229">
        <v>12</v>
      </c>
      <c r="BX229">
        <v>1576</v>
      </c>
      <c r="BY229">
        <v>39</v>
      </c>
      <c r="BZ229">
        <v>2223</v>
      </c>
      <c r="CA229">
        <v>47</v>
      </c>
      <c r="CB229">
        <v>6400</v>
      </c>
      <c r="CC229">
        <v>300</v>
      </c>
      <c r="CD229">
        <v>866</v>
      </c>
      <c r="CE229">
        <v>15</v>
      </c>
      <c r="CF229">
        <v>4800</v>
      </c>
      <c r="CG229">
        <v>130</v>
      </c>
      <c r="CH229">
        <v>793</v>
      </c>
      <c r="CI229">
        <v>23</v>
      </c>
      <c r="CJ229">
        <v>148.6</v>
      </c>
      <c r="CK229">
        <v>5</v>
      </c>
      <c r="CL229">
        <v>597</v>
      </c>
      <c r="CM229">
        <v>18</v>
      </c>
      <c r="CN229">
        <v>65.7</v>
      </c>
      <c r="CO229">
        <v>2.5</v>
      </c>
      <c r="CP229">
        <v>352.3</v>
      </c>
      <c r="CQ229">
        <v>9.3000000000000007</v>
      </c>
      <c r="CR229">
        <v>65</v>
      </c>
      <c r="CS229">
        <v>2.1</v>
      </c>
      <c r="CT229">
        <v>174.3</v>
      </c>
      <c r="CU229">
        <v>4.2</v>
      </c>
      <c r="CV229">
        <v>21.88</v>
      </c>
      <c r="CW229">
        <v>0.9</v>
      </c>
      <c r="CX229">
        <v>138.9</v>
      </c>
      <c r="CY229">
        <v>6.6</v>
      </c>
      <c r="CZ229">
        <v>20.3</v>
      </c>
      <c r="DA229">
        <v>0.91</v>
      </c>
      <c r="DB229">
        <v>52</v>
      </c>
      <c r="DC229">
        <v>29</v>
      </c>
      <c r="DD229">
        <v>-0.2</v>
      </c>
      <c r="DE229">
        <v>3.6</v>
      </c>
      <c r="DF229">
        <v>4.38</v>
      </c>
      <c r="DG229">
        <v>0.36</v>
      </c>
      <c r="DH229">
        <v>2.34</v>
      </c>
      <c r="DI229">
        <v>0.28000000000000003</v>
      </c>
      <c r="DJ229">
        <v>2.77</v>
      </c>
      <c r="DK229">
        <v>0.39</v>
      </c>
      <c r="DL229">
        <v>24.8</v>
      </c>
      <c r="DM229">
        <v>1.1000000000000001</v>
      </c>
      <c r="DN229">
        <v>10.83</v>
      </c>
      <c r="DO229">
        <v>0.4</v>
      </c>
      <c r="DP229">
        <v>25</v>
      </c>
      <c r="DQ229">
        <v>21</v>
      </c>
      <c r="DR229">
        <v>1.0900000000000001E-5</v>
      </c>
      <c r="DS229">
        <v>4.0999999999999999E-7</v>
      </c>
      <c r="DT229" s="2">
        <v>123500</v>
      </c>
      <c r="DU229" s="2">
        <v>1900</v>
      </c>
      <c r="DV229" s="2">
        <v>2313000</v>
      </c>
      <c r="DW229" s="2">
        <v>63000</v>
      </c>
      <c r="DX229">
        <v>-120</v>
      </c>
      <c r="DY229">
        <v>300</v>
      </c>
      <c r="DZ229" s="2">
        <v>125700</v>
      </c>
      <c r="EA229" s="2">
        <v>4000</v>
      </c>
      <c r="EB229">
        <v>5570</v>
      </c>
      <c r="EC229">
        <v>200</v>
      </c>
      <c r="ED229" s="2">
        <v>287700</v>
      </c>
      <c r="EE229" s="2">
        <v>7100</v>
      </c>
      <c r="EF229" s="2">
        <v>515000</v>
      </c>
      <c r="EG229" s="2">
        <v>11000</v>
      </c>
      <c r="EH229" s="2">
        <v>1494000</v>
      </c>
      <c r="EI229" s="2">
        <v>70000</v>
      </c>
      <c r="EJ229" s="2">
        <v>274100</v>
      </c>
      <c r="EK229" s="2">
        <v>4900</v>
      </c>
      <c r="EL229" s="2">
        <v>250700</v>
      </c>
      <c r="EM229" s="2">
        <v>6700</v>
      </c>
      <c r="EN229" s="2">
        <v>36300</v>
      </c>
      <c r="EO229" s="2">
        <v>1000</v>
      </c>
      <c r="EP229">
        <v>27750</v>
      </c>
      <c r="EQ229">
        <v>940</v>
      </c>
      <c r="ER229">
        <v>30210</v>
      </c>
      <c r="ES229">
        <v>920</v>
      </c>
      <c r="ET229">
        <v>24230</v>
      </c>
      <c r="EU229">
        <v>920</v>
      </c>
      <c r="EV229">
        <v>30730</v>
      </c>
      <c r="EW229">
        <v>810</v>
      </c>
      <c r="EX229">
        <v>23890</v>
      </c>
      <c r="EY229">
        <v>770</v>
      </c>
      <c r="EZ229">
        <v>21120</v>
      </c>
      <c r="FA229">
        <v>510</v>
      </c>
      <c r="FB229">
        <v>8120</v>
      </c>
      <c r="FC229">
        <v>330</v>
      </c>
      <c r="FD229">
        <v>10830</v>
      </c>
      <c r="FE229">
        <v>520</v>
      </c>
      <c r="FF229">
        <v>7480</v>
      </c>
      <c r="FG229">
        <v>340</v>
      </c>
      <c r="FH229">
        <v>-1</v>
      </c>
      <c r="FI229">
        <v>16</v>
      </c>
      <c r="FJ229">
        <v>360</v>
      </c>
      <c r="FK229">
        <v>30</v>
      </c>
      <c r="FL229">
        <v>173</v>
      </c>
      <c r="FM229">
        <v>21</v>
      </c>
      <c r="FN229">
        <v>494</v>
      </c>
      <c r="FO229">
        <v>70</v>
      </c>
      <c r="FP229">
        <v>8050</v>
      </c>
      <c r="FQ229">
        <v>360</v>
      </c>
      <c r="FR229">
        <v>4220</v>
      </c>
      <c r="FS229">
        <v>160</v>
      </c>
      <c r="FT229">
        <v>4.9000000000000004</v>
      </c>
      <c r="FU229">
        <v>4.0999999999999996</v>
      </c>
      <c r="FV229" t="s">
        <v>459</v>
      </c>
      <c r="FW229">
        <v>0</v>
      </c>
      <c r="FX229">
        <v>1.3726</v>
      </c>
      <c r="FY229">
        <v>1.3974</v>
      </c>
      <c r="FZ229">
        <v>395.8</v>
      </c>
      <c r="GA229">
        <v>0.34631000000000001</v>
      </c>
      <c r="GB229">
        <v>2.077</v>
      </c>
      <c r="GC229">
        <v>0.24873000000000001</v>
      </c>
      <c r="GD229">
        <v>0.35227999999999998</v>
      </c>
      <c r="GE229">
        <v>0.37845000000000001</v>
      </c>
      <c r="GF229">
        <v>6.1864000000000002E-2</v>
      </c>
      <c r="GG229">
        <v>0.93623999999999996</v>
      </c>
      <c r="GH229">
        <v>0.19855999999999999</v>
      </c>
      <c r="GI229">
        <v>3.2003999999999998E-2</v>
      </c>
      <c r="GJ229">
        <v>0.13532</v>
      </c>
      <c r="GK229">
        <v>1.9002999999999999E-2</v>
      </c>
      <c r="GL229">
        <v>0.13397000000000001</v>
      </c>
      <c r="GM229">
        <v>1.9101E-2</v>
      </c>
      <c r="GN229">
        <v>4.9274999999999999E-2</v>
      </c>
      <c r="GO229">
        <v>1.3259999999999999E-2</v>
      </c>
      <c r="GP229">
        <v>4.4955000000000002E-2</v>
      </c>
      <c r="GQ229">
        <v>1.3335E-2</v>
      </c>
      <c r="GR229">
        <v>133.35</v>
      </c>
      <c r="GS229">
        <v>2.5434999999999999</v>
      </c>
      <c r="GT229">
        <v>4.7392999999999998E-2</v>
      </c>
      <c r="GU229">
        <v>7.5341000000000005E-2</v>
      </c>
      <c r="GV229">
        <v>4.2504E-2</v>
      </c>
      <c r="GW229">
        <v>1.8388999999999999E-2</v>
      </c>
      <c r="GX229">
        <v>5.2770999999999998E-3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</row>
    <row r="230" spans="1:263" x14ac:dyDescent="0.25">
      <c r="A230" t="s">
        <v>1089</v>
      </c>
      <c r="B230" t="s">
        <v>455</v>
      </c>
      <c r="C230" t="s">
        <v>1090</v>
      </c>
      <c r="D230" t="s">
        <v>457</v>
      </c>
      <c r="E230" s="1">
        <v>0.4416725694444445</v>
      </c>
      <c r="F230">
        <v>46.033999999999999</v>
      </c>
      <c r="G230" t="s">
        <v>1091</v>
      </c>
      <c r="H230" s="2">
        <v>206000</v>
      </c>
      <c r="I230" s="2">
        <v>1200</v>
      </c>
      <c r="J230">
        <v>42470</v>
      </c>
      <c r="K230">
        <v>710</v>
      </c>
      <c r="L230">
        <v>39510</v>
      </c>
      <c r="M230">
        <v>290</v>
      </c>
      <c r="N230">
        <v>708</v>
      </c>
      <c r="O230">
        <v>35</v>
      </c>
      <c r="P230">
        <v>121740</v>
      </c>
      <c r="Q230">
        <v>650</v>
      </c>
      <c r="R230">
        <v>757</v>
      </c>
      <c r="S230">
        <v>34</v>
      </c>
      <c r="T230">
        <v>17</v>
      </c>
      <c r="U230">
        <v>11</v>
      </c>
      <c r="V230">
        <v>2.1</v>
      </c>
      <c r="W230">
        <v>4.2</v>
      </c>
      <c r="X230">
        <v>60</v>
      </c>
      <c r="Y230">
        <v>44</v>
      </c>
      <c r="Z230">
        <v>0</v>
      </c>
      <c r="AA230">
        <v>1</v>
      </c>
      <c r="AB230">
        <v>2.1</v>
      </c>
      <c r="AC230">
        <v>4.0999999999999996</v>
      </c>
      <c r="AD230">
        <v>0</v>
      </c>
      <c r="AE230">
        <v>1</v>
      </c>
      <c r="AF230">
        <v>0</v>
      </c>
      <c r="AG230">
        <v>1</v>
      </c>
      <c r="AH230">
        <v>0</v>
      </c>
      <c r="AI230">
        <v>1</v>
      </c>
      <c r="AJ230">
        <v>0</v>
      </c>
      <c r="AK230">
        <v>1</v>
      </c>
      <c r="AL230">
        <v>0</v>
      </c>
      <c r="AM230">
        <v>1</v>
      </c>
      <c r="AN230">
        <v>0</v>
      </c>
      <c r="AO230">
        <v>1</v>
      </c>
      <c r="AP230">
        <v>0</v>
      </c>
      <c r="AQ230">
        <v>1</v>
      </c>
      <c r="AR230">
        <v>0</v>
      </c>
      <c r="AS230">
        <v>1</v>
      </c>
      <c r="AT230">
        <v>0</v>
      </c>
      <c r="AU230">
        <v>1</v>
      </c>
      <c r="AV230">
        <v>0</v>
      </c>
      <c r="AW230">
        <v>1</v>
      </c>
      <c r="AX230">
        <v>288</v>
      </c>
      <c r="AY230">
        <v>21</v>
      </c>
      <c r="AZ230">
        <v>95</v>
      </c>
      <c r="BA230">
        <v>12</v>
      </c>
      <c r="BB230">
        <v>8.9</v>
      </c>
      <c r="BC230">
        <v>2.7</v>
      </c>
      <c r="BD230">
        <v>5</v>
      </c>
      <c r="BE230">
        <v>2.7</v>
      </c>
      <c r="BF230">
        <v>17.399999999999999</v>
      </c>
      <c r="BG230">
        <v>7.9</v>
      </c>
      <c r="BH230">
        <v>0</v>
      </c>
      <c r="BI230">
        <v>1</v>
      </c>
      <c r="BJ230">
        <v>0</v>
      </c>
      <c r="BK230">
        <v>1</v>
      </c>
      <c r="BL230">
        <v>0</v>
      </c>
      <c r="BM230">
        <v>1</v>
      </c>
      <c r="BN230" t="s">
        <v>658</v>
      </c>
      <c r="BO230" t="s">
        <v>659</v>
      </c>
      <c r="BP230" t="s">
        <v>658</v>
      </c>
      <c r="BQ230" t="s">
        <v>659</v>
      </c>
      <c r="BR230">
        <v>-200</v>
      </c>
      <c r="BS230">
        <v>280</v>
      </c>
      <c r="BT230" t="s">
        <v>658</v>
      </c>
      <c r="BU230" t="s">
        <v>659</v>
      </c>
      <c r="BV230" t="s">
        <v>658</v>
      </c>
      <c r="BW230" t="s">
        <v>659</v>
      </c>
      <c r="BX230" t="s">
        <v>658</v>
      </c>
      <c r="BY230" t="s">
        <v>659</v>
      </c>
      <c r="BZ230" t="s">
        <v>658</v>
      </c>
      <c r="CA230" t="s">
        <v>659</v>
      </c>
      <c r="CB230" t="s">
        <v>658</v>
      </c>
      <c r="CC230" t="s">
        <v>659</v>
      </c>
      <c r="CD230" t="s">
        <v>658</v>
      </c>
      <c r="CE230" t="s">
        <v>659</v>
      </c>
      <c r="CF230" t="s">
        <v>658</v>
      </c>
      <c r="CG230" t="s">
        <v>659</v>
      </c>
      <c r="CH230" t="s">
        <v>658</v>
      </c>
      <c r="CI230" t="s">
        <v>659</v>
      </c>
      <c r="CJ230" t="s">
        <v>658</v>
      </c>
      <c r="CK230" t="s">
        <v>659</v>
      </c>
      <c r="CL230" t="s">
        <v>658</v>
      </c>
      <c r="CM230" t="s">
        <v>659</v>
      </c>
      <c r="CN230" t="s">
        <v>658</v>
      </c>
      <c r="CO230" t="s">
        <v>659</v>
      </c>
      <c r="CP230" t="s">
        <v>658</v>
      </c>
      <c r="CQ230" t="s">
        <v>659</v>
      </c>
      <c r="CR230" t="s">
        <v>658</v>
      </c>
      <c r="CS230" t="s">
        <v>659</v>
      </c>
      <c r="CT230" t="s">
        <v>658</v>
      </c>
      <c r="CU230" t="s">
        <v>659</v>
      </c>
      <c r="CV230" t="s">
        <v>658</v>
      </c>
      <c r="CW230" t="s">
        <v>659</v>
      </c>
      <c r="CX230" t="s">
        <v>658</v>
      </c>
      <c r="CY230" t="s">
        <v>659</v>
      </c>
      <c r="CZ230" t="s">
        <v>658</v>
      </c>
      <c r="DA230" t="s">
        <v>659</v>
      </c>
      <c r="DB230" t="s">
        <v>658</v>
      </c>
      <c r="DC230" t="s">
        <v>659</v>
      </c>
      <c r="DD230" t="s">
        <v>658</v>
      </c>
      <c r="DE230" t="s">
        <v>659</v>
      </c>
      <c r="DF230" t="s">
        <v>658</v>
      </c>
      <c r="DG230" t="s">
        <v>659</v>
      </c>
      <c r="DH230" t="s">
        <v>658</v>
      </c>
      <c r="DI230" t="s">
        <v>659</v>
      </c>
      <c r="DJ230" t="s">
        <v>658</v>
      </c>
      <c r="DK230" t="s">
        <v>659</v>
      </c>
      <c r="DL230" t="s">
        <v>658</v>
      </c>
      <c r="DM230" t="s">
        <v>659</v>
      </c>
      <c r="DN230" t="s">
        <v>658</v>
      </c>
      <c r="DO230" t="s">
        <v>659</v>
      </c>
      <c r="DP230" t="s">
        <v>658</v>
      </c>
      <c r="DQ230" t="s">
        <v>659</v>
      </c>
      <c r="DR230" t="s">
        <v>658</v>
      </c>
      <c r="DS230" t="s">
        <v>659</v>
      </c>
      <c r="DT230">
        <v>-25</v>
      </c>
      <c r="DU230">
        <v>35</v>
      </c>
      <c r="DV230" t="s">
        <v>658</v>
      </c>
      <c r="DW230" t="s">
        <v>659</v>
      </c>
      <c r="DX230" t="s">
        <v>658</v>
      </c>
      <c r="DY230" t="s">
        <v>659</v>
      </c>
      <c r="DZ230" t="s">
        <v>658</v>
      </c>
      <c r="EA230" t="s">
        <v>659</v>
      </c>
      <c r="EB230" t="s">
        <v>658</v>
      </c>
      <c r="EC230" t="s">
        <v>659</v>
      </c>
      <c r="ED230" t="s">
        <v>658</v>
      </c>
      <c r="EE230" t="s">
        <v>659</v>
      </c>
      <c r="EF230" t="s">
        <v>658</v>
      </c>
      <c r="EG230" t="s">
        <v>659</v>
      </c>
      <c r="EH230" t="s">
        <v>658</v>
      </c>
      <c r="EI230" t="s">
        <v>659</v>
      </c>
      <c r="EJ230" t="s">
        <v>658</v>
      </c>
      <c r="EK230" t="s">
        <v>659</v>
      </c>
      <c r="EL230" t="s">
        <v>658</v>
      </c>
      <c r="EM230" t="s">
        <v>659</v>
      </c>
      <c r="EN230" t="s">
        <v>658</v>
      </c>
      <c r="EO230" t="s">
        <v>659</v>
      </c>
      <c r="EP230" t="s">
        <v>658</v>
      </c>
      <c r="EQ230" t="s">
        <v>659</v>
      </c>
      <c r="ER230" t="s">
        <v>658</v>
      </c>
      <c r="ES230" t="s">
        <v>659</v>
      </c>
      <c r="ET230" t="s">
        <v>658</v>
      </c>
      <c r="EU230" t="s">
        <v>659</v>
      </c>
      <c r="EV230" t="s">
        <v>658</v>
      </c>
      <c r="EW230" t="s">
        <v>659</v>
      </c>
      <c r="EX230" t="s">
        <v>658</v>
      </c>
      <c r="EY230" t="s">
        <v>659</v>
      </c>
      <c r="EZ230" t="s">
        <v>658</v>
      </c>
      <c r="FA230" t="s">
        <v>659</v>
      </c>
      <c r="FB230" t="s">
        <v>658</v>
      </c>
      <c r="FC230" t="s">
        <v>659</v>
      </c>
      <c r="FD230" t="s">
        <v>658</v>
      </c>
      <c r="FE230" t="s">
        <v>659</v>
      </c>
      <c r="FF230" t="s">
        <v>658</v>
      </c>
      <c r="FG230" t="s">
        <v>659</v>
      </c>
      <c r="FH230" t="s">
        <v>658</v>
      </c>
      <c r="FI230" t="s">
        <v>659</v>
      </c>
      <c r="FJ230" t="s">
        <v>658</v>
      </c>
      <c r="FK230" t="s">
        <v>659</v>
      </c>
      <c r="FL230" t="s">
        <v>658</v>
      </c>
      <c r="FM230" t="s">
        <v>659</v>
      </c>
      <c r="FN230" t="s">
        <v>658</v>
      </c>
      <c r="FO230" t="s">
        <v>659</v>
      </c>
      <c r="FP230" t="s">
        <v>658</v>
      </c>
      <c r="FQ230" t="s">
        <v>659</v>
      </c>
      <c r="FR230" t="s">
        <v>658</v>
      </c>
      <c r="FS230" t="s">
        <v>659</v>
      </c>
      <c r="FT230" t="s">
        <v>658</v>
      </c>
      <c r="FU230" t="s">
        <v>659</v>
      </c>
      <c r="FV230" t="s">
        <v>459</v>
      </c>
      <c r="FW230">
        <v>0</v>
      </c>
      <c r="FX230">
        <v>130.65</v>
      </c>
      <c r="FY230">
        <v>227.84</v>
      </c>
      <c r="FZ230">
        <v>38954</v>
      </c>
      <c r="GA230">
        <v>61.442999999999998</v>
      </c>
      <c r="GB230">
        <v>218.7</v>
      </c>
      <c r="GC230">
        <v>43.350999999999999</v>
      </c>
      <c r="GD230">
        <v>108.49</v>
      </c>
      <c r="GE230">
        <v>182.2</v>
      </c>
      <c r="GF230">
        <v>10.561</v>
      </c>
      <c r="GG230">
        <v>168.06</v>
      </c>
      <c r="GH230">
        <v>23.242999999999999</v>
      </c>
      <c r="GI230">
        <v>3.8542999999999998</v>
      </c>
      <c r="GJ230">
        <v>16.279</v>
      </c>
      <c r="GK230">
        <v>1.3759999999999999</v>
      </c>
      <c r="GL230">
        <v>11.473000000000001</v>
      </c>
      <c r="GM230">
        <v>1.2658</v>
      </c>
      <c r="GN230">
        <v>6.5246000000000004</v>
      </c>
      <c r="GO230">
        <v>0.79935999999999996</v>
      </c>
      <c r="GP230">
        <v>5.9602000000000004</v>
      </c>
      <c r="GQ230">
        <v>1.8725000000000001</v>
      </c>
      <c r="GR230">
        <v>18725</v>
      </c>
      <c r="GS230">
        <v>268.42</v>
      </c>
      <c r="GT230">
        <v>15.478</v>
      </c>
      <c r="GU230">
        <v>13.606999999999999</v>
      </c>
      <c r="GV230">
        <v>9.5844000000000005</v>
      </c>
      <c r="GW230">
        <v>7.3849</v>
      </c>
      <c r="GX230">
        <v>0.59521000000000002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</row>
    <row r="231" spans="1:263" x14ac:dyDescent="0.25">
      <c r="A231" t="s">
        <v>1092</v>
      </c>
      <c r="B231" t="s">
        <v>455</v>
      </c>
      <c r="C231" t="s">
        <v>1093</v>
      </c>
      <c r="D231" t="s">
        <v>457</v>
      </c>
      <c r="E231" s="1">
        <v>0.44254745370370369</v>
      </c>
      <c r="F231">
        <v>37.439</v>
      </c>
      <c r="G231" t="s">
        <v>1094</v>
      </c>
      <c r="H231" s="2">
        <v>5330000</v>
      </c>
      <c r="I231" s="2">
        <v>110000</v>
      </c>
      <c r="J231" s="2">
        <v>2206000</v>
      </c>
      <c r="K231" s="2">
        <v>70000</v>
      </c>
      <c r="L231">
        <v>33880</v>
      </c>
      <c r="M231">
        <v>310</v>
      </c>
      <c r="N231" s="2">
        <v>117800</v>
      </c>
      <c r="O231" s="2">
        <v>3100</v>
      </c>
      <c r="P231" s="2">
        <v>237800</v>
      </c>
      <c r="Q231" s="2">
        <v>3000</v>
      </c>
      <c r="R231">
        <v>5780</v>
      </c>
      <c r="S231">
        <v>140</v>
      </c>
      <c r="T231" s="2">
        <v>292000</v>
      </c>
      <c r="U231" s="2">
        <v>5600</v>
      </c>
      <c r="V231" s="2">
        <v>425800</v>
      </c>
      <c r="W231" s="2">
        <v>7500</v>
      </c>
      <c r="X231" s="2">
        <v>1256000</v>
      </c>
      <c r="Y231" s="2">
        <v>31000</v>
      </c>
      <c r="Z231" s="2">
        <v>256400</v>
      </c>
      <c r="AA231" s="2">
        <v>6000</v>
      </c>
      <c r="AB231" s="2">
        <v>242900</v>
      </c>
      <c r="AC231" s="2">
        <v>5000</v>
      </c>
      <c r="AD231">
        <v>36070</v>
      </c>
      <c r="AE231">
        <v>630</v>
      </c>
      <c r="AF231">
        <v>22330</v>
      </c>
      <c r="AG231">
        <v>440</v>
      </c>
      <c r="AH231">
        <v>31650</v>
      </c>
      <c r="AI231">
        <v>640</v>
      </c>
      <c r="AJ231">
        <v>24360</v>
      </c>
      <c r="AK231">
        <v>470</v>
      </c>
      <c r="AL231">
        <v>31470</v>
      </c>
      <c r="AM231">
        <v>600</v>
      </c>
      <c r="AN231">
        <v>24130</v>
      </c>
      <c r="AO231">
        <v>470</v>
      </c>
      <c r="AP231">
        <v>20780</v>
      </c>
      <c r="AQ231">
        <v>430</v>
      </c>
      <c r="AR231">
        <v>7760</v>
      </c>
      <c r="AS231">
        <v>230</v>
      </c>
      <c r="AT231">
        <v>9520</v>
      </c>
      <c r="AU231">
        <v>270</v>
      </c>
      <c r="AV231">
        <v>6800</v>
      </c>
      <c r="AW231">
        <v>200</v>
      </c>
      <c r="AX231">
        <v>276</v>
      </c>
      <c r="AY231">
        <v>20</v>
      </c>
      <c r="AZ231">
        <v>90</v>
      </c>
      <c r="BA231">
        <v>13</v>
      </c>
      <c r="BB231">
        <v>370</v>
      </c>
      <c r="BC231">
        <v>19</v>
      </c>
      <c r="BD231">
        <v>151</v>
      </c>
      <c r="BE231">
        <v>19</v>
      </c>
      <c r="BF231">
        <v>445</v>
      </c>
      <c r="BG231">
        <v>42</v>
      </c>
      <c r="BH231">
        <v>7940</v>
      </c>
      <c r="BI231">
        <v>250</v>
      </c>
      <c r="BJ231">
        <v>3903</v>
      </c>
      <c r="BK231">
        <v>91</v>
      </c>
      <c r="BL231">
        <v>0</v>
      </c>
      <c r="BM231">
        <v>1</v>
      </c>
      <c r="BN231" s="2">
        <v>685000</v>
      </c>
      <c r="BO231" s="2">
        <v>78000</v>
      </c>
      <c r="BP231">
        <v>146</v>
      </c>
      <c r="BQ231">
        <v>80</v>
      </c>
      <c r="BR231" s="2">
        <v>933000</v>
      </c>
      <c r="BS231" s="2">
        <v>25000</v>
      </c>
      <c r="BT231">
        <v>1374</v>
      </c>
      <c r="BU231">
        <v>35</v>
      </c>
      <c r="BV231">
        <v>290.89999999999998</v>
      </c>
      <c r="BW231">
        <v>7.9</v>
      </c>
      <c r="BX231">
        <v>1607</v>
      </c>
      <c r="BY231">
        <v>31</v>
      </c>
      <c r="BZ231">
        <v>1846</v>
      </c>
      <c r="CA231">
        <v>32</v>
      </c>
      <c r="CB231">
        <v>5410</v>
      </c>
      <c r="CC231">
        <v>130</v>
      </c>
      <c r="CD231">
        <v>813</v>
      </c>
      <c r="CE231">
        <v>19</v>
      </c>
      <c r="CF231">
        <v>4667</v>
      </c>
      <c r="CG231">
        <v>95</v>
      </c>
      <c r="CH231">
        <v>792</v>
      </c>
      <c r="CI231">
        <v>14</v>
      </c>
      <c r="CJ231">
        <v>120</v>
      </c>
      <c r="CK231">
        <v>2.4</v>
      </c>
      <c r="CL231">
        <v>629</v>
      </c>
      <c r="CM231">
        <v>13</v>
      </c>
      <c r="CN231">
        <v>66.3</v>
      </c>
      <c r="CO231">
        <v>1.3</v>
      </c>
      <c r="CP231">
        <v>362.4</v>
      </c>
      <c r="CQ231">
        <v>6.9</v>
      </c>
      <c r="CR231">
        <v>66.3</v>
      </c>
      <c r="CS231">
        <v>1.3</v>
      </c>
      <c r="CT231">
        <v>172.3</v>
      </c>
      <c r="CU231">
        <v>3.6</v>
      </c>
      <c r="CV231">
        <v>21.01</v>
      </c>
      <c r="CW231">
        <v>0.63</v>
      </c>
      <c r="CX231">
        <v>122.7</v>
      </c>
      <c r="CY231">
        <v>3.4</v>
      </c>
      <c r="CZ231">
        <v>18.54</v>
      </c>
      <c r="DA231">
        <v>0.54</v>
      </c>
      <c r="DB231">
        <v>48</v>
      </c>
      <c r="DC231">
        <v>20</v>
      </c>
      <c r="DD231">
        <v>4.8</v>
      </c>
      <c r="DE231">
        <v>3.1</v>
      </c>
      <c r="DF231">
        <v>4.46</v>
      </c>
      <c r="DG231">
        <v>0.23</v>
      </c>
      <c r="DH231">
        <v>2.0299999999999998</v>
      </c>
      <c r="DI231">
        <v>0.25</v>
      </c>
      <c r="DJ231">
        <v>2.5099999999999998</v>
      </c>
      <c r="DK231">
        <v>0.24</v>
      </c>
      <c r="DL231">
        <v>24.55</v>
      </c>
      <c r="DM231">
        <v>0.78</v>
      </c>
      <c r="DN231">
        <v>10.039999999999999</v>
      </c>
      <c r="DO231">
        <v>0.24</v>
      </c>
      <c r="DP231">
        <v>-2.8354000000000001E-3</v>
      </c>
      <c r="DQ231">
        <v>2.7E-6</v>
      </c>
      <c r="DR231">
        <v>1.06E-5</v>
      </c>
      <c r="DS231">
        <v>3.1E-7</v>
      </c>
      <c r="DT231" s="2">
        <v>117100</v>
      </c>
      <c r="DU231" s="2">
        <v>3100</v>
      </c>
      <c r="DV231" s="2">
        <v>2166000</v>
      </c>
      <c r="DW231" s="2">
        <v>70000</v>
      </c>
      <c r="DX231">
        <v>-570</v>
      </c>
      <c r="DY231">
        <v>290</v>
      </c>
      <c r="DZ231" s="2">
        <v>115600</v>
      </c>
      <c r="EA231" s="2">
        <v>3000</v>
      </c>
      <c r="EB231">
        <v>5030</v>
      </c>
      <c r="EC231">
        <v>140</v>
      </c>
      <c r="ED231" s="2">
        <v>292000</v>
      </c>
      <c r="EE231" s="2">
        <v>5600</v>
      </c>
      <c r="EF231" s="2">
        <v>425800</v>
      </c>
      <c r="EG231" s="2">
        <v>7500</v>
      </c>
      <c r="EH231" s="2">
        <v>1256000</v>
      </c>
      <c r="EI231" s="2">
        <v>31000</v>
      </c>
      <c r="EJ231" s="2">
        <v>256400</v>
      </c>
      <c r="EK231" s="2">
        <v>6000</v>
      </c>
      <c r="EL231" s="2">
        <v>242900</v>
      </c>
      <c r="EM231" s="2">
        <v>5000</v>
      </c>
      <c r="EN231">
        <v>36070</v>
      </c>
      <c r="EO231">
        <v>630</v>
      </c>
      <c r="EP231">
        <v>22330</v>
      </c>
      <c r="EQ231">
        <v>440</v>
      </c>
      <c r="ER231">
        <v>31650</v>
      </c>
      <c r="ES231">
        <v>640</v>
      </c>
      <c r="ET231">
        <v>24360</v>
      </c>
      <c r="EU231">
        <v>470</v>
      </c>
      <c r="EV231">
        <v>31470</v>
      </c>
      <c r="EW231">
        <v>600</v>
      </c>
      <c r="EX231">
        <v>24130</v>
      </c>
      <c r="EY231">
        <v>470</v>
      </c>
      <c r="EZ231">
        <v>20780</v>
      </c>
      <c r="FA231">
        <v>430</v>
      </c>
      <c r="FB231">
        <v>7760</v>
      </c>
      <c r="FC231">
        <v>230</v>
      </c>
      <c r="FD231">
        <v>9520</v>
      </c>
      <c r="FE231">
        <v>270</v>
      </c>
      <c r="FF231">
        <v>6800</v>
      </c>
      <c r="FG231">
        <v>200</v>
      </c>
      <c r="FH231">
        <v>21</v>
      </c>
      <c r="FI231">
        <v>13</v>
      </c>
      <c r="FJ231">
        <v>366</v>
      </c>
      <c r="FK231">
        <v>19</v>
      </c>
      <c r="FL231">
        <v>150</v>
      </c>
      <c r="FM231">
        <v>19</v>
      </c>
      <c r="FN231">
        <v>445</v>
      </c>
      <c r="FO231">
        <v>42</v>
      </c>
      <c r="FP231">
        <v>7940</v>
      </c>
      <c r="FQ231">
        <v>250</v>
      </c>
      <c r="FR231">
        <v>3902</v>
      </c>
      <c r="FS231">
        <v>91</v>
      </c>
      <c r="FT231">
        <v>-5.34794E-4</v>
      </c>
      <c r="FU231">
        <v>2.7999999999999999E-8</v>
      </c>
      <c r="FV231" t="s">
        <v>459</v>
      </c>
      <c r="FW231">
        <v>0</v>
      </c>
      <c r="FX231">
        <v>1.0570999999999999</v>
      </c>
      <c r="FY231">
        <v>1.7315</v>
      </c>
      <c r="FZ231">
        <v>359.49</v>
      </c>
      <c r="GA231">
        <v>0.34289999999999998</v>
      </c>
      <c r="GB231">
        <v>1.5419</v>
      </c>
      <c r="GC231">
        <v>1.5106999999999999</v>
      </c>
      <c r="GD231">
        <v>0.59787000000000001</v>
      </c>
      <c r="GE231">
        <v>4.3167999999999997</v>
      </c>
      <c r="GF231">
        <v>0.39102999999999999</v>
      </c>
      <c r="GG231">
        <v>0.66864000000000001</v>
      </c>
      <c r="GH231">
        <v>0.84231999999999996</v>
      </c>
      <c r="GI231">
        <v>5.8731999999999999E-2</v>
      </c>
      <c r="GJ231">
        <v>0.14512</v>
      </c>
      <c r="GK231">
        <v>3.3989999999999999E-2</v>
      </c>
      <c r="GL231">
        <v>0.27388000000000001</v>
      </c>
      <c r="GM231">
        <v>1.9944E-2</v>
      </c>
      <c r="GN231">
        <v>0.11559999999999999</v>
      </c>
      <c r="GO231">
        <v>3.3804000000000001E-2</v>
      </c>
      <c r="GP231">
        <v>9.3939999999999996E-2</v>
      </c>
      <c r="GQ231">
        <v>2.3904000000000002E-2</v>
      </c>
      <c r="GR231">
        <v>239.04</v>
      </c>
      <c r="GS231">
        <v>2.5293000000000001</v>
      </c>
      <c r="GT231">
        <v>4.2550999999999999E-2</v>
      </c>
      <c r="GU231">
        <v>9.4535999999999995E-2</v>
      </c>
      <c r="GV231">
        <v>7.4659000000000003E-2</v>
      </c>
      <c r="GW231">
        <v>0</v>
      </c>
      <c r="GX231">
        <v>3.3739E-3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</row>
    <row r="232" spans="1:263" x14ac:dyDescent="0.25">
      <c r="A232" t="s">
        <v>1095</v>
      </c>
      <c r="B232" t="s">
        <v>455</v>
      </c>
      <c r="C232" t="s">
        <v>1096</v>
      </c>
      <c r="D232" t="s">
        <v>457</v>
      </c>
      <c r="E232" s="1">
        <v>0.45940717592592595</v>
      </c>
      <c r="F232">
        <v>40.921999999999997</v>
      </c>
      <c r="G232" t="s">
        <v>1097</v>
      </c>
      <c r="H232" s="2">
        <v>9500000</v>
      </c>
      <c r="I232" s="2">
        <v>480000</v>
      </c>
      <c r="J232" s="2">
        <v>2081000</v>
      </c>
      <c r="K232" s="2">
        <v>83000</v>
      </c>
      <c r="L232">
        <v>27930</v>
      </c>
      <c r="M232">
        <v>220</v>
      </c>
      <c r="N232" s="2">
        <v>109700</v>
      </c>
      <c r="O232" s="2">
        <v>4500</v>
      </c>
      <c r="P232" s="2">
        <v>283400</v>
      </c>
      <c r="Q232" s="2">
        <v>7600</v>
      </c>
      <c r="R232">
        <v>5540</v>
      </c>
      <c r="S232">
        <v>190</v>
      </c>
      <c r="T232" s="2">
        <v>769000</v>
      </c>
      <c r="U232" s="2">
        <v>53000</v>
      </c>
      <c r="V232" s="2">
        <v>1072000</v>
      </c>
      <c r="W232" s="2">
        <v>74000</v>
      </c>
      <c r="X232" s="2">
        <v>3260000</v>
      </c>
      <c r="Y232" s="2">
        <v>220000</v>
      </c>
      <c r="Z232" s="2">
        <v>616000</v>
      </c>
      <c r="AA232" s="2">
        <v>41000</v>
      </c>
      <c r="AB232" s="2">
        <v>588000</v>
      </c>
      <c r="AC232" s="2">
        <v>38000</v>
      </c>
      <c r="AD232" s="2">
        <v>88800</v>
      </c>
      <c r="AE232" s="2">
        <v>5500</v>
      </c>
      <c r="AF232" s="2">
        <v>58300</v>
      </c>
      <c r="AG232" s="2">
        <v>3600</v>
      </c>
      <c r="AH232" s="2">
        <v>79900</v>
      </c>
      <c r="AI232" s="2">
        <v>4800</v>
      </c>
      <c r="AJ232" s="2">
        <v>62700</v>
      </c>
      <c r="AK232" s="2">
        <v>3800</v>
      </c>
      <c r="AL232" s="2">
        <v>82200</v>
      </c>
      <c r="AM232" s="2">
        <v>5300</v>
      </c>
      <c r="AN232" s="2">
        <v>65200</v>
      </c>
      <c r="AO232" s="2">
        <v>3900</v>
      </c>
      <c r="AP232" s="2">
        <v>56400</v>
      </c>
      <c r="AQ232" s="2">
        <v>3500</v>
      </c>
      <c r="AR232" s="2">
        <v>21800</v>
      </c>
      <c r="AS232" s="2">
        <v>1500</v>
      </c>
      <c r="AT232" s="2">
        <v>28400</v>
      </c>
      <c r="AU232" s="2">
        <v>1800</v>
      </c>
      <c r="AV232" s="2">
        <v>19700</v>
      </c>
      <c r="AW232" s="2">
        <v>1200</v>
      </c>
      <c r="AX232">
        <v>318</v>
      </c>
      <c r="AY232">
        <v>20</v>
      </c>
      <c r="AZ232">
        <v>98</v>
      </c>
      <c r="BA232">
        <v>14</v>
      </c>
      <c r="BB232">
        <v>1570</v>
      </c>
      <c r="BC232">
        <v>120</v>
      </c>
      <c r="BD232">
        <v>280</v>
      </c>
      <c r="BE232">
        <v>36</v>
      </c>
      <c r="BF232">
        <v>2050</v>
      </c>
      <c r="BG232">
        <v>200</v>
      </c>
      <c r="BH232" s="2">
        <v>92800</v>
      </c>
      <c r="BI232" s="2">
        <v>7900</v>
      </c>
      <c r="BJ232" s="2">
        <v>27600</v>
      </c>
      <c r="BK232" s="2">
        <v>1800</v>
      </c>
      <c r="BL232">
        <v>59.5</v>
      </c>
      <c r="BM232">
        <v>8.6999999999999993</v>
      </c>
      <c r="BN232">
        <v>22220</v>
      </c>
      <c r="BO232">
        <v>880</v>
      </c>
      <c r="BP232">
        <v>-170</v>
      </c>
      <c r="BQ232">
        <v>190</v>
      </c>
      <c r="BR232" s="2">
        <v>914000</v>
      </c>
      <c r="BS232" s="2">
        <v>37000</v>
      </c>
      <c r="BT232">
        <v>1979</v>
      </c>
      <c r="BU232">
        <v>95</v>
      </c>
      <c r="BV232">
        <v>291</v>
      </c>
      <c r="BW232">
        <v>12</v>
      </c>
      <c r="BX232">
        <v>4480</v>
      </c>
      <c r="BY232">
        <v>310</v>
      </c>
      <c r="BZ232">
        <v>4850</v>
      </c>
      <c r="CA232">
        <v>340</v>
      </c>
      <c r="CB232">
        <v>14640</v>
      </c>
      <c r="CC232">
        <v>970</v>
      </c>
      <c r="CD232">
        <v>2030</v>
      </c>
      <c r="CE232">
        <v>130</v>
      </c>
      <c r="CF232">
        <v>11820</v>
      </c>
      <c r="CG232">
        <v>770</v>
      </c>
      <c r="CH232">
        <v>2050</v>
      </c>
      <c r="CI232">
        <v>130</v>
      </c>
      <c r="CJ232">
        <v>326</v>
      </c>
      <c r="CK232">
        <v>20</v>
      </c>
      <c r="CL232">
        <v>1670</v>
      </c>
      <c r="CM232">
        <v>100</v>
      </c>
      <c r="CN232">
        <v>179</v>
      </c>
      <c r="CO232">
        <v>11</v>
      </c>
      <c r="CP232">
        <v>995</v>
      </c>
      <c r="CQ232">
        <v>64</v>
      </c>
      <c r="CR232">
        <v>186</v>
      </c>
      <c r="CS232">
        <v>11</v>
      </c>
      <c r="CT232">
        <v>492</v>
      </c>
      <c r="CU232">
        <v>30</v>
      </c>
      <c r="CV232">
        <v>61.6</v>
      </c>
      <c r="CW232">
        <v>4.0999999999999996</v>
      </c>
      <c r="CX232">
        <v>386</v>
      </c>
      <c r="CY232">
        <v>24</v>
      </c>
      <c r="CZ232">
        <v>56.2</v>
      </c>
      <c r="DA232">
        <v>3.3</v>
      </c>
      <c r="DB232">
        <v>66</v>
      </c>
      <c r="DC232">
        <v>20</v>
      </c>
      <c r="DD232">
        <v>7.3</v>
      </c>
      <c r="DE232">
        <v>3.4</v>
      </c>
      <c r="DF232">
        <v>19.600000000000001</v>
      </c>
      <c r="DG232">
        <v>1.5</v>
      </c>
      <c r="DH232">
        <v>3.89</v>
      </c>
      <c r="DI232">
        <v>0.5</v>
      </c>
      <c r="DJ232">
        <v>11.9</v>
      </c>
      <c r="DK232">
        <v>1.2</v>
      </c>
      <c r="DL232">
        <v>300</v>
      </c>
      <c r="DM232">
        <v>26</v>
      </c>
      <c r="DN232">
        <v>72.8</v>
      </c>
      <c r="DO232">
        <v>4.8</v>
      </c>
      <c r="DP232">
        <v>329</v>
      </c>
      <c r="DQ232">
        <v>48</v>
      </c>
      <c r="DR232">
        <v>8.42E-5</v>
      </c>
      <c r="DS232">
        <v>4.8999999999999997E-6</v>
      </c>
      <c r="DT232" s="2">
        <v>109000</v>
      </c>
      <c r="DU232" s="2">
        <v>4500</v>
      </c>
      <c r="DV232" s="2">
        <v>2043000</v>
      </c>
      <c r="DW232" s="2">
        <v>83000</v>
      </c>
      <c r="DX232">
        <v>220</v>
      </c>
      <c r="DY232">
        <v>210</v>
      </c>
      <c r="DZ232" s="2">
        <v>159000</v>
      </c>
      <c r="EA232" s="2">
        <v>7600</v>
      </c>
      <c r="EB232">
        <v>4780</v>
      </c>
      <c r="EC232">
        <v>190</v>
      </c>
      <c r="ED232" s="2">
        <v>769000</v>
      </c>
      <c r="EE232" s="2">
        <v>53000</v>
      </c>
      <c r="EF232" s="2">
        <v>1072000</v>
      </c>
      <c r="EG232" s="2">
        <v>74000</v>
      </c>
      <c r="EH232" s="2">
        <v>3260000</v>
      </c>
      <c r="EI232" s="2">
        <v>220000</v>
      </c>
      <c r="EJ232" s="2">
        <v>616000</v>
      </c>
      <c r="EK232" s="2">
        <v>41000</v>
      </c>
      <c r="EL232" s="2">
        <v>588000</v>
      </c>
      <c r="EM232" s="2">
        <v>38000</v>
      </c>
      <c r="EN232" s="2">
        <v>88800</v>
      </c>
      <c r="EO232" s="2">
        <v>5500</v>
      </c>
      <c r="EP232" s="2">
        <v>58300</v>
      </c>
      <c r="EQ232" s="2">
        <v>3600</v>
      </c>
      <c r="ER232" s="2">
        <v>79900</v>
      </c>
      <c r="ES232" s="2">
        <v>4800</v>
      </c>
      <c r="ET232" s="2">
        <v>62700</v>
      </c>
      <c r="EU232" s="2">
        <v>3800</v>
      </c>
      <c r="EV232" s="2">
        <v>82200</v>
      </c>
      <c r="EW232" s="2">
        <v>5300</v>
      </c>
      <c r="EX232" s="2">
        <v>65200</v>
      </c>
      <c r="EY232" s="2">
        <v>3900</v>
      </c>
      <c r="EZ232" s="2">
        <v>56400</v>
      </c>
      <c r="FA232" s="2">
        <v>3500</v>
      </c>
      <c r="FB232" s="2">
        <v>21800</v>
      </c>
      <c r="FC232" s="2">
        <v>1500</v>
      </c>
      <c r="FD232" s="2">
        <v>28400</v>
      </c>
      <c r="FE232" s="2">
        <v>1800</v>
      </c>
      <c r="FF232" s="2">
        <v>19700</v>
      </c>
      <c r="FG232" s="2">
        <v>1200</v>
      </c>
      <c r="FH232">
        <v>29</v>
      </c>
      <c r="FI232">
        <v>14</v>
      </c>
      <c r="FJ232">
        <v>1570</v>
      </c>
      <c r="FK232">
        <v>120</v>
      </c>
      <c r="FL232">
        <v>280</v>
      </c>
      <c r="FM232">
        <v>36</v>
      </c>
      <c r="FN232">
        <v>2050</v>
      </c>
      <c r="FO232">
        <v>200</v>
      </c>
      <c r="FP232" s="2">
        <v>92800</v>
      </c>
      <c r="FQ232" s="2">
        <v>7900</v>
      </c>
      <c r="FR232" s="2">
        <v>27600</v>
      </c>
      <c r="FS232" s="2">
        <v>1800</v>
      </c>
      <c r="FT232">
        <v>59.5</v>
      </c>
      <c r="FU232">
        <v>8.6999999999999993</v>
      </c>
      <c r="FV232" t="s">
        <v>459</v>
      </c>
      <c r="FW232">
        <v>0</v>
      </c>
      <c r="FX232">
        <v>1.0346</v>
      </c>
      <c r="FY232">
        <v>2.4213</v>
      </c>
      <c r="FZ232">
        <v>468.78</v>
      </c>
      <c r="GA232">
        <v>0.28875000000000001</v>
      </c>
      <c r="GB232">
        <v>3.157</v>
      </c>
      <c r="GC232">
        <v>1.6259999999999999</v>
      </c>
      <c r="GD232">
        <v>1.3733</v>
      </c>
      <c r="GE232">
        <v>2.4756999999999998</v>
      </c>
      <c r="GF232">
        <v>0.78571000000000002</v>
      </c>
      <c r="GG232">
        <v>2.8212000000000002</v>
      </c>
      <c r="GH232">
        <v>0.63380000000000003</v>
      </c>
      <c r="GI232">
        <v>0.1628</v>
      </c>
      <c r="GJ232">
        <v>0.46879999999999999</v>
      </c>
      <c r="GK232">
        <v>5.5134000000000002E-2</v>
      </c>
      <c r="GL232">
        <v>0.47549000000000002</v>
      </c>
      <c r="GM232">
        <v>0.13818</v>
      </c>
      <c r="GN232">
        <v>0.10818999999999999</v>
      </c>
      <c r="GO232">
        <v>2.6549E-2</v>
      </c>
      <c r="GP232">
        <v>7.6315999999999995E-2</v>
      </c>
      <c r="GQ232">
        <v>3.5385E-2</v>
      </c>
      <c r="GR232">
        <v>353.85</v>
      </c>
      <c r="GS232">
        <v>3.9634999999999998</v>
      </c>
      <c r="GT232">
        <v>3.9979000000000001E-2</v>
      </c>
      <c r="GU232">
        <v>4.3326000000000003E-2</v>
      </c>
      <c r="GV232">
        <v>3.2583000000000001E-2</v>
      </c>
      <c r="GW232">
        <v>5.3059000000000002E-2</v>
      </c>
      <c r="GX232">
        <v>1.5682999999999999E-2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</row>
    <row r="233" spans="1:263" x14ac:dyDescent="0.25">
      <c r="A233" t="s">
        <v>1098</v>
      </c>
      <c r="B233" t="s">
        <v>455</v>
      </c>
      <c r="C233" t="s">
        <v>1099</v>
      </c>
      <c r="D233" t="s">
        <v>457</v>
      </c>
      <c r="E233" s="1">
        <v>0.46023854166666661</v>
      </c>
      <c r="F233">
        <v>38.527999999999999</v>
      </c>
      <c r="G233" t="s">
        <v>1100</v>
      </c>
      <c r="H233" s="2">
        <v>5590000</v>
      </c>
      <c r="I233" s="2">
        <v>170000</v>
      </c>
      <c r="J233" s="2">
        <v>2136000</v>
      </c>
      <c r="K233" s="2">
        <v>71000</v>
      </c>
      <c r="L233">
        <v>29890</v>
      </c>
      <c r="M233">
        <v>210</v>
      </c>
      <c r="N233" s="2">
        <v>113200</v>
      </c>
      <c r="O233" s="2">
        <v>3000</v>
      </c>
      <c r="P233" s="2">
        <v>248300</v>
      </c>
      <c r="Q233" s="2">
        <v>3300</v>
      </c>
      <c r="R233">
        <v>5350</v>
      </c>
      <c r="S233">
        <v>170</v>
      </c>
      <c r="T233" s="2">
        <v>319800</v>
      </c>
      <c r="U233" s="2">
        <v>9300</v>
      </c>
      <c r="V233" s="2">
        <v>477000</v>
      </c>
      <c r="W233" s="2">
        <v>16000</v>
      </c>
      <c r="X233" s="2">
        <v>1471000</v>
      </c>
      <c r="Y233" s="2">
        <v>56000</v>
      </c>
      <c r="Z233" s="2">
        <v>284400</v>
      </c>
      <c r="AA233" s="2">
        <v>8300</v>
      </c>
      <c r="AB233" s="2">
        <v>271900</v>
      </c>
      <c r="AC233" s="2">
        <v>8300</v>
      </c>
      <c r="AD233" s="2">
        <v>39700</v>
      </c>
      <c r="AE233" s="2">
        <v>1200</v>
      </c>
      <c r="AF233">
        <v>18690</v>
      </c>
      <c r="AG233">
        <v>610</v>
      </c>
      <c r="AH233">
        <v>33460</v>
      </c>
      <c r="AI233">
        <v>970</v>
      </c>
      <c r="AJ233">
        <v>25850</v>
      </c>
      <c r="AK233">
        <v>880</v>
      </c>
      <c r="AL233" s="2">
        <v>33700</v>
      </c>
      <c r="AM233" s="2">
        <v>1100</v>
      </c>
      <c r="AN233">
        <v>25380</v>
      </c>
      <c r="AO233">
        <v>730</v>
      </c>
      <c r="AP233">
        <v>21780</v>
      </c>
      <c r="AQ233">
        <v>650</v>
      </c>
      <c r="AR233">
        <v>8240</v>
      </c>
      <c r="AS233">
        <v>260</v>
      </c>
      <c r="AT233">
        <v>10290</v>
      </c>
      <c r="AU233">
        <v>330</v>
      </c>
      <c r="AV233">
        <v>6720</v>
      </c>
      <c r="AW233">
        <v>240</v>
      </c>
      <c r="AX233">
        <v>258</v>
      </c>
      <c r="AY233">
        <v>25</v>
      </c>
      <c r="AZ233">
        <v>87</v>
      </c>
      <c r="BA233">
        <v>13</v>
      </c>
      <c r="BB233">
        <v>338</v>
      </c>
      <c r="BC233">
        <v>19</v>
      </c>
      <c r="BD233">
        <v>140</v>
      </c>
      <c r="BE233">
        <v>18</v>
      </c>
      <c r="BF233">
        <v>414</v>
      </c>
      <c r="BG233">
        <v>34</v>
      </c>
      <c r="BH233">
        <v>7750</v>
      </c>
      <c r="BI233">
        <v>280</v>
      </c>
      <c r="BJ233">
        <v>4060</v>
      </c>
      <c r="BK233">
        <v>150</v>
      </c>
      <c r="BL233">
        <v>9.1</v>
      </c>
      <c r="BM233">
        <v>3.4</v>
      </c>
      <c r="BN233">
        <v>23640</v>
      </c>
      <c r="BO233">
        <v>770</v>
      </c>
      <c r="BP233">
        <v>-290</v>
      </c>
      <c r="BQ233">
        <v>130</v>
      </c>
      <c r="BR233" s="2">
        <v>945000</v>
      </c>
      <c r="BS233" s="2">
        <v>26000</v>
      </c>
      <c r="BT233">
        <v>1539</v>
      </c>
      <c r="BU233">
        <v>42</v>
      </c>
      <c r="BV233">
        <v>280</v>
      </c>
      <c r="BW233">
        <v>11</v>
      </c>
      <c r="BX233">
        <v>1866</v>
      </c>
      <c r="BY233">
        <v>54</v>
      </c>
      <c r="BZ233">
        <v>2167</v>
      </c>
      <c r="CA233">
        <v>74</v>
      </c>
      <c r="CB233">
        <v>6630</v>
      </c>
      <c r="CC233">
        <v>250</v>
      </c>
      <c r="CD233">
        <v>938</v>
      </c>
      <c r="CE233">
        <v>27</v>
      </c>
      <c r="CF233">
        <v>5480</v>
      </c>
      <c r="CG233">
        <v>170</v>
      </c>
      <c r="CH233">
        <v>918</v>
      </c>
      <c r="CI233">
        <v>29</v>
      </c>
      <c r="CJ233">
        <v>104.7</v>
      </c>
      <c r="CK233">
        <v>3.4</v>
      </c>
      <c r="CL233">
        <v>703</v>
      </c>
      <c r="CM233">
        <v>20</v>
      </c>
      <c r="CN233">
        <v>74.2</v>
      </c>
      <c r="CO233">
        <v>2.5</v>
      </c>
      <c r="CP233">
        <v>409</v>
      </c>
      <c r="CQ233">
        <v>13</v>
      </c>
      <c r="CR233">
        <v>72.599999999999994</v>
      </c>
      <c r="CS233">
        <v>2.1</v>
      </c>
      <c r="CT233">
        <v>190.4</v>
      </c>
      <c r="CU233">
        <v>5.7</v>
      </c>
      <c r="CV233">
        <v>23.32</v>
      </c>
      <c r="CW233">
        <v>0.74</v>
      </c>
      <c r="CX233">
        <v>140</v>
      </c>
      <c r="CY233">
        <v>4.4000000000000004</v>
      </c>
      <c r="CZ233">
        <v>19.23</v>
      </c>
      <c r="DA233">
        <v>0.7</v>
      </c>
      <c r="DB233">
        <v>9</v>
      </c>
      <c r="DC233">
        <v>25</v>
      </c>
      <c r="DD233">
        <v>4.7</v>
      </c>
      <c r="DE233">
        <v>3.2</v>
      </c>
      <c r="DF233">
        <v>4.1900000000000004</v>
      </c>
      <c r="DG233">
        <v>0.24</v>
      </c>
      <c r="DH233">
        <v>1.94</v>
      </c>
      <c r="DI233">
        <v>0.25</v>
      </c>
      <c r="DJ233">
        <v>2.4</v>
      </c>
      <c r="DK233">
        <v>0.2</v>
      </c>
      <c r="DL233">
        <v>25.09</v>
      </c>
      <c r="DM233">
        <v>0.92</v>
      </c>
      <c r="DN233">
        <v>10.72</v>
      </c>
      <c r="DO233">
        <v>0.39</v>
      </c>
      <c r="DP233">
        <v>50</v>
      </c>
      <c r="DQ233">
        <v>19</v>
      </c>
      <c r="DR233">
        <v>1.135E-5</v>
      </c>
      <c r="DS233">
        <v>2.1E-7</v>
      </c>
      <c r="DT233" s="2">
        <v>112400</v>
      </c>
      <c r="DU233" s="2">
        <v>3000</v>
      </c>
      <c r="DV233" s="2">
        <v>2098000</v>
      </c>
      <c r="DW233" s="2">
        <v>71000</v>
      </c>
      <c r="DX233">
        <v>490</v>
      </c>
      <c r="DY233">
        <v>200</v>
      </c>
      <c r="DZ233" s="2">
        <v>123400</v>
      </c>
      <c r="EA233" s="2">
        <v>3300</v>
      </c>
      <c r="EB233">
        <v>4590</v>
      </c>
      <c r="EC233">
        <v>170</v>
      </c>
      <c r="ED233" s="2">
        <v>319800</v>
      </c>
      <c r="EE233" s="2">
        <v>9300</v>
      </c>
      <c r="EF233" s="2">
        <v>477000</v>
      </c>
      <c r="EG233" s="2">
        <v>16000</v>
      </c>
      <c r="EH233" s="2">
        <v>1471000</v>
      </c>
      <c r="EI233" s="2">
        <v>56000</v>
      </c>
      <c r="EJ233" s="2">
        <v>284400</v>
      </c>
      <c r="EK233" s="2">
        <v>8300</v>
      </c>
      <c r="EL233" s="2">
        <v>271900</v>
      </c>
      <c r="EM233" s="2">
        <v>8300</v>
      </c>
      <c r="EN233" s="2">
        <v>39700</v>
      </c>
      <c r="EO233" s="2">
        <v>1200</v>
      </c>
      <c r="EP233">
        <v>18690</v>
      </c>
      <c r="EQ233">
        <v>610</v>
      </c>
      <c r="ER233">
        <v>33460</v>
      </c>
      <c r="ES233">
        <v>970</v>
      </c>
      <c r="ET233">
        <v>25850</v>
      </c>
      <c r="EU233">
        <v>880</v>
      </c>
      <c r="EV233" s="2">
        <v>33700</v>
      </c>
      <c r="EW233" s="2">
        <v>1100</v>
      </c>
      <c r="EX233">
        <v>25380</v>
      </c>
      <c r="EY233">
        <v>730</v>
      </c>
      <c r="EZ233">
        <v>21780</v>
      </c>
      <c r="FA233">
        <v>650</v>
      </c>
      <c r="FB233">
        <v>8240</v>
      </c>
      <c r="FC233">
        <v>260</v>
      </c>
      <c r="FD233">
        <v>10290</v>
      </c>
      <c r="FE233">
        <v>330</v>
      </c>
      <c r="FF233">
        <v>6720</v>
      </c>
      <c r="FG233">
        <v>240</v>
      </c>
      <c r="FH233">
        <v>19</v>
      </c>
      <c r="FI233">
        <v>13</v>
      </c>
      <c r="FJ233">
        <v>334</v>
      </c>
      <c r="FK233">
        <v>19</v>
      </c>
      <c r="FL233">
        <v>139</v>
      </c>
      <c r="FM233">
        <v>18</v>
      </c>
      <c r="FN233">
        <v>414</v>
      </c>
      <c r="FO233">
        <v>34</v>
      </c>
      <c r="FP233">
        <v>7750</v>
      </c>
      <c r="FQ233">
        <v>280</v>
      </c>
      <c r="FR233">
        <v>4060</v>
      </c>
      <c r="FS233">
        <v>150</v>
      </c>
      <c r="FT233">
        <v>9.1</v>
      </c>
      <c r="FU233">
        <v>3.4</v>
      </c>
      <c r="FV233" t="s">
        <v>459</v>
      </c>
      <c r="FW233">
        <v>0</v>
      </c>
      <c r="FX233">
        <v>1.0027999999999999</v>
      </c>
      <c r="FY233">
        <v>2.4068999999999998</v>
      </c>
      <c r="FZ233">
        <v>455.32</v>
      </c>
      <c r="GA233">
        <v>0.28000999999999998</v>
      </c>
      <c r="GB233">
        <v>3.0655999999999999</v>
      </c>
      <c r="GC233">
        <v>1.5798000000000001</v>
      </c>
      <c r="GD233">
        <v>1.3337000000000001</v>
      </c>
      <c r="GE233">
        <v>2.4043000000000001</v>
      </c>
      <c r="GF233">
        <v>0.76287000000000005</v>
      </c>
      <c r="GG233">
        <v>2.7387999999999999</v>
      </c>
      <c r="GH233">
        <v>0.61558000000000002</v>
      </c>
      <c r="GI233">
        <v>0.15808</v>
      </c>
      <c r="GJ233">
        <v>0.45543</v>
      </c>
      <c r="GK233">
        <v>5.3554999999999998E-2</v>
      </c>
      <c r="GL233">
        <v>0.46188000000000001</v>
      </c>
      <c r="GM233">
        <v>0.13420000000000001</v>
      </c>
      <c r="GN233">
        <v>0.10509</v>
      </c>
      <c r="GO233">
        <v>2.5783E-2</v>
      </c>
      <c r="GP233">
        <v>7.4134000000000005E-2</v>
      </c>
      <c r="GQ233">
        <v>3.4367000000000002E-2</v>
      </c>
      <c r="GR233">
        <v>343.67</v>
      </c>
      <c r="GS233">
        <v>3.8525999999999998</v>
      </c>
      <c r="GT233">
        <v>3.8802999999999997E-2</v>
      </c>
      <c r="GU233">
        <v>4.2049000000000003E-2</v>
      </c>
      <c r="GV233">
        <v>3.1625E-2</v>
      </c>
      <c r="GW233">
        <v>5.1528999999999998E-2</v>
      </c>
      <c r="GX233">
        <v>1.5219999999999999E-2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</row>
    <row r="234" spans="1:263" x14ac:dyDescent="0.25">
      <c r="A234" t="s">
        <v>1101</v>
      </c>
      <c r="B234" t="s">
        <v>455</v>
      </c>
      <c r="C234" t="s">
        <v>1102</v>
      </c>
      <c r="D234" t="s">
        <v>457</v>
      </c>
      <c r="E234" s="1">
        <v>0.46112534722222226</v>
      </c>
      <c r="F234">
        <v>32.215000000000003</v>
      </c>
      <c r="G234" t="s">
        <v>1103</v>
      </c>
      <c r="H234" s="2">
        <v>4580000</v>
      </c>
      <c r="I234" s="2">
        <v>120000</v>
      </c>
      <c r="J234" s="2">
        <v>2211000</v>
      </c>
      <c r="K234" s="2">
        <v>70000</v>
      </c>
      <c r="L234">
        <v>30850</v>
      </c>
      <c r="M234">
        <v>230</v>
      </c>
      <c r="N234" s="2">
        <v>118100</v>
      </c>
      <c r="O234" s="2">
        <v>2700</v>
      </c>
      <c r="P234" s="2">
        <v>253600</v>
      </c>
      <c r="Q234" s="2">
        <v>3000</v>
      </c>
      <c r="R234">
        <v>5760</v>
      </c>
      <c r="S234">
        <v>180</v>
      </c>
      <c r="T234" s="2">
        <v>195200</v>
      </c>
      <c r="U234" s="2">
        <v>5500</v>
      </c>
      <c r="V234" s="2">
        <v>330700</v>
      </c>
      <c r="W234" s="2">
        <v>9100</v>
      </c>
      <c r="X234" s="2">
        <v>912000</v>
      </c>
      <c r="Y234" s="2">
        <v>26000</v>
      </c>
      <c r="Z234" s="2">
        <v>176800</v>
      </c>
      <c r="AA234" s="2">
        <v>4300</v>
      </c>
      <c r="AB234" s="2">
        <v>166700</v>
      </c>
      <c r="AC234" s="2">
        <v>4900</v>
      </c>
      <c r="AD234">
        <v>24270</v>
      </c>
      <c r="AE234">
        <v>760</v>
      </c>
      <c r="AF234">
        <v>19270</v>
      </c>
      <c r="AG234">
        <v>530</v>
      </c>
      <c r="AH234">
        <v>21490</v>
      </c>
      <c r="AI234">
        <v>550</v>
      </c>
      <c r="AJ234">
        <v>16030</v>
      </c>
      <c r="AK234">
        <v>500</v>
      </c>
      <c r="AL234">
        <v>20360</v>
      </c>
      <c r="AM234">
        <v>660</v>
      </c>
      <c r="AN234">
        <v>16190</v>
      </c>
      <c r="AO234">
        <v>470</v>
      </c>
      <c r="AP234">
        <v>13520</v>
      </c>
      <c r="AQ234">
        <v>400</v>
      </c>
      <c r="AR234">
        <v>5130</v>
      </c>
      <c r="AS234">
        <v>190</v>
      </c>
      <c r="AT234">
        <v>6580</v>
      </c>
      <c r="AU234">
        <v>210</v>
      </c>
      <c r="AV234">
        <v>4820</v>
      </c>
      <c r="AW234">
        <v>200</v>
      </c>
      <c r="AX234">
        <v>262</v>
      </c>
      <c r="AY234">
        <v>25</v>
      </c>
      <c r="AZ234">
        <v>83</v>
      </c>
      <c r="BA234">
        <v>13</v>
      </c>
      <c r="BB234">
        <v>313</v>
      </c>
      <c r="BC234">
        <v>18</v>
      </c>
      <c r="BD234">
        <v>164</v>
      </c>
      <c r="BE234">
        <v>18</v>
      </c>
      <c r="BF234">
        <v>431</v>
      </c>
      <c r="BG234">
        <v>44</v>
      </c>
      <c r="BH234">
        <v>4560</v>
      </c>
      <c r="BI234">
        <v>160</v>
      </c>
      <c r="BJ234">
        <v>2930</v>
      </c>
      <c r="BK234">
        <v>86</v>
      </c>
      <c r="BL234">
        <v>1.5</v>
      </c>
      <c r="BM234">
        <v>1.7</v>
      </c>
      <c r="BN234">
        <v>25560</v>
      </c>
      <c r="BO234">
        <v>790</v>
      </c>
      <c r="BP234">
        <v>80</v>
      </c>
      <c r="BQ234">
        <v>110</v>
      </c>
      <c r="BR234" s="2">
        <v>989000</v>
      </c>
      <c r="BS234" s="2">
        <v>23000</v>
      </c>
      <c r="BT234">
        <v>1604</v>
      </c>
      <c r="BU234">
        <v>38</v>
      </c>
      <c r="BV234">
        <v>306</v>
      </c>
      <c r="BW234">
        <v>11</v>
      </c>
      <c r="BX234">
        <v>1141</v>
      </c>
      <c r="BY234">
        <v>32</v>
      </c>
      <c r="BZ234">
        <v>1504</v>
      </c>
      <c r="CA234">
        <v>42</v>
      </c>
      <c r="CB234">
        <v>4120</v>
      </c>
      <c r="CC234">
        <v>120</v>
      </c>
      <c r="CD234">
        <v>584</v>
      </c>
      <c r="CE234">
        <v>14</v>
      </c>
      <c r="CF234">
        <v>3367</v>
      </c>
      <c r="CG234">
        <v>99</v>
      </c>
      <c r="CH234">
        <v>562</v>
      </c>
      <c r="CI234">
        <v>17</v>
      </c>
      <c r="CJ234">
        <v>108.1</v>
      </c>
      <c r="CK234">
        <v>3</v>
      </c>
      <c r="CL234">
        <v>453</v>
      </c>
      <c r="CM234">
        <v>12</v>
      </c>
      <c r="CN234">
        <v>46.1</v>
      </c>
      <c r="CO234">
        <v>1.4</v>
      </c>
      <c r="CP234">
        <v>247.6</v>
      </c>
      <c r="CQ234">
        <v>8</v>
      </c>
      <c r="CR234">
        <v>46.4</v>
      </c>
      <c r="CS234">
        <v>1.3</v>
      </c>
      <c r="CT234">
        <v>118.5</v>
      </c>
      <c r="CU234">
        <v>3.5</v>
      </c>
      <c r="CV234">
        <v>14.54</v>
      </c>
      <c r="CW234">
        <v>0.53</v>
      </c>
      <c r="CX234">
        <v>89.7</v>
      </c>
      <c r="CY234">
        <v>2.9</v>
      </c>
      <c r="CZ234">
        <v>13.81</v>
      </c>
      <c r="DA234">
        <v>0.57999999999999996</v>
      </c>
      <c r="DB234">
        <v>17</v>
      </c>
      <c r="DC234">
        <v>25</v>
      </c>
      <c r="DD234">
        <v>3.6</v>
      </c>
      <c r="DE234">
        <v>3.2</v>
      </c>
      <c r="DF234">
        <v>3.88</v>
      </c>
      <c r="DG234">
        <v>0.22</v>
      </c>
      <c r="DH234">
        <v>2.27</v>
      </c>
      <c r="DI234">
        <v>0.26</v>
      </c>
      <c r="DJ234">
        <v>2.5099999999999998</v>
      </c>
      <c r="DK234">
        <v>0.26</v>
      </c>
      <c r="DL234">
        <v>14.79</v>
      </c>
      <c r="DM234">
        <v>0.53</v>
      </c>
      <c r="DN234">
        <v>7.75</v>
      </c>
      <c r="DO234">
        <v>0.23</v>
      </c>
      <c r="DP234">
        <v>8.1999999999999993</v>
      </c>
      <c r="DQ234">
        <v>9.3000000000000007</v>
      </c>
      <c r="DR234">
        <v>7.8800000000000008E-6</v>
      </c>
      <c r="DS234">
        <v>1.9999999999999999E-7</v>
      </c>
      <c r="DT234" s="2">
        <v>117400</v>
      </c>
      <c r="DU234" s="2">
        <v>2700</v>
      </c>
      <c r="DV234" s="2">
        <v>2173000</v>
      </c>
      <c r="DW234" s="2">
        <v>70000</v>
      </c>
      <c r="DX234">
        <v>-170</v>
      </c>
      <c r="DY234">
        <v>230</v>
      </c>
      <c r="DZ234" s="2">
        <v>128400</v>
      </c>
      <c r="EA234" s="2">
        <v>3000</v>
      </c>
      <c r="EB234">
        <v>5020</v>
      </c>
      <c r="EC234">
        <v>180</v>
      </c>
      <c r="ED234" s="2">
        <v>195200</v>
      </c>
      <c r="EE234" s="2">
        <v>5500</v>
      </c>
      <c r="EF234" s="2">
        <v>330700</v>
      </c>
      <c r="EG234" s="2">
        <v>9100</v>
      </c>
      <c r="EH234" s="2">
        <v>912000</v>
      </c>
      <c r="EI234" s="2">
        <v>26000</v>
      </c>
      <c r="EJ234" s="2">
        <v>176800</v>
      </c>
      <c r="EK234" s="2">
        <v>4300</v>
      </c>
      <c r="EL234" s="2">
        <v>166700</v>
      </c>
      <c r="EM234" s="2">
        <v>4900</v>
      </c>
      <c r="EN234">
        <v>24270</v>
      </c>
      <c r="EO234">
        <v>760</v>
      </c>
      <c r="EP234">
        <v>19260</v>
      </c>
      <c r="EQ234">
        <v>530</v>
      </c>
      <c r="ER234">
        <v>21490</v>
      </c>
      <c r="ES234">
        <v>550</v>
      </c>
      <c r="ET234">
        <v>16030</v>
      </c>
      <c r="EU234">
        <v>500</v>
      </c>
      <c r="EV234">
        <v>20360</v>
      </c>
      <c r="EW234">
        <v>660</v>
      </c>
      <c r="EX234">
        <v>16190</v>
      </c>
      <c r="EY234">
        <v>470</v>
      </c>
      <c r="EZ234">
        <v>13520</v>
      </c>
      <c r="FA234">
        <v>400</v>
      </c>
      <c r="FB234">
        <v>5130</v>
      </c>
      <c r="FC234">
        <v>190</v>
      </c>
      <c r="FD234">
        <v>6580</v>
      </c>
      <c r="FE234">
        <v>210</v>
      </c>
      <c r="FF234">
        <v>4820</v>
      </c>
      <c r="FG234">
        <v>200</v>
      </c>
      <c r="FH234">
        <v>14</v>
      </c>
      <c r="FI234">
        <v>13</v>
      </c>
      <c r="FJ234">
        <v>309</v>
      </c>
      <c r="FK234">
        <v>18</v>
      </c>
      <c r="FL234">
        <v>163</v>
      </c>
      <c r="FM234">
        <v>18</v>
      </c>
      <c r="FN234">
        <v>431</v>
      </c>
      <c r="FO234">
        <v>44</v>
      </c>
      <c r="FP234">
        <v>4560</v>
      </c>
      <c r="FQ234">
        <v>160</v>
      </c>
      <c r="FR234">
        <v>2929</v>
      </c>
      <c r="FS234">
        <v>86</v>
      </c>
      <c r="FT234">
        <v>1.5</v>
      </c>
      <c r="FU234">
        <v>1.7</v>
      </c>
      <c r="FV234" t="s">
        <v>459</v>
      </c>
      <c r="FW234">
        <v>0</v>
      </c>
      <c r="FX234">
        <v>1.2684</v>
      </c>
      <c r="FY234">
        <v>2.7019000000000002</v>
      </c>
      <c r="FZ234">
        <v>394.45</v>
      </c>
      <c r="GA234">
        <v>0.30832999999999999</v>
      </c>
      <c r="GB234">
        <v>2.0049000000000001</v>
      </c>
      <c r="GC234">
        <v>0.23280999999999999</v>
      </c>
      <c r="GD234">
        <v>0.43807000000000001</v>
      </c>
      <c r="GE234">
        <v>2.4516</v>
      </c>
      <c r="GF234">
        <v>0.82337000000000005</v>
      </c>
      <c r="GG234">
        <v>0.88831000000000004</v>
      </c>
      <c r="GH234">
        <v>0.19817000000000001</v>
      </c>
      <c r="GI234">
        <v>3.5041999999999997E-2</v>
      </c>
      <c r="GJ234">
        <v>0.24066000000000001</v>
      </c>
      <c r="GK234">
        <v>2.1642999999999999E-2</v>
      </c>
      <c r="GL234">
        <v>0.10408000000000001</v>
      </c>
      <c r="GM234">
        <v>1.2844E-2</v>
      </c>
      <c r="GN234">
        <v>6.5956000000000001E-2</v>
      </c>
      <c r="GO234">
        <v>0</v>
      </c>
      <c r="GP234">
        <v>0.14574999999999999</v>
      </c>
      <c r="GQ234">
        <v>2.5642999999999999E-2</v>
      </c>
      <c r="GR234">
        <v>256.43</v>
      </c>
      <c r="GS234">
        <v>2.2823000000000002</v>
      </c>
      <c r="GT234">
        <v>3.4554000000000001E-2</v>
      </c>
      <c r="GU234">
        <v>7.4607000000000007E-2</v>
      </c>
      <c r="GV234">
        <v>4.3691000000000001E-2</v>
      </c>
      <c r="GW234">
        <v>0</v>
      </c>
      <c r="GX234">
        <v>7.5335000000000003E-3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</row>
    <row r="235" spans="1:263" x14ac:dyDescent="0.25">
      <c r="A235" t="s">
        <v>1104</v>
      </c>
      <c r="B235" t="s">
        <v>455</v>
      </c>
      <c r="C235" t="s">
        <v>1105</v>
      </c>
      <c r="D235" t="s">
        <v>457</v>
      </c>
      <c r="E235" s="1">
        <v>0.46186666666666665</v>
      </c>
      <c r="F235">
        <v>39.398000000000003</v>
      </c>
      <c r="G235" t="s">
        <v>1106</v>
      </c>
      <c r="H235" s="2">
        <v>4560000</v>
      </c>
      <c r="I235" s="2">
        <v>130000</v>
      </c>
      <c r="J235" s="2">
        <v>2088000</v>
      </c>
      <c r="K235" s="2">
        <v>68000</v>
      </c>
      <c r="L235">
        <v>32280</v>
      </c>
      <c r="M235">
        <v>240</v>
      </c>
      <c r="N235" s="2">
        <v>113500</v>
      </c>
      <c r="O235" s="2">
        <v>3300</v>
      </c>
      <c r="P235" s="2">
        <v>244800</v>
      </c>
      <c r="Q235" s="2">
        <v>4000</v>
      </c>
      <c r="R235">
        <v>5700</v>
      </c>
      <c r="S235">
        <v>190</v>
      </c>
      <c r="T235" s="2">
        <v>194800</v>
      </c>
      <c r="U235" s="2">
        <v>5900</v>
      </c>
      <c r="V235" s="2">
        <v>364000</v>
      </c>
      <c r="W235" s="2">
        <v>11000</v>
      </c>
      <c r="X235" s="2">
        <v>950000</v>
      </c>
      <c r="Y235" s="2">
        <v>30000</v>
      </c>
      <c r="Z235" s="2">
        <v>188800</v>
      </c>
      <c r="AA235" s="2">
        <v>5700</v>
      </c>
      <c r="AB235" s="2">
        <v>173000</v>
      </c>
      <c r="AC235" s="2">
        <v>5100</v>
      </c>
      <c r="AD235">
        <v>24500</v>
      </c>
      <c r="AE235">
        <v>790</v>
      </c>
      <c r="AF235">
        <v>21780</v>
      </c>
      <c r="AG235">
        <v>780</v>
      </c>
      <c r="AH235">
        <v>21320</v>
      </c>
      <c r="AI235">
        <v>670</v>
      </c>
      <c r="AJ235">
        <v>16090</v>
      </c>
      <c r="AK235">
        <v>510</v>
      </c>
      <c r="AL235">
        <v>20780</v>
      </c>
      <c r="AM235">
        <v>650</v>
      </c>
      <c r="AN235">
        <v>15610</v>
      </c>
      <c r="AO235">
        <v>450</v>
      </c>
      <c r="AP235">
        <v>14130</v>
      </c>
      <c r="AQ235">
        <v>480</v>
      </c>
      <c r="AR235">
        <v>5500</v>
      </c>
      <c r="AS235">
        <v>210</v>
      </c>
      <c r="AT235">
        <v>7200</v>
      </c>
      <c r="AU235">
        <v>250</v>
      </c>
      <c r="AV235">
        <v>5190</v>
      </c>
      <c r="AW235">
        <v>190</v>
      </c>
      <c r="AX235">
        <v>273</v>
      </c>
      <c r="AY235">
        <v>21</v>
      </c>
      <c r="AZ235">
        <v>64</v>
      </c>
      <c r="BA235">
        <v>11</v>
      </c>
      <c r="BB235">
        <v>335</v>
      </c>
      <c r="BC235">
        <v>17</v>
      </c>
      <c r="BD235">
        <v>162</v>
      </c>
      <c r="BE235">
        <v>18</v>
      </c>
      <c r="BF235">
        <v>509</v>
      </c>
      <c r="BG235">
        <v>42</v>
      </c>
      <c r="BH235">
        <v>5520</v>
      </c>
      <c r="BI235">
        <v>200</v>
      </c>
      <c r="BJ235">
        <v>3440</v>
      </c>
      <c r="BK235">
        <v>100</v>
      </c>
      <c r="BL235">
        <v>5.3</v>
      </c>
      <c r="BM235">
        <v>2.7</v>
      </c>
      <c r="BN235">
        <v>25320</v>
      </c>
      <c r="BO235">
        <v>790</v>
      </c>
      <c r="BP235">
        <v>-42</v>
      </c>
      <c r="BQ235">
        <v>93</v>
      </c>
      <c r="BR235" s="2">
        <v>952000</v>
      </c>
      <c r="BS235" s="2">
        <v>28000</v>
      </c>
      <c r="BT235">
        <v>1498</v>
      </c>
      <c r="BU235">
        <v>50</v>
      </c>
      <c r="BV235">
        <v>304</v>
      </c>
      <c r="BW235">
        <v>12</v>
      </c>
      <c r="BX235">
        <v>1142</v>
      </c>
      <c r="BY235">
        <v>34</v>
      </c>
      <c r="BZ235">
        <v>1659</v>
      </c>
      <c r="CA235">
        <v>51</v>
      </c>
      <c r="CB235">
        <v>4300</v>
      </c>
      <c r="CC235">
        <v>130</v>
      </c>
      <c r="CD235">
        <v>625</v>
      </c>
      <c r="CE235">
        <v>19</v>
      </c>
      <c r="CF235">
        <v>3500</v>
      </c>
      <c r="CG235">
        <v>100</v>
      </c>
      <c r="CH235">
        <v>568</v>
      </c>
      <c r="CI235">
        <v>18</v>
      </c>
      <c r="CJ235">
        <v>122.5</v>
      </c>
      <c r="CK235">
        <v>4.4000000000000004</v>
      </c>
      <c r="CL235">
        <v>450</v>
      </c>
      <c r="CM235">
        <v>14</v>
      </c>
      <c r="CN235">
        <v>46.4</v>
      </c>
      <c r="CO235">
        <v>1.5</v>
      </c>
      <c r="CP235">
        <v>253.2</v>
      </c>
      <c r="CQ235">
        <v>7.9</v>
      </c>
      <c r="CR235">
        <v>44.9</v>
      </c>
      <c r="CS235">
        <v>1.3</v>
      </c>
      <c r="CT235">
        <v>124.1</v>
      </c>
      <c r="CU235">
        <v>4.2</v>
      </c>
      <c r="CV235">
        <v>15.62</v>
      </c>
      <c r="CW235">
        <v>0.59</v>
      </c>
      <c r="CX235">
        <v>98.4</v>
      </c>
      <c r="CY235">
        <v>3.4</v>
      </c>
      <c r="CZ235">
        <v>14.92</v>
      </c>
      <c r="DA235">
        <v>0.54</v>
      </c>
      <c r="DB235">
        <v>32</v>
      </c>
      <c r="DC235">
        <v>21</v>
      </c>
      <c r="DD235">
        <v>-1.1000000000000001</v>
      </c>
      <c r="DE235">
        <v>2.7</v>
      </c>
      <c r="DF235">
        <v>4.17</v>
      </c>
      <c r="DG235">
        <v>0.21</v>
      </c>
      <c r="DH235">
        <v>2.2599999999999998</v>
      </c>
      <c r="DI235">
        <v>0.25</v>
      </c>
      <c r="DJ235">
        <v>2.96</v>
      </c>
      <c r="DK235">
        <v>0.24</v>
      </c>
      <c r="DL235">
        <v>17.93</v>
      </c>
      <c r="DM235">
        <v>0.65</v>
      </c>
      <c r="DN235">
        <v>9.1199999999999992</v>
      </c>
      <c r="DO235">
        <v>0.27</v>
      </c>
      <c r="DP235">
        <v>28</v>
      </c>
      <c r="DQ235">
        <v>14</v>
      </c>
      <c r="DR235">
        <v>9.5999999999999996E-6</v>
      </c>
      <c r="DS235">
        <v>1.9000000000000001E-7</v>
      </c>
      <c r="DT235" s="2">
        <v>112700</v>
      </c>
      <c r="DU235" s="2">
        <v>3300</v>
      </c>
      <c r="DV235" s="2">
        <v>2051000</v>
      </c>
      <c r="DW235" s="2">
        <v>68000</v>
      </c>
      <c r="DX235">
        <v>100</v>
      </c>
      <c r="DY235">
        <v>240</v>
      </c>
      <c r="DZ235" s="2">
        <v>119700</v>
      </c>
      <c r="EA235" s="2">
        <v>4000</v>
      </c>
      <c r="EB235">
        <v>4960</v>
      </c>
      <c r="EC235">
        <v>190</v>
      </c>
      <c r="ED235" s="2">
        <v>194800</v>
      </c>
      <c r="EE235" s="2">
        <v>5900</v>
      </c>
      <c r="EF235" s="2">
        <v>364000</v>
      </c>
      <c r="EG235" s="2">
        <v>11000</v>
      </c>
      <c r="EH235" s="2">
        <v>950000</v>
      </c>
      <c r="EI235" s="2">
        <v>30000</v>
      </c>
      <c r="EJ235" s="2">
        <v>188800</v>
      </c>
      <c r="EK235" s="2">
        <v>5700</v>
      </c>
      <c r="EL235" s="2">
        <v>173000</v>
      </c>
      <c r="EM235" s="2">
        <v>5100</v>
      </c>
      <c r="EN235">
        <v>24500</v>
      </c>
      <c r="EO235">
        <v>790</v>
      </c>
      <c r="EP235">
        <v>21780</v>
      </c>
      <c r="EQ235">
        <v>780</v>
      </c>
      <c r="ER235">
        <v>21320</v>
      </c>
      <c r="ES235">
        <v>670</v>
      </c>
      <c r="ET235">
        <v>16090</v>
      </c>
      <c r="EU235">
        <v>510</v>
      </c>
      <c r="EV235">
        <v>20780</v>
      </c>
      <c r="EW235">
        <v>650</v>
      </c>
      <c r="EX235">
        <v>15610</v>
      </c>
      <c r="EY235">
        <v>450</v>
      </c>
      <c r="EZ235">
        <v>14130</v>
      </c>
      <c r="FA235">
        <v>480</v>
      </c>
      <c r="FB235">
        <v>5500</v>
      </c>
      <c r="FC235">
        <v>210</v>
      </c>
      <c r="FD235">
        <v>7200</v>
      </c>
      <c r="FE235">
        <v>250</v>
      </c>
      <c r="FF235">
        <v>5190</v>
      </c>
      <c r="FG235">
        <v>190</v>
      </c>
      <c r="FH235">
        <v>-4</v>
      </c>
      <c r="FI235">
        <v>11</v>
      </c>
      <c r="FJ235">
        <v>331</v>
      </c>
      <c r="FK235">
        <v>17</v>
      </c>
      <c r="FL235">
        <v>162</v>
      </c>
      <c r="FM235">
        <v>18</v>
      </c>
      <c r="FN235">
        <v>508</v>
      </c>
      <c r="FO235">
        <v>42</v>
      </c>
      <c r="FP235">
        <v>5520</v>
      </c>
      <c r="FQ235">
        <v>200</v>
      </c>
      <c r="FR235">
        <v>3440</v>
      </c>
      <c r="FS235">
        <v>100</v>
      </c>
      <c r="FT235">
        <v>5.3</v>
      </c>
      <c r="FU235">
        <v>2.7</v>
      </c>
      <c r="FV235" t="s">
        <v>459</v>
      </c>
      <c r="FW235">
        <v>0</v>
      </c>
      <c r="FX235">
        <v>1.2739</v>
      </c>
      <c r="FY235">
        <v>2.7528000000000001</v>
      </c>
      <c r="FZ235">
        <v>396.9</v>
      </c>
      <c r="GA235">
        <v>0.30980000000000002</v>
      </c>
      <c r="GB235">
        <v>2.0169000000000001</v>
      </c>
      <c r="GC235">
        <v>0.23433000000000001</v>
      </c>
      <c r="GD235">
        <v>0.44074999999999998</v>
      </c>
      <c r="GE235">
        <v>2.4664999999999999</v>
      </c>
      <c r="GF235">
        <v>0.82820000000000005</v>
      </c>
      <c r="GG235">
        <v>0.89337</v>
      </c>
      <c r="GH235">
        <v>0.19939999999999999</v>
      </c>
      <c r="GI235">
        <v>3.5250999999999998E-2</v>
      </c>
      <c r="GJ235">
        <v>0.2422</v>
      </c>
      <c r="GK235">
        <v>2.1779E-2</v>
      </c>
      <c r="GL235">
        <v>0.10473</v>
      </c>
      <c r="GM235">
        <v>1.2923E-2</v>
      </c>
      <c r="GN235">
        <v>6.6372E-2</v>
      </c>
      <c r="GO235">
        <v>0</v>
      </c>
      <c r="GP235">
        <v>0.14666999999999999</v>
      </c>
      <c r="GQ235">
        <v>2.58E-2</v>
      </c>
      <c r="GR235">
        <v>258</v>
      </c>
      <c r="GS235">
        <v>2.2980999999999998</v>
      </c>
      <c r="GT235">
        <v>3.4743999999999997E-2</v>
      </c>
      <c r="GU235">
        <v>7.5012999999999996E-2</v>
      </c>
      <c r="GV235">
        <v>4.3933E-2</v>
      </c>
      <c r="GW235">
        <v>0</v>
      </c>
      <c r="GX235">
        <v>7.5741000000000003E-3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</row>
    <row r="236" spans="1:263" x14ac:dyDescent="0.25">
      <c r="A236" t="s">
        <v>1107</v>
      </c>
      <c r="B236" t="s">
        <v>455</v>
      </c>
      <c r="C236" t="s">
        <v>1108</v>
      </c>
      <c r="D236" t="s">
        <v>457</v>
      </c>
      <c r="E236" s="1">
        <v>0.46287696759259256</v>
      </c>
      <c r="F236">
        <v>38.744999999999997</v>
      </c>
      <c r="G236" t="s">
        <v>1109</v>
      </c>
      <c r="H236" s="2">
        <v>4640000</v>
      </c>
      <c r="I236" s="2">
        <v>130000</v>
      </c>
      <c r="J236" s="2">
        <v>2209000</v>
      </c>
      <c r="K236" s="2">
        <v>73000</v>
      </c>
      <c r="L236">
        <v>33520</v>
      </c>
      <c r="M236">
        <v>210</v>
      </c>
      <c r="N236" s="2">
        <v>116500</v>
      </c>
      <c r="O236" s="2">
        <v>3200</v>
      </c>
      <c r="P236" s="2">
        <v>245200</v>
      </c>
      <c r="Q236" s="2">
        <v>3600</v>
      </c>
      <c r="R236">
        <v>6020</v>
      </c>
      <c r="S236">
        <v>190</v>
      </c>
      <c r="T236" s="2">
        <v>183400</v>
      </c>
      <c r="U236" s="2">
        <v>5200</v>
      </c>
      <c r="V236" s="2">
        <v>375000</v>
      </c>
      <c r="W236" s="2">
        <v>11000</v>
      </c>
      <c r="X236" s="2">
        <v>949000</v>
      </c>
      <c r="Y236" s="2">
        <v>32000</v>
      </c>
      <c r="Z236" s="2">
        <v>182600</v>
      </c>
      <c r="AA236" s="2">
        <v>6400</v>
      </c>
      <c r="AB236" s="2">
        <v>166000</v>
      </c>
      <c r="AC236" s="2">
        <v>4800</v>
      </c>
      <c r="AD236">
        <v>23310</v>
      </c>
      <c r="AE236">
        <v>730</v>
      </c>
      <c r="AF236">
        <v>28090</v>
      </c>
      <c r="AG236">
        <v>780</v>
      </c>
      <c r="AH236">
        <v>19980</v>
      </c>
      <c r="AI236">
        <v>610</v>
      </c>
      <c r="AJ236">
        <v>14840</v>
      </c>
      <c r="AK236">
        <v>520</v>
      </c>
      <c r="AL236">
        <v>19150</v>
      </c>
      <c r="AM236">
        <v>600</v>
      </c>
      <c r="AN236">
        <v>14620</v>
      </c>
      <c r="AO236">
        <v>520</v>
      </c>
      <c r="AP236">
        <v>12790</v>
      </c>
      <c r="AQ236">
        <v>400</v>
      </c>
      <c r="AR236">
        <v>4970</v>
      </c>
      <c r="AS236">
        <v>190</v>
      </c>
      <c r="AT236">
        <v>6740</v>
      </c>
      <c r="AU236">
        <v>260</v>
      </c>
      <c r="AV236">
        <v>5180</v>
      </c>
      <c r="AW236">
        <v>210</v>
      </c>
      <c r="AX236">
        <v>283</v>
      </c>
      <c r="AY236">
        <v>21</v>
      </c>
      <c r="AZ236">
        <v>77</v>
      </c>
      <c r="BA236">
        <v>12</v>
      </c>
      <c r="BB236">
        <v>746</v>
      </c>
      <c r="BC236">
        <v>25</v>
      </c>
      <c r="BD236">
        <v>180</v>
      </c>
      <c r="BE236">
        <v>17</v>
      </c>
      <c r="BF236">
        <v>456</v>
      </c>
      <c r="BG236">
        <v>43</v>
      </c>
      <c r="BH236">
        <v>7170</v>
      </c>
      <c r="BI236">
        <v>230</v>
      </c>
      <c r="BJ236">
        <v>10770</v>
      </c>
      <c r="BK236">
        <v>170</v>
      </c>
      <c r="BL236">
        <v>7.4</v>
      </c>
      <c r="BM236">
        <v>3.1</v>
      </c>
      <c r="BN236">
        <v>28480</v>
      </c>
      <c r="BO236">
        <v>910</v>
      </c>
      <c r="BP236">
        <v>-48</v>
      </c>
      <c r="BQ236">
        <v>66</v>
      </c>
      <c r="BR236" s="2">
        <v>980000</v>
      </c>
      <c r="BS236" s="2">
        <v>27000</v>
      </c>
      <c r="BT236">
        <v>1515</v>
      </c>
      <c r="BU236">
        <v>45</v>
      </c>
      <c r="BV236">
        <v>326</v>
      </c>
      <c r="BW236">
        <v>11</v>
      </c>
      <c r="BX236">
        <v>1079</v>
      </c>
      <c r="BY236">
        <v>30</v>
      </c>
      <c r="BZ236">
        <v>1713</v>
      </c>
      <c r="CA236">
        <v>49</v>
      </c>
      <c r="CB236">
        <v>4300</v>
      </c>
      <c r="CC236">
        <v>140</v>
      </c>
      <c r="CD236">
        <v>606</v>
      </c>
      <c r="CE236">
        <v>21</v>
      </c>
      <c r="CF236">
        <v>3368</v>
      </c>
      <c r="CG236">
        <v>98</v>
      </c>
      <c r="CH236">
        <v>542</v>
      </c>
      <c r="CI236">
        <v>17</v>
      </c>
      <c r="CJ236">
        <v>158.30000000000001</v>
      </c>
      <c r="CK236">
        <v>4.4000000000000004</v>
      </c>
      <c r="CL236">
        <v>423</v>
      </c>
      <c r="CM236">
        <v>13</v>
      </c>
      <c r="CN236">
        <v>42.9</v>
      </c>
      <c r="CO236">
        <v>1.5</v>
      </c>
      <c r="CP236">
        <v>233.9</v>
      </c>
      <c r="CQ236">
        <v>7.3</v>
      </c>
      <c r="CR236">
        <v>42.1</v>
      </c>
      <c r="CS236">
        <v>1.5</v>
      </c>
      <c r="CT236">
        <v>112.6</v>
      </c>
      <c r="CU236">
        <v>3.5</v>
      </c>
      <c r="CV236">
        <v>14.17</v>
      </c>
      <c r="CW236">
        <v>0.55000000000000004</v>
      </c>
      <c r="CX236">
        <v>92.3</v>
      </c>
      <c r="CY236">
        <v>3.5</v>
      </c>
      <c r="CZ236">
        <v>14.92</v>
      </c>
      <c r="DA236">
        <v>0.6</v>
      </c>
      <c r="DB236">
        <v>46</v>
      </c>
      <c r="DC236">
        <v>21</v>
      </c>
      <c r="DD236">
        <v>2.2000000000000002</v>
      </c>
      <c r="DE236">
        <v>3.1</v>
      </c>
      <c r="DF236">
        <v>9.36</v>
      </c>
      <c r="DG236">
        <v>0.31</v>
      </c>
      <c r="DH236">
        <v>2.5099999999999998</v>
      </c>
      <c r="DI236">
        <v>0.24</v>
      </c>
      <c r="DJ236">
        <v>2.66</v>
      </c>
      <c r="DK236">
        <v>0.25</v>
      </c>
      <c r="DL236">
        <v>23.36</v>
      </c>
      <c r="DM236">
        <v>0.74</v>
      </c>
      <c r="DN236">
        <v>28.57</v>
      </c>
      <c r="DO236">
        <v>0.44</v>
      </c>
      <c r="DP236">
        <v>39</v>
      </c>
      <c r="DQ236">
        <v>16</v>
      </c>
      <c r="DR236">
        <v>2.9439999999999999E-5</v>
      </c>
      <c r="DS236">
        <v>6.0999999999999998E-7</v>
      </c>
      <c r="DT236" s="2">
        <v>115700</v>
      </c>
      <c r="DU236" s="2">
        <v>3200</v>
      </c>
      <c r="DV236" s="2">
        <v>2171000</v>
      </c>
      <c r="DW236" s="2">
        <v>73000</v>
      </c>
      <c r="DX236">
        <v>150</v>
      </c>
      <c r="DY236">
        <v>200</v>
      </c>
      <c r="DZ236" s="2">
        <v>120800</v>
      </c>
      <c r="EA236" s="2">
        <v>3600</v>
      </c>
      <c r="EB236">
        <v>5280</v>
      </c>
      <c r="EC236">
        <v>190</v>
      </c>
      <c r="ED236" s="2">
        <v>183400</v>
      </c>
      <c r="EE236" s="2">
        <v>5200</v>
      </c>
      <c r="EF236" s="2">
        <v>375000</v>
      </c>
      <c r="EG236" s="2">
        <v>11000</v>
      </c>
      <c r="EH236" s="2">
        <v>949000</v>
      </c>
      <c r="EI236" s="2">
        <v>32000</v>
      </c>
      <c r="EJ236" s="2">
        <v>182600</v>
      </c>
      <c r="EK236" s="2">
        <v>6400</v>
      </c>
      <c r="EL236" s="2">
        <v>166000</v>
      </c>
      <c r="EM236" s="2">
        <v>4800</v>
      </c>
      <c r="EN236">
        <v>23310</v>
      </c>
      <c r="EO236">
        <v>730</v>
      </c>
      <c r="EP236">
        <v>28090</v>
      </c>
      <c r="EQ236">
        <v>780</v>
      </c>
      <c r="ER236">
        <v>19980</v>
      </c>
      <c r="ES236">
        <v>610</v>
      </c>
      <c r="ET236">
        <v>14840</v>
      </c>
      <c r="EU236">
        <v>520</v>
      </c>
      <c r="EV236">
        <v>19150</v>
      </c>
      <c r="EW236">
        <v>600</v>
      </c>
      <c r="EX236">
        <v>14620</v>
      </c>
      <c r="EY236">
        <v>520</v>
      </c>
      <c r="EZ236">
        <v>12790</v>
      </c>
      <c r="FA236">
        <v>400</v>
      </c>
      <c r="FB236">
        <v>4970</v>
      </c>
      <c r="FC236">
        <v>190</v>
      </c>
      <c r="FD236">
        <v>6740</v>
      </c>
      <c r="FE236">
        <v>260</v>
      </c>
      <c r="FF236">
        <v>5180</v>
      </c>
      <c r="FG236">
        <v>210</v>
      </c>
      <c r="FH236">
        <v>9</v>
      </c>
      <c r="FI236">
        <v>12</v>
      </c>
      <c r="FJ236">
        <v>742</v>
      </c>
      <c r="FK236">
        <v>25</v>
      </c>
      <c r="FL236">
        <v>180</v>
      </c>
      <c r="FM236">
        <v>17</v>
      </c>
      <c r="FN236">
        <v>456</v>
      </c>
      <c r="FO236">
        <v>43</v>
      </c>
      <c r="FP236">
        <v>7170</v>
      </c>
      <c r="FQ236">
        <v>230</v>
      </c>
      <c r="FR236">
        <v>10770</v>
      </c>
      <c r="FS236">
        <v>170</v>
      </c>
      <c r="FT236">
        <v>7.4</v>
      </c>
      <c r="FU236">
        <v>3.1</v>
      </c>
      <c r="FV236" t="s">
        <v>459</v>
      </c>
      <c r="FW236">
        <v>0</v>
      </c>
      <c r="FX236">
        <v>1.2723</v>
      </c>
      <c r="FY236">
        <v>2.6156999999999999</v>
      </c>
      <c r="FZ236">
        <v>456.3</v>
      </c>
      <c r="GA236">
        <v>0.25327</v>
      </c>
      <c r="GB236">
        <v>1.8428</v>
      </c>
      <c r="GC236">
        <v>0.78852999999999995</v>
      </c>
      <c r="GD236">
        <v>0.47203000000000001</v>
      </c>
      <c r="GE236">
        <v>4.0789</v>
      </c>
      <c r="GF236">
        <v>0.30658999999999997</v>
      </c>
      <c r="GG236">
        <v>2.3298999999999999</v>
      </c>
      <c r="GH236">
        <v>0.26705000000000001</v>
      </c>
      <c r="GI236">
        <v>8.0028000000000002E-2</v>
      </c>
      <c r="GJ236">
        <v>0.16095999999999999</v>
      </c>
      <c r="GK236">
        <v>1.8169000000000001E-2</v>
      </c>
      <c r="GL236">
        <v>0.2419</v>
      </c>
      <c r="GM236">
        <v>1.3011E-2</v>
      </c>
      <c r="GN236">
        <v>0</v>
      </c>
      <c r="GO236">
        <v>1.2862999999999999E-2</v>
      </c>
      <c r="GP236">
        <v>6.1795000000000003E-2</v>
      </c>
      <c r="GQ236">
        <v>1.8096000000000001E-2</v>
      </c>
      <c r="GR236">
        <v>180.96</v>
      </c>
      <c r="GS236">
        <v>2.3187000000000002</v>
      </c>
      <c r="GT236">
        <v>3.6719000000000002E-2</v>
      </c>
      <c r="GU236">
        <v>6.0382999999999999E-2</v>
      </c>
      <c r="GV236">
        <v>3.6609999999999997E-2</v>
      </c>
      <c r="GW236">
        <v>2.0507000000000001E-2</v>
      </c>
      <c r="GX236">
        <v>1.0463E-2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</row>
    <row r="237" spans="1:263" x14ac:dyDescent="0.25">
      <c r="A237" t="s">
        <v>1110</v>
      </c>
      <c r="B237" t="s">
        <v>455</v>
      </c>
      <c r="C237" t="s">
        <v>1111</v>
      </c>
      <c r="D237" t="s">
        <v>457</v>
      </c>
      <c r="E237" s="1">
        <v>0.46368564814814817</v>
      </c>
      <c r="F237">
        <v>39.616</v>
      </c>
      <c r="G237" t="s">
        <v>1112</v>
      </c>
      <c r="H237" s="2">
        <v>6020000</v>
      </c>
      <c r="I237" s="2">
        <v>160000</v>
      </c>
      <c r="J237" s="2">
        <v>2157000</v>
      </c>
      <c r="K237" s="2">
        <v>70000</v>
      </c>
      <c r="L237">
        <v>34430</v>
      </c>
      <c r="M237">
        <v>240</v>
      </c>
      <c r="N237" s="2">
        <v>113700</v>
      </c>
      <c r="O237" s="2">
        <v>3500</v>
      </c>
      <c r="P237" s="2">
        <v>208200</v>
      </c>
      <c r="Q237" s="2">
        <v>2800</v>
      </c>
      <c r="R237">
        <v>5370</v>
      </c>
      <c r="S237">
        <v>170</v>
      </c>
      <c r="T237" s="2">
        <v>313400</v>
      </c>
      <c r="U237" s="2">
        <v>9700</v>
      </c>
      <c r="V237" s="2">
        <v>572000</v>
      </c>
      <c r="W237" s="2">
        <v>17000</v>
      </c>
      <c r="X237" s="2">
        <v>1759000</v>
      </c>
      <c r="Y237" s="2">
        <v>53000</v>
      </c>
      <c r="Z237" s="2">
        <v>321800</v>
      </c>
      <c r="AA237" s="2">
        <v>9000</v>
      </c>
      <c r="AB237" s="2">
        <v>283700</v>
      </c>
      <c r="AC237" s="2">
        <v>9000</v>
      </c>
      <c r="AD237" s="2">
        <v>40600</v>
      </c>
      <c r="AE237" s="2">
        <v>1200</v>
      </c>
      <c r="AF237">
        <v>20580</v>
      </c>
      <c r="AG237">
        <v>610</v>
      </c>
      <c r="AH237" s="2">
        <v>33400</v>
      </c>
      <c r="AI237" s="2">
        <v>1000</v>
      </c>
      <c r="AJ237">
        <v>25750</v>
      </c>
      <c r="AK237">
        <v>790</v>
      </c>
      <c r="AL237">
        <v>32910</v>
      </c>
      <c r="AM237">
        <v>990</v>
      </c>
      <c r="AN237">
        <v>24850</v>
      </c>
      <c r="AO237">
        <v>700</v>
      </c>
      <c r="AP237">
        <v>21840</v>
      </c>
      <c r="AQ237">
        <v>630</v>
      </c>
      <c r="AR237">
        <v>7710</v>
      </c>
      <c r="AS237">
        <v>270</v>
      </c>
      <c r="AT237">
        <v>9600</v>
      </c>
      <c r="AU237">
        <v>310</v>
      </c>
      <c r="AV237">
        <v>6270</v>
      </c>
      <c r="AW237">
        <v>210</v>
      </c>
      <c r="AX237">
        <v>259</v>
      </c>
      <c r="AY237">
        <v>19</v>
      </c>
      <c r="AZ237">
        <v>84</v>
      </c>
      <c r="BA237">
        <v>12</v>
      </c>
      <c r="BB237">
        <v>420</v>
      </c>
      <c r="BC237">
        <v>20</v>
      </c>
      <c r="BD237">
        <v>134</v>
      </c>
      <c r="BE237">
        <v>15</v>
      </c>
      <c r="BF237">
        <v>452</v>
      </c>
      <c r="BG237">
        <v>44</v>
      </c>
      <c r="BH237">
        <v>8660</v>
      </c>
      <c r="BI237">
        <v>330</v>
      </c>
      <c r="BJ237">
        <v>5450</v>
      </c>
      <c r="BK237">
        <v>170</v>
      </c>
      <c r="BL237">
        <v>0</v>
      </c>
      <c r="BM237">
        <v>1</v>
      </c>
      <c r="BN237">
        <v>29490</v>
      </c>
      <c r="BO237">
        <v>920</v>
      </c>
      <c r="BP237">
        <v>-103</v>
      </c>
      <c r="BQ237">
        <v>72</v>
      </c>
      <c r="BR237" s="2">
        <v>959000</v>
      </c>
      <c r="BS237" s="2">
        <v>30000</v>
      </c>
      <c r="BT237">
        <v>1062</v>
      </c>
      <c r="BU237">
        <v>35</v>
      </c>
      <c r="BV237">
        <v>285</v>
      </c>
      <c r="BW237">
        <v>11</v>
      </c>
      <c r="BX237">
        <v>1847</v>
      </c>
      <c r="BY237">
        <v>57</v>
      </c>
      <c r="BZ237">
        <v>2618</v>
      </c>
      <c r="CA237">
        <v>78</v>
      </c>
      <c r="CB237">
        <v>7990</v>
      </c>
      <c r="CC237">
        <v>240</v>
      </c>
      <c r="CD237">
        <v>1069</v>
      </c>
      <c r="CE237">
        <v>30</v>
      </c>
      <c r="CF237">
        <v>5770</v>
      </c>
      <c r="CG237">
        <v>180</v>
      </c>
      <c r="CH237">
        <v>946</v>
      </c>
      <c r="CI237">
        <v>27</v>
      </c>
      <c r="CJ237">
        <v>116.2</v>
      </c>
      <c r="CK237">
        <v>3.5</v>
      </c>
      <c r="CL237">
        <v>708</v>
      </c>
      <c r="CM237">
        <v>22</v>
      </c>
      <c r="CN237">
        <v>74.599999999999994</v>
      </c>
      <c r="CO237">
        <v>2.2999999999999998</v>
      </c>
      <c r="CP237">
        <v>403</v>
      </c>
      <c r="CQ237">
        <v>12</v>
      </c>
      <c r="CR237">
        <v>71.7</v>
      </c>
      <c r="CS237">
        <v>2</v>
      </c>
      <c r="CT237">
        <v>192.7</v>
      </c>
      <c r="CU237">
        <v>5.5</v>
      </c>
      <c r="CV237">
        <v>22.01</v>
      </c>
      <c r="CW237">
        <v>0.76</v>
      </c>
      <c r="CX237">
        <v>131.9</v>
      </c>
      <c r="CY237">
        <v>4.3</v>
      </c>
      <c r="CZ237">
        <v>18.100000000000001</v>
      </c>
      <c r="DA237">
        <v>0.62</v>
      </c>
      <c r="DB237">
        <v>24</v>
      </c>
      <c r="DC237">
        <v>19</v>
      </c>
      <c r="DD237">
        <v>4</v>
      </c>
      <c r="DE237">
        <v>3</v>
      </c>
      <c r="DF237">
        <v>5.26</v>
      </c>
      <c r="DG237">
        <v>0.25</v>
      </c>
      <c r="DH237">
        <v>1.87</v>
      </c>
      <c r="DI237">
        <v>0.2</v>
      </c>
      <c r="DJ237">
        <v>2.64</v>
      </c>
      <c r="DK237">
        <v>0.26</v>
      </c>
      <c r="DL237">
        <v>28.3</v>
      </c>
      <c r="DM237">
        <v>1.1000000000000001</v>
      </c>
      <c r="DN237">
        <v>14.46</v>
      </c>
      <c r="DO237">
        <v>0.45</v>
      </c>
      <c r="DP237">
        <v>-2.8925999999999999E-3</v>
      </c>
      <c r="DQ237">
        <v>9.7999999999999993E-7</v>
      </c>
      <c r="DR237">
        <v>1.503E-5</v>
      </c>
      <c r="DS237">
        <v>3.2000000000000001E-7</v>
      </c>
      <c r="DT237" s="2">
        <v>112900</v>
      </c>
      <c r="DU237" s="2">
        <v>3500</v>
      </c>
      <c r="DV237" s="2">
        <v>2119000</v>
      </c>
      <c r="DW237" s="2">
        <v>70000</v>
      </c>
      <c r="DX237">
        <v>290</v>
      </c>
      <c r="DY237">
        <v>250</v>
      </c>
      <c r="DZ237" s="2">
        <v>84600</v>
      </c>
      <c r="EA237" s="2">
        <v>2800</v>
      </c>
      <c r="EB237">
        <v>4640</v>
      </c>
      <c r="EC237">
        <v>170</v>
      </c>
      <c r="ED237" s="2">
        <v>313400</v>
      </c>
      <c r="EE237" s="2">
        <v>9700</v>
      </c>
      <c r="EF237" s="2">
        <v>572000</v>
      </c>
      <c r="EG237" s="2">
        <v>17000</v>
      </c>
      <c r="EH237" s="2">
        <v>1759000</v>
      </c>
      <c r="EI237" s="2">
        <v>53000</v>
      </c>
      <c r="EJ237" s="2">
        <v>321800</v>
      </c>
      <c r="EK237" s="2">
        <v>9000</v>
      </c>
      <c r="EL237" s="2">
        <v>283700</v>
      </c>
      <c r="EM237" s="2">
        <v>9000</v>
      </c>
      <c r="EN237" s="2">
        <v>40600</v>
      </c>
      <c r="EO237" s="2">
        <v>1200</v>
      </c>
      <c r="EP237">
        <v>20580</v>
      </c>
      <c r="EQ237">
        <v>610</v>
      </c>
      <c r="ER237" s="2">
        <v>33400</v>
      </c>
      <c r="ES237" s="2">
        <v>1000</v>
      </c>
      <c r="ET237">
        <v>25750</v>
      </c>
      <c r="EU237">
        <v>790</v>
      </c>
      <c r="EV237">
        <v>32910</v>
      </c>
      <c r="EW237">
        <v>990</v>
      </c>
      <c r="EX237">
        <v>24850</v>
      </c>
      <c r="EY237">
        <v>700</v>
      </c>
      <c r="EZ237">
        <v>21840</v>
      </c>
      <c r="FA237">
        <v>630</v>
      </c>
      <c r="FB237">
        <v>7710</v>
      </c>
      <c r="FC237">
        <v>270</v>
      </c>
      <c r="FD237">
        <v>9600</v>
      </c>
      <c r="FE237">
        <v>310</v>
      </c>
      <c r="FF237">
        <v>6270</v>
      </c>
      <c r="FG237">
        <v>210</v>
      </c>
      <c r="FH237">
        <v>16</v>
      </c>
      <c r="FI237">
        <v>12</v>
      </c>
      <c r="FJ237">
        <v>417</v>
      </c>
      <c r="FK237">
        <v>20</v>
      </c>
      <c r="FL237">
        <v>134</v>
      </c>
      <c r="FM237">
        <v>15</v>
      </c>
      <c r="FN237">
        <v>452</v>
      </c>
      <c r="FO237">
        <v>44</v>
      </c>
      <c r="FP237">
        <v>8660</v>
      </c>
      <c r="FQ237">
        <v>330</v>
      </c>
      <c r="FR237">
        <v>5450</v>
      </c>
      <c r="FS237">
        <v>170</v>
      </c>
      <c r="FT237">
        <v>-5.5445400000000001E-4</v>
      </c>
      <c r="FU237">
        <v>2.9999999999999997E-8</v>
      </c>
      <c r="FV237" t="s">
        <v>459</v>
      </c>
      <c r="FW237">
        <v>0</v>
      </c>
      <c r="FX237">
        <v>1.2895000000000001</v>
      </c>
      <c r="FY237">
        <v>2.6518000000000002</v>
      </c>
      <c r="FZ237">
        <v>463.12</v>
      </c>
      <c r="GA237">
        <v>0.25674999999999998</v>
      </c>
      <c r="GB237">
        <v>1.87</v>
      </c>
      <c r="GC237">
        <v>0.80057</v>
      </c>
      <c r="GD237">
        <v>0.47904999999999998</v>
      </c>
      <c r="GE237">
        <v>4.1395</v>
      </c>
      <c r="GF237">
        <v>0.31108000000000002</v>
      </c>
      <c r="GG237">
        <v>2.3635000000000002</v>
      </c>
      <c r="GH237">
        <v>0.27104</v>
      </c>
      <c r="GI237">
        <v>8.1208000000000002E-2</v>
      </c>
      <c r="GJ237">
        <v>0.16339000000000001</v>
      </c>
      <c r="GK237">
        <v>1.8442E-2</v>
      </c>
      <c r="GL237">
        <v>0.24554000000000001</v>
      </c>
      <c r="GM237">
        <v>1.3205E-2</v>
      </c>
      <c r="GN237">
        <v>0</v>
      </c>
      <c r="GO237">
        <v>1.3053E-2</v>
      </c>
      <c r="GP237">
        <v>6.2727000000000005E-2</v>
      </c>
      <c r="GQ237">
        <v>1.8366E-2</v>
      </c>
      <c r="GR237">
        <v>183.66</v>
      </c>
      <c r="GS237">
        <v>2.3548</v>
      </c>
      <c r="GT237">
        <v>3.7243999999999999E-2</v>
      </c>
      <c r="GU237">
        <v>6.1241999999999998E-2</v>
      </c>
      <c r="GV237">
        <v>3.7134E-2</v>
      </c>
      <c r="GW237">
        <v>2.0812000000000001E-2</v>
      </c>
      <c r="GX237">
        <v>1.0611000000000001E-2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</row>
    <row r="238" spans="1:263" x14ac:dyDescent="0.25">
      <c r="A238" t="s">
        <v>1113</v>
      </c>
      <c r="B238" t="s">
        <v>455</v>
      </c>
      <c r="C238" t="s">
        <v>1114</v>
      </c>
      <c r="D238" t="s">
        <v>457</v>
      </c>
      <c r="E238" s="1">
        <v>0.4645371527777778</v>
      </c>
      <c r="F238">
        <v>35.698</v>
      </c>
      <c r="G238" t="s">
        <v>1115</v>
      </c>
      <c r="H238" s="2">
        <v>5790000</v>
      </c>
      <c r="I238" s="2">
        <v>130000</v>
      </c>
      <c r="J238" s="2">
        <v>2166000</v>
      </c>
      <c r="K238" s="2">
        <v>57000</v>
      </c>
      <c r="L238">
        <v>35130</v>
      </c>
      <c r="M238">
        <v>240</v>
      </c>
      <c r="N238" s="2">
        <v>114100</v>
      </c>
      <c r="O238" s="2">
        <v>2800</v>
      </c>
      <c r="P238" s="2">
        <v>257200</v>
      </c>
      <c r="Q238" s="2">
        <v>3200</v>
      </c>
      <c r="R238">
        <v>5740</v>
      </c>
      <c r="S238">
        <v>150</v>
      </c>
      <c r="T238" s="2">
        <v>308200</v>
      </c>
      <c r="U238" s="2">
        <v>7700</v>
      </c>
      <c r="V238" s="2">
        <v>505000</v>
      </c>
      <c r="W238" s="2">
        <v>14000</v>
      </c>
      <c r="X238" s="2">
        <v>1560000</v>
      </c>
      <c r="Y238" s="2">
        <v>44000</v>
      </c>
      <c r="Z238" s="2">
        <v>290600</v>
      </c>
      <c r="AA238" s="2">
        <v>8200</v>
      </c>
      <c r="AB238" s="2">
        <v>272300</v>
      </c>
      <c r="AC238" s="2">
        <v>6800</v>
      </c>
      <c r="AD238" s="2">
        <v>39100</v>
      </c>
      <c r="AE238" s="2">
        <v>1200</v>
      </c>
      <c r="AF238">
        <v>28310</v>
      </c>
      <c r="AG238">
        <v>790</v>
      </c>
      <c r="AH238">
        <v>33240</v>
      </c>
      <c r="AI238">
        <v>840</v>
      </c>
      <c r="AJ238">
        <v>25150</v>
      </c>
      <c r="AK238">
        <v>660</v>
      </c>
      <c r="AL238">
        <v>33520</v>
      </c>
      <c r="AM238">
        <v>650</v>
      </c>
      <c r="AN238">
        <v>25490</v>
      </c>
      <c r="AO238">
        <v>710</v>
      </c>
      <c r="AP238">
        <v>22710</v>
      </c>
      <c r="AQ238">
        <v>620</v>
      </c>
      <c r="AR238">
        <v>8450</v>
      </c>
      <c r="AS238">
        <v>290</v>
      </c>
      <c r="AT238">
        <v>11240</v>
      </c>
      <c r="AU238">
        <v>320</v>
      </c>
      <c r="AV238">
        <v>8000</v>
      </c>
      <c r="AW238">
        <v>310</v>
      </c>
      <c r="AX238">
        <v>232</v>
      </c>
      <c r="AY238">
        <v>20</v>
      </c>
      <c r="AZ238">
        <v>73</v>
      </c>
      <c r="BA238">
        <v>12</v>
      </c>
      <c r="BB238">
        <v>475</v>
      </c>
      <c r="BC238">
        <v>21</v>
      </c>
      <c r="BD238">
        <v>175</v>
      </c>
      <c r="BE238">
        <v>17</v>
      </c>
      <c r="BF238">
        <v>529</v>
      </c>
      <c r="BG238">
        <v>46</v>
      </c>
      <c r="BH238">
        <v>11450</v>
      </c>
      <c r="BI238">
        <v>310</v>
      </c>
      <c r="BJ238">
        <v>5900</v>
      </c>
      <c r="BK238">
        <v>150</v>
      </c>
      <c r="BL238">
        <v>7.4</v>
      </c>
      <c r="BM238">
        <v>3.2</v>
      </c>
      <c r="BN238">
        <v>31740</v>
      </c>
      <c r="BO238">
        <v>780</v>
      </c>
      <c r="BP238">
        <v>-40</v>
      </c>
      <c r="BQ238">
        <v>65</v>
      </c>
      <c r="BR238" s="2">
        <v>964000</v>
      </c>
      <c r="BS238" s="2">
        <v>24000</v>
      </c>
      <c r="BT238">
        <v>1690</v>
      </c>
      <c r="BU238">
        <v>40</v>
      </c>
      <c r="BV238">
        <v>309.10000000000002</v>
      </c>
      <c r="BW238">
        <v>9.1</v>
      </c>
      <c r="BX238">
        <v>1822</v>
      </c>
      <c r="BY238">
        <v>46</v>
      </c>
      <c r="BZ238">
        <v>2315</v>
      </c>
      <c r="CA238">
        <v>66</v>
      </c>
      <c r="CB238">
        <v>7100</v>
      </c>
      <c r="CC238">
        <v>200</v>
      </c>
      <c r="CD238">
        <v>967</v>
      </c>
      <c r="CE238">
        <v>27</v>
      </c>
      <c r="CF238">
        <v>5550</v>
      </c>
      <c r="CG238">
        <v>140</v>
      </c>
      <c r="CH238">
        <v>913</v>
      </c>
      <c r="CI238">
        <v>27</v>
      </c>
      <c r="CJ238">
        <v>160.1</v>
      </c>
      <c r="CK238">
        <v>4.5</v>
      </c>
      <c r="CL238">
        <v>707</v>
      </c>
      <c r="CM238">
        <v>18</v>
      </c>
      <c r="CN238">
        <v>73</v>
      </c>
      <c r="CO238">
        <v>1.9</v>
      </c>
      <c r="CP238">
        <v>411.4</v>
      </c>
      <c r="CQ238">
        <v>8</v>
      </c>
      <c r="CR238">
        <v>73.7</v>
      </c>
      <c r="CS238">
        <v>2</v>
      </c>
      <c r="CT238">
        <v>200.9</v>
      </c>
      <c r="CU238">
        <v>5.5</v>
      </c>
      <c r="CV238">
        <v>24.17</v>
      </c>
      <c r="CW238">
        <v>0.83</v>
      </c>
      <c r="CX238">
        <v>154.69999999999999</v>
      </c>
      <c r="CY238">
        <v>4.4000000000000004</v>
      </c>
      <c r="CZ238">
        <v>23.15</v>
      </c>
      <c r="DA238">
        <v>0.9</v>
      </c>
      <c r="DB238">
        <v>-1</v>
      </c>
      <c r="DC238">
        <v>20</v>
      </c>
      <c r="DD238">
        <v>1.1000000000000001</v>
      </c>
      <c r="DE238">
        <v>3.1</v>
      </c>
      <c r="DF238">
        <v>5.95</v>
      </c>
      <c r="DG238">
        <v>0.26</v>
      </c>
      <c r="DH238">
        <v>2.44</v>
      </c>
      <c r="DI238">
        <v>0.24</v>
      </c>
      <c r="DJ238">
        <v>3.09</v>
      </c>
      <c r="DK238">
        <v>0.27</v>
      </c>
      <c r="DL238">
        <v>37.5</v>
      </c>
      <c r="DM238">
        <v>1</v>
      </c>
      <c r="DN238">
        <v>15.68</v>
      </c>
      <c r="DO238">
        <v>0.4</v>
      </c>
      <c r="DP238">
        <v>38</v>
      </c>
      <c r="DQ238">
        <v>16</v>
      </c>
      <c r="DR238">
        <v>1.6249999999999999E-5</v>
      </c>
      <c r="DS238">
        <v>3.1E-7</v>
      </c>
      <c r="DT238" s="2">
        <v>113400</v>
      </c>
      <c r="DU238" s="2">
        <v>2800</v>
      </c>
      <c r="DV238" s="2">
        <v>2127000</v>
      </c>
      <c r="DW238" s="2">
        <v>57000</v>
      </c>
      <c r="DX238">
        <v>120</v>
      </c>
      <c r="DY238">
        <v>250</v>
      </c>
      <c r="DZ238" s="2">
        <v>134300</v>
      </c>
      <c r="EA238" s="2">
        <v>3200</v>
      </c>
      <c r="EB238">
        <v>5010</v>
      </c>
      <c r="EC238">
        <v>150</v>
      </c>
      <c r="ED238" s="2">
        <v>308200</v>
      </c>
      <c r="EE238" s="2">
        <v>7700</v>
      </c>
      <c r="EF238" s="2">
        <v>505000</v>
      </c>
      <c r="EG238" s="2">
        <v>14000</v>
      </c>
      <c r="EH238" s="2">
        <v>1560000</v>
      </c>
      <c r="EI238" s="2">
        <v>44000</v>
      </c>
      <c r="EJ238" s="2">
        <v>290600</v>
      </c>
      <c r="EK238" s="2">
        <v>8200</v>
      </c>
      <c r="EL238" s="2">
        <v>272300</v>
      </c>
      <c r="EM238" s="2">
        <v>6800</v>
      </c>
      <c r="EN238" s="2">
        <v>39100</v>
      </c>
      <c r="EO238" s="2">
        <v>1200</v>
      </c>
      <c r="EP238">
        <v>28310</v>
      </c>
      <c r="EQ238">
        <v>790</v>
      </c>
      <c r="ER238">
        <v>33240</v>
      </c>
      <c r="ES238">
        <v>840</v>
      </c>
      <c r="ET238">
        <v>25150</v>
      </c>
      <c r="EU238">
        <v>660</v>
      </c>
      <c r="EV238">
        <v>33520</v>
      </c>
      <c r="EW238">
        <v>650</v>
      </c>
      <c r="EX238">
        <v>25490</v>
      </c>
      <c r="EY238">
        <v>710</v>
      </c>
      <c r="EZ238">
        <v>22710</v>
      </c>
      <c r="FA238">
        <v>620</v>
      </c>
      <c r="FB238">
        <v>8450</v>
      </c>
      <c r="FC238">
        <v>290</v>
      </c>
      <c r="FD238">
        <v>11240</v>
      </c>
      <c r="FE238">
        <v>320</v>
      </c>
      <c r="FF238">
        <v>8000</v>
      </c>
      <c r="FG238">
        <v>310</v>
      </c>
      <c r="FH238">
        <v>4</v>
      </c>
      <c r="FI238">
        <v>12</v>
      </c>
      <c r="FJ238">
        <v>471</v>
      </c>
      <c r="FK238">
        <v>21</v>
      </c>
      <c r="FL238">
        <v>174</v>
      </c>
      <c r="FM238">
        <v>17</v>
      </c>
      <c r="FN238">
        <v>529</v>
      </c>
      <c r="FO238">
        <v>46</v>
      </c>
      <c r="FP238">
        <v>11450</v>
      </c>
      <c r="FQ238">
        <v>310</v>
      </c>
      <c r="FR238">
        <v>5900</v>
      </c>
      <c r="FS238">
        <v>150</v>
      </c>
      <c r="FT238">
        <v>7.4</v>
      </c>
      <c r="FU238">
        <v>3.2</v>
      </c>
      <c r="FV238" t="s">
        <v>459</v>
      </c>
      <c r="FW238">
        <v>0</v>
      </c>
      <c r="FX238">
        <v>1.1365000000000001</v>
      </c>
      <c r="FY238">
        <v>3.3801000000000001</v>
      </c>
      <c r="FZ238">
        <v>483.93</v>
      </c>
      <c r="GA238">
        <v>0.26757999999999998</v>
      </c>
      <c r="GB238">
        <v>1.9962</v>
      </c>
      <c r="GC238">
        <v>0.55352000000000001</v>
      </c>
      <c r="GD238">
        <v>0.51427999999999996</v>
      </c>
      <c r="GE238">
        <v>2.3708</v>
      </c>
      <c r="GF238">
        <v>0.17857000000000001</v>
      </c>
      <c r="GG238">
        <v>1.3270999999999999</v>
      </c>
      <c r="GH238">
        <v>0.29360000000000003</v>
      </c>
      <c r="GI238">
        <v>8.7847999999999996E-2</v>
      </c>
      <c r="GJ238">
        <v>0.46056000000000002</v>
      </c>
      <c r="GK238">
        <v>2.7387999999999999E-2</v>
      </c>
      <c r="GL238">
        <v>0.16089000000000001</v>
      </c>
      <c r="GM238">
        <v>2.9437000000000001E-2</v>
      </c>
      <c r="GN238">
        <v>7.5856000000000007E-2</v>
      </c>
      <c r="GO238">
        <v>0</v>
      </c>
      <c r="GP238">
        <v>0.10373</v>
      </c>
      <c r="GQ238">
        <v>3.0976E-2</v>
      </c>
      <c r="GR238">
        <v>309.76</v>
      </c>
      <c r="GS238">
        <v>2.5057</v>
      </c>
      <c r="GT238">
        <v>4.6928999999999998E-2</v>
      </c>
      <c r="GU238">
        <v>4.2136E-2</v>
      </c>
      <c r="GV238">
        <v>6.2585000000000002E-2</v>
      </c>
      <c r="GW238">
        <v>3.7393999999999997E-2</v>
      </c>
      <c r="GX238">
        <v>9.6614000000000005E-3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</row>
    <row r="239" spans="1:263" x14ac:dyDescent="0.25">
      <c r="A239" t="s">
        <v>1116</v>
      </c>
      <c r="B239" t="s">
        <v>455</v>
      </c>
      <c r="C239" t="s">
        <v>1117</v>
      </c>
      <c r="D239" t="s">
        <v>457</v>
      </c>
      <c r="E239" s="1">
        <v>0.46533298611111112</v>
      </c>
      <c r="F239">
        <v>37.439</v>
      </c>
      <c r="G239" t="s">
        <v>1118</v>
      </c>
      <c r="H239" s="2">
        <v>5630000</v>
      </c>
      <c r="I239" s="2">
        <v>200000</v>
      </c>
      <c r="J239" s="2">
        <v>1839000</v>
      </c>
      <c r="K239" s="2">
        <v>67000</v>
      </c>
      <c r="L239">
        <v>36700</v>
      </c>
      <c r="M239">
        <v>190</v>
      </c>
      <c r="N239" s="2">
        <v>99550</v>
      </c>
      <c r="O239" s="2">
        <v>3600</v>
      </c>
      <c r="P239" s="2">
        <v>226500</v>
      </c>
      <c r="Q239" s="2">
        <v>3800</v>
      </c>
      <c r="R239">
        <v>4990</v>
      </c>
      <c r="S239">
        <v>200</v>
      </c>
      <c r="T239" s="2">
        <v>351000</v>
      </c>
      <c r="U239" s="2">
        <v>12000</v>
      </c>
      <c r="V239" s="2">
        <v>519000</v>
      </c>
      <c r="W239" s="2">
        <v>22000</v>
      </c>
      <c r="X239" s="2">
        <v>1625000</v>
      </c>
      <c r="Y239" s="2">
        <v>75000</v>
      </c>
      <c r="Z239" s="2">
        <v>303000</v>
      </c>
      <c r="AA239" s="2">
        <v>12000</v>
      </c>
      <c r="AB239" s="2">
        <v>286000</v>
      </c>
      <c r="AC239" s="2">
        <v>12000</v>
      </c>
      <c r="AD239" s="2">
        <v>43900</v>
      </c>
      <c r="AE239" s="2">
        <v>1700</v>
      </c>
      <c r="AF239" s="2">
        <v>28400</v>
      </c>
      <c r="AG239" s="2">
        <v>1000</v>
      </c>
      <c r="AH239" s="2">
        <v>37400</v>
      </c>
      <c r="AI239" s="2">
        <v>1500</v>
      </c>
      <c r="AJ239" s="2">
        <v>28200</v>
      </c>
      <c r="AK239" s="2">
        <v>1100</v>
      </c>
      <c r="AL239" s="2">
        <v>37300</v>
      </c>
      <c r="AM239" s="2">
        <v>1500</v>
      </c>
      <c r="AN239" s="2">
        <v>27700</v>
      </c>
      <c r="AO239" s="2">
        <v>1100</v>
      </c>
      <c r="AP239">
        <v>24890</v>
      </c>
      <c r="AQ239">
        <v>960</v>
      </c>
      <c r="AR239">
        <v>9380</v>
      </c>
      <c r="AS239">
        <v>410</v>
      </c>
      <c r="AT239">
        <v>12030</v>
      </c>
      <c r="AU239">
        <v>460</v>
      </c>
      <c r="AV239">
        <v>8310</v>
      </c>
      <c r="AW239">
        <v>380</v>
      </c>
      <c r="AX239">
        <v>242</v>
      </c>
      <c r="AY239">
        <v>23</v>
      </c>
      <c r="AZ239">
        <v>77</v>
      </c>
      <c r="BA239">
        <v>10</v>
      </c>
      <c r="BB239">
        <v>398</v>
      </c>
      <c r="BC239">
        <v>20</v>
      </c>
      <c r="BD239">
        <v>130</v>
      </c>
      <c r="BE239">
        <v>16</v>
      </c>
      <c r="BF239">
        <v>545</v>
      </c>
      <c r="BG239">
        <v>56</v>
      </c>
      <c r="BH239">
        <v>13090</v>
      </c>
      <c r="BI239">
        <v>540</v>
      </c>
      <c r="BJ239">
        <v>5030</v>
      </c>
      <c r="BK239">
        <v>220</v>
      </c>
      <c r="BL239">
        <v>7.2</v>
      </c>
      <c r="BM239">
        <v>3.2</v>
      </c>
      <c r="BN239" s="2">
        <v>28700</v>
      </c>
      <c r="BO239" s="2">
        <v>1000</v>
      </c>
      <c r="BP239">
        <v>-66</v>
      </c>
      <c r="BQ239">
        <v>47</v>
      </c>
      <c r="BR239" s="2">
        <v>842000</v>
      </c>
      <c r="BS239" s="2">
        <v>30000</v>
      </c>
      <c r="BT239">
        <v>1316</v>
      </c>
      <c r="BU239">
        <v>48</v>
      </c>
      <c r="BV239">
        <v>263</v>
      </c>
      <c r="BW239">
        <v>12</v>
      </c>
      <c r="BX239">
        <v>2079</v>
      </c>
      <c r="BY239">
        <v>73</v>
      </c>
      <c r="BZ239">
        <v>2380</v>
      </c>
      <c r="CA239">
        <v>100</v>
      </c>
      <c r="CB239">
        <v>7410</v>
      </c>
      <c r="CC239">
        <v>340</v>
      </c>
      <c r="CD239">
        <v>1010</v>
      </c>
      <c r="CE239">
        <v>39</v>
      </c>
      <c r="CF239">
        <v>5850</v>
      </c>
      <c r="CG239">
        <v>250</v>
      </c>
      <c r="CH239">
        <v>1026</v>
      </c>
      <c r="CI239">
        <v>39</v>
      </c>
      <c r="CJ239">
        <v>160.9</v>
      </c>
      <c r="CK239">
        <v>5.7</v>
      </c>
      <c r="CL239">
        <v>798</v>
      </c>
      <c r="CM239">
        <v>33</v>
      </c>
      <c r="CN239">
        <v>82</v>
      </c>
      <c r="CO239">
        <v>3.2</v>
      </c>
      <c r="CP239">
        <v>458</v>
      </c>
      <c r="CQ239">
        <v>18</v>
      </c>
      <c r="CR239">
        <v>80.2</v>
      </c>
      <c r="CS239">
        <v>3.3</v>
      </c>
      <c r="CT239">
        <v>220.6</v>
      </c>
      <c r="CU239">
        <v>8.5</v>
      </c>
      <c r="CV239">
        <v>26.9</v>
      </c>
      <c r="CW239">
        <v>1.2</v>
      </c>
      <c r="CX239">
        <v>166</v>
      </c>
      <c r="CY239">
        <v>6.4</v>
      </c>
      <c r="CZ239">
        <v>24.1</v>
      </c>
      <c r="DA239">
        <v>1.1000000000000001</v>
      </c>
      <c r="DB239">
        <v>9</v>
      </c>
      <c r="DC239">
        <v>23</v>
      </c>
      <c r="DD239">
        <v>2.2000000000000002</v>
      </c>
      <c r="DE239">
        <v>2.7</v>
      </c>
      <c r="DF239">
        <v>4.99</v>
      </c>
      <c r="DG239">
        <v>0.25</v>
      </c>
      <c r="DH239">
        <v>1.82</v>
      </c>
      <c r="DI239">
        <v>0.22</v>
      </c>
      <c r="DJ239">
        <v>3.19</v>
      </c>
      <c r="DK239">
        <v>0.33</v>
      </c>
      <c r="DL239">
        <v>43.1</v>
      </c>
      <c r="DM239">
        <v>1.7</v>
      </c>
      <c r="DN239">
        <v>13.39</v>
      </c>
      <c r="DO239">
        <v>0.57999999999999996</v>
      </c>
      <c r="DP239">
        <v>37</v>
      </c>
      <c r="DQ239">
        <v>16</v>
      </c>
      <c r="DR239">
        <v>1.56E-5</v>
      </c>
      <c r="DS239">
        <v>3.4999999999999998E-7</v>
      </c>
      <c r="DT239" s="2">
        <v>98800</v>
      </c>
      <c r="DU239" s="2">
        <v>3600</v>
      </c>
      <c r="DV239" s="2">
        <v>1800000</v>
      </c>
      <c r="DW239" s="2">
        <v>67000</v>
      </c>
      <c r="DX239">
        <v>280</v>
      </c>
      <c r="DY239">
        <v>200</v>
      </c>
      <c r="DZ239" s="2">
        <v>104500</v>
      </c>
      <c r="EA239" s="2">
        <v>3800</v>
      </c>
      <c r="EB239">
        <v>4260</v>
      </c>
      <c r="EC239">
        <v>200</v>
      </c>
      <c r="ED239" s="2">
        <v>351000</v>
      </c>
      <c r="EE239" s="2">
        <v>12000</v>
      </c>
      <c r="EF239" s="2">
        <v>519000</v>
      </c>
      <c r="EG239" s="2">
        <v>22000</v>
      </c>
      <c r="EH239" s="2">
        <v>1625000</v>
      </c>
      <c r="EI239" s="2">
        <v>75000</v>
      </c>
      <c r="EJ239" s="2">
        <v>303000</v>
      </c>
      <c r="EK239" s="2">
        <v>12000</v>
      </c>
      <c r="EL239" s="2">
        <v>286000</v>
      </c>
      <c r="EM239" s="2">
        <v>12000</v>
      </c>
      <c r="EN239" s="2">
        <v>43900</v>
      </c>
      <c r="EO239" s="2">
        <v>1700</v>
      </c>
      <c r="EP239" s="2">
        <v>28400</v>
      </c>
      <c r="EQ239" s="2">
        <v>1000</v>
      </c>
      <c r="ER239" s="2">
        <v>37400</v>
      </c>
      <c r="ES239" s="2">
        <v>1500</v>
      </c>
      <c r="ET239" s="2">
        <v>28200</v>
      </c>
      <c r="EU239" s="2">
        <v>1100</v>
      </c>
      <c r="EV239" s="2">
        <v>37300</v>
      </c>
      <c r="EW239" s="2">
        <v>1500</v>
      </c>
      <c r="EX239" s="2">
        <v>27700</v>
      </c>
      <c r="EY239" s="2">
        <v>1100</v>
      </c>
      <c r="EZ239">
        <v>24890</v>
      </c>
      <c r="FA239">
        <v>960</v>
      </c>
      <c r="FB239">
        <v>9380</v>
      </c>
      <c r="FC239">
        <v>410</v>
      </c>
      <c r="FD239">
        <v>12030</v>
      </c>
      <c r="FE239">
        <v>460</v>
      </c>
      <c r="FF239">
        <v>8310</v>
      </c>
      <c r="FG239">
        <v>380</v>
      </c>
      <c r="FH239">
        <v>9</v>
      </c>
      <c r="FI239">
        <v>10</v>
      </c>
      <c r="FJ239">
        <v>394</v>
      </c>
      <c r="FK239">
        <v>20</v>
      </c>
      <c r="FL239">
        <v>130</v>
      </c>
      <c r="FM239">
        <v>16</v>
      </c>
      <c r="FN239">
        <v>545</v>
      </c>
      <c r="FO239">
        <v>56</v>
      </c>
      <c r="FP239">
        <v>13090</v>
      </c>
      <c r="FQ239">
        <v>540</v>
      </c>
      <c r="FR239">
        <v>5030</v>
      </c>
      <c r="FS239">
        <v>220</v>
      </c>
      <c r="FT239">
        <v>7.2</v>
      </c>
      <c r="FU239">
        <v>3.2</v>
      </c>
      <c r="FV239" t="s">
        <v>459</v>
      </c>
      <c r="FW239">
        <v>0</v>
      </c>
      <c r="FX239">
        <v>1.5518000000000001</v>
      </c>
      <c r="FY239">
        <v>4.3635999999999999</v>
      </c>
      <c r="FZ239">
        <v>499.28</v>
      </c>
      <c r="GA239">
        <v>0.33729999999999999</v>
      </c>
      <c r="GB239">
        <v>2.0247000000000002</v>
      </c>
      <c r="GC239">
        <v>0.49496000000000001</v>
      </c>
      <c r="GD239">
        <v>0.52219000000000004</v>
      </c>
      <c r="GE239">
        <v>3.7584</v>
      </c>
      <c r="GF239">
        <v>0.32368000000000002</v>
      </c>
      <c r="GG239">
        <v>1.3866000000000001</v>
      </c>
      <c r="GH239">
        <v>0.40222999999999998</v>
      </c>
      <c r="GI239">
        <v>0.15051</v>
      </c>
      <c r="GJ239">
        <v>0.32756999999999997</v>
      </c>
      <c r="GK239">
        <v>3.9874E-2</v>
      </c>
      <c r="GL239">
        <v>0.19359000000000001</v>
      </c>
      <c r="GM239">
        <v>3.7740999999999997E-2</v>
      </c>
      <c r="GN239">
        <v>8.6617E-2</v>
      </c>
      <c r="GO239">
        <v>0</v>
      </c>
      <c r="GP239">
        <v>0.28842000000000001</v>
      </c>
      <c r="GQ239">
        <v>3.5362999999999999E-2</v>
      </c>
      <c r="GR239">
        <v>353.63</v>
      </c>
      <c r="GS239">
        <v>2.2444999999999999</v>
      </c>
      <c r="GT239">
        <v>3.3986000000000002E-2</v>
      </c>
      <c r="GU239">
        <v>2.8579E-2</v>
      </c>
      <c r="GV239">
        <v>9.1991000000000003E-2</v>
      </c>
      <c r="GW239">
        <v>2.8191000000000001E-2</v>
      </c>
      <c r="GX239">
        <v>7.7073999999999997E-3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</row>
    <row r="240" spans="1:263" x14ac:dyDescent="0.25">
      <c r="A240" t="s">
        <v>1119</v>
      </c>
      <c r="B240" t="s">
        <v>455</v>
      </c>
      <c r="C240" t="s">
        <v>1120</v>
      </c>
      <c r="D240" t="s">
        <v>457</v>
      </c>
      <c r="E240" s="1">
        <v>0.46612395833333337</v>
      </c>
      <c r="F240">
        <v>39.398000000000003</v>
      </c>
      <c r="G240" t="s">
        <v>1121</v>
      </c>
      <c r="H240" s="2">
        <v>4710000</v>
      </c>
      <c r="I240" s="2">
        <v>150000</v>
      </c>
      <c r="J240" s="2">
        <v>2004000</v>
      </c>
      <c r="K240" s="2">
        <v>69000</v>
      </c>
      <c r="L240">
        <v>37400</v>
      </c>
      <c r="M240">
        <v>190</v>
      </c>
      <c r="N240" s="2">
        <v>106500</v>
      </c>
      <c r="O240" s="2">
        <v>3600</v>
      </c>
      <c r="P240" s="2">
        <v>237100</v>
      </c>
      <c r="Q240" s="2">
        <v>4000</v>
      </c>
      <c r="R240">
        <v>5250</v>
      </c>
      <c r="S240">
        <v>170</v>
      </c>
      <c r="T240" s="2">
        <v>237100</v>
      </c>
      <c r="U240" s="2">
        <v>8200</v>
      </c>
      <c r="V240" s="2">
        <v>378000</v>
      </c>
      <c r="W240" s="2">
        <v>13000</v>
      </c>
      <c r="X240" s="2">
        <v>1071000</v>
      </c>
      <c r="Y240" s="2">
        <v>38000</v>
      </c>
      <c r="Z240" s="2">
        <v>214800</v>
      </c>
      <c r="AA240" s="2">
        <v>7200</v>
      </c>
      <c r="AB240" s="2">
        <v>196200</v>
      </c>
      <c r="AC240" s="2">
        <v>6400</v>
      </c>
      <c r="AD240">
        <v>29420</v>
      </c>
      <c r="AE240">
        <v>960</v>
      </c>
      <c r="AF240">
        <v>23060</v>
      </c>
      <c r="AG240">
        <v>760</v>
      </c>
      <c r="AH240">
        <v>25190</v>
      </c>
      <c r="AI240">
        <v>800</v>
      </c>
      <c r="AJ240">
        <v>19500</v>
      </c>
      <c r="AK240">
        <v>650</v>
      </c>
      <c r="AL240">
        <v>25620</v>
      </c>
      <c r="AM240">
        <v>740</v>
      </c>
      <c r="AN240">
        <v>19360</v>
      </c>
      <c r="AO240">
        <v>590</v>
      </c>
      <c r="AP240">
        <v>16820</v>
      </c>
      <c r="AQ240">
        <v>630</v>
      </c>
      <c r="AR240">
        <v>6220</v>
      </c>
      <c r="AS240">
        <v>230</v>
      </c>
      <c r="AT240">
        <v>8750</v>
      </c>
      <c r="AU240">
        <v>300</v>
      </c>
      <c r="AV240">
        <v>6110</v>
      </c>
      <c r="AW240">
        <v>250</v>
      </c>
      <c r="AX240">
        <v>259</v>
      </c>
      <c r="AY240">
        <v>21</v>
      </c>
      <c r="AZ240">
        <v>85</v>
      </c>
      <c r="BA240">
        <v>12</v>
      </c>
      <c r="BB240">
        <v>344</v>
      </c>
      <c r="BC240">
        <v>18</v>
      </c>
      <c r="BD240">
        <v>140</v>
      </c>
      <c r="BE240">
        <v>17</v>
      </c>
      <c r="BF240">
        <v>416</v>
      </c>
      <c r="BG240">
        <v>45</v>
      </c>
      <c r="BH240">
        <v>6480</v>
      </c>
      <c r="BI240">
        <v>230</v>
      </c>
      <c r="BJ240">
        <v>3753</v>
      </c>
      <c r="BK240">
        <v>85</v>
      </c>
      <c r="BL240">
        <v>5.6</v>
      </c>
      <c r="BM240">
        <v>2.8</v>
      </c>
      <c r="BN240" s="2">
        <v>33900</v>
      </c>
      <c r="BO240" s="2">
        <v>1100</v>
      </c>
      <c r="BP240">
        <v>54</v>
      </c>
      <c r="BQ240">
        <v>41</v>
      </c>
      <c r="BR240" s="2">
        <v>903000</v>
      </c>
      <c r="BS240" s="2">
        <v>31000</v>
      </c>
      <c r="BT240">
        <v>1458</v>
      </c>
      <c r="BU240">
        <v>50</v>
      </c>
      <c r="BV240">
        <v>281</v>
      </c>
      <c r="BW240">
        <v>10</v>
      </c>
      <c r="BX240">
        <v>1408</v>
      </c>
      <c r="BY240">
        <v>49</v>
      </c>
      <c r="BZ240">
        <v>1741</v>
      </c>
      <c r="CA240">
        <v>60</v>
      </c>
      <c r="CB240">
        <v>4900</v>
      </c>
      <c r="CC240">
        <v>180</v>
      </c>
      <c r="CD240">
        <v>718</v>
      </c>
      <c r="CE240">
        <v>24</v>
      </c>
      <c r="CF240">
        <v>4010</v>
      </c>
      <c r="CG240">
        <v>130</v>
      </c>
      <c r="CH240">
        <v>689</v>
      </c>
      <c r="CI240">
        <v>22</v>
      </c>
      <c r="CJ240">
        <v>130.9</v>
      </c>
      <c r="CK240">
        <v>4.3</v>
      </c>
      <c r="CL240">
        <v>538</v>
      </c>
      <c r="CM240">
        <v>17</v>
      </c>
      <c r="CN240">
        <v>56.9</v>
      </c>
      <c r="CO240">
        <v>1.9</v>
      </c>
      <c r="CP240">
        <v>315.7</v>
      </c>
      <c r="CQ240">
        <v>9.1</v>
      </c>
      <c r="CR240">
        <v>56.2</v>
      </c>
      <c r="CS240">
        <v>1.7</v>
      </c>
      <c r="CT240">
        <v>149.4</v>
      </c>
      <c r="CU240">
        <v>5.6</v>
      </c>
      <c r="CV240">
        <v>17.87</v>
      </c>
      <c r="CW240">
        <v>0.66</v>
      </c>
      <c r="CX240">
        <v>121</v>
      </c>
      <c r="CY240">
        <v>4.2</v>
      </c>
      <c r="CZ240">
        <v>17.739999999999998</v>
      </c>
      <c r="DA240">
        <v>0.72</v>
      </c>
      <c r="DB240">
        <v>25</v>
      </c>
      <c r="DC240">
        <v>21</v>
      </c>
      <c r="DD240">
        <v>4.2</v>
      </c>
      <c r="DE240">
        <v>3</v>
      </c>
      <c r="DF240">
        <v>4.32</v>
      </c>
      <c r="DG240">
        <v>0.23</v>
      </c>
      <c r="DH240">
        <v>1.95</v>
      </c>
      <c r="DI240">
        <v>0.24</v>
      </c>
      <c r="DJ240">
        <v>2.44</v>
      </c>
      <c r="DK240">
        <v>0.27</v>
      </c>
      <c r="DL240">
        <v>21.28</v>
      </c>
      <c r="DM240">
        <v>0.76</v>
      </c>
      <c r="DN240">
        <v>10</v>
      </c>
      <c r="DO240">
        <v>0.23</v>
      </c>
      <c r="DP240">
        <v>29</v>
      </c>
      <c r="DQ240">
        <v>14</v>
      </c>
      <c r="DR240">
        <v>1.0849999999999999E-5</v>
      </c>
      <c r="DS240">
        <v>2.4999999999999999E-7</v>
      </c>
      <c r="DT240" s="2">
        <v>105700</v>
      </c>
      <c r="DU240" s="2">
        <v>3600</v>
      </c>
      <c r="DV240" s="2">
        <v>1965000</v>
      </c>
      <c r="DW240" s="2">
        <v>69000</v>
      </c>
      <c r="DX240">
        <v>-210</v>
      </c>
      <c r="DY240">
        <v>190</v>
      </c>
      <c r="DZ240" s="2">
        <v>115500</v>
      </c>
      <c r="EA240" s="2">
        <v>4000</v>
      </c>
      <c r="EB240">
        <v>4530</v>
      </c>
      <c r="EC240">
        <v>170</v>
      </c>
      <c r="ED240" s="2">
        <v>237100</v>
      </c>
      <c r="EE240" s="2">
        <v>8200</v>
      </c>
      <c r="EF240" s="2">
        <v>378000</v>
      </c>
      <c r="EG240" s="2">
        <v>13000</v>
      </c>
      <c r="EH240" s="2">
        <v>1071000</v>
      </c>
      <c r="EI240" s="2">
        <v>38000</v>
      </c>
      <c r="EJ240" s="2">
        <v>214800</v>
      </c>
      <c r="EK240" s="2">
        <v>7200</v>
      </c>
      <c r="EL240" s="2">
        <v>196200</v>
      </c>
      <c r="EM240" s="2">
        <v>6400</v>
      </c>
      <c r="EN240">
        <v>29420</v>
      </c>
      <c r="EO240">
        <v>960</v>
      </c>
      <c r="EP240">
        <v>23060</v>
      </c>
      <c r="EQ240">
        <v>760</v>
      </c>
      <c r="ER240">
        <v>25190</v>
      </c>
      <c r="ES240">
        <v>800</v>
      </c>
      <c r="ET240">
        <v>19500</v>
      </c>
      <c r="EU240">
        <v>650</v>
      </c>
      <c r="EV240">
        <v>25620</v>
      </c>
      <c r="EW240">
        <v>740</v>
      </c>
      <c r="EX240">
        <v>19360</v>
      </c>
      <c r="EY240">
        <v>590</v>
      </c>
      <c r="EZ240">
        <v>16820</v>
      </c>
      <c r="FA240">
        <v>630</v>
      </c>
      <c r="FB240">
        <v>6220</v>
      </c>
      <c r="FC240">
        <v>230</v>
      </c>
      <c r="FD240">
        <v>8750</v>
      </c>
      <c r="FE240">
        <v>300</v>
      </c>
      <c r="FF240">
        <v>6110</v>
      </c>
      <c r="FG240">
        <v>250</v>
      </c>
      <c r="FH240">
        <v>16</v>
      </c>
      <c r="FI240">
        <v>12</v>
      </c>
      <c r="FJ240">
        <v>341</v>
      </c>
      <c r="FK240">
        <v>18</v>
      </c>
      <c r="FL240">
        <v>139</v>
      </c>
      <c r="FM240">
        <v>17</v>
      </c>
      <c r="FN240">
        <v>416</v>
      </c>
      <c r="FO240">
        <v>45</v>
      </c>
      <c r="FP240">
        <v>6480</v>
      </c>
      <c r="FQ240">
        <v>230</v>
      </c>
      <c r="FR240">
        <v>3752</v>
      </c>
      <c r="FS240">
        <v>85</v>
      </c>
      <c r="FT240">
        <v>5.6</v>
      </c>
      <c r="FU240">
        <v>2.8</v>
      </c>
      <c r="FV240" t="s">
        <v>459</v>
      </c>
      <c r="FW240">
        <v>0</v>
      </c>
      <c r="FX240">
        <v>1.4322999999999999</v>
      </c>
      <c r="FY240">
        <v>3.9405999999999999</v>
      </c>
      <c r="FZ240">
        <v>461.13</v>
      </c>
      <c r="GA240">
        <v>0.31125999999999998</v>
      </c>
      <c r="GB240">
        <v>1.8695999999999999</v>
      </c>
      <c r="GC240">
        <v>0.45728000000000002</v>
      </c>
      <c r="GD240">
        <v>0.48226999999999998</v>
      </c>
      <c r="GE240">
        <v>3.4708999999999999</v>
      </c>
      <c r="GF240">
        <v>0.29887000000000002</v>
      </c>
      <c r="GG240">
        <v>1.28</v>
      </c>
      <c r="GH240">
        <v>0.37147999999999998</v>
      </c>
      <c r="GI240">
        <v>0.13899</v>
      </c>
      <c r="GJ240">
        <v>0.30259999999999998</v>
      </c>
      <c r="GK240">
        <v>3.6831000000000003E-2</v>
      </c>
      <c r="GL240">
        <v>0.17882000000000001</v>
      </c>
      <c r="GM240">
        <v>3.4855999999999998E-2</v>
      </c>
      <c r="GN240">
        <v>8.0006999999999995E-2</v>
      </c>
      <c r="GO240">
        <v>0</v>
      </c>
      <c r="GP240">
        <v>0.26640999999999998</v>
      </c>
      <c r="GQ240">
        <v>3.2660000000000002E-2</v>
      </c>
      <c r="GR240">
        <v>326.60000000000002</v>
      </c>
      <c r="GS240">
        <v>2.0739000000000001</v>
      </c>
      <c r="GT240">
        <v>3.1370000000000002E-2</v>
      </c>
      <c r="GU240">
        <v>2.6377999999999999E-2</v>
      </c>
      <c r="GV240">
        <v>8.4909999999999999E-2</v>
      </c>
      <c r="GW240">
        <v>2.6034999999999999E-2</v>
      </c>
      <c r="GX240">
        <v>7.1135E-3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</row>
    <row r="241" spans="1:263" x14ac:dyDescent="0.25">
      <c r="A241" t="s">
        <v>1122</v>
      </c>
      <c r="B241" t="s">
        <v>455</v>
      </c>
      <c r="C241" t="s">
        <v>1123</v>
      </c>
      <c r="D241" t="s">
        <v>457</v>
      </c>
      <c r="E241" s="1">
        <v>0.46694282407407406</v>
      </c>
      <c r="F241">
        <v>38.527999999999999</v>
      </c>
      <c r="G241" t="s">
        <v>1124</v>
      </c>
      <c r="H241" s="2">
        <v>7140000</v>
      </c>
      <c r="I241" s="2">
        <v>190000</v>
      </c>
      <c r="J241" s="2">
        <v>2016000</v>
      </c>
      <c r="K241" s="2">
        <v>66000</v>
      </c>
      <c r="L241">
        <v>38400</v>
      </c>
      <c r="M241">
        <v>330</v>
      </c>
      <c r="N241" s="2">
        <v>107300</v>
      </c>
      <c r="O241" s="2">
        <v>3500</v>
      </c>
      <c r="P241" s="2">
        <v>246200</v>
      </c>
      <c r="Q241" s="2">
        <v>4100</v>
      </c>
      <c r="R241">
        <v>5420</v>
      </c>
      <c r="S241">
        <v>190</v>
      </c>
      <c r="T241" s="2">
        <v>492000</v>
      </c>
      <c r="U241" s="2">
        <v>13000</v>
      </c>
      <c r="V241" s="2">
        <v>752000</v>
      </c>
      <c r="W241" s="2">
        <v>22000</v>
      </c>
      <c r="X241" s="2">
        <v>2253000</v>
      </c>
      <c r="Y241" s="2">
        <v>59000</v>
      </c>
      <c r="Z241" s="2">
        <v>433000</v>
      </c>
      <c r="AA241" s="2">
        <v>12000</v>
      </c>
      <c r="AB241" s="2">
        <v>396000</v>
      </c>
      <c r="AC241" s="2">
        <v>12000</v>
      </c>
      <c r="AD241" s="2">
        <v>58500</v>
      </c>
      <c r="AE241" s="2">
        <v>1500</v>
      </c>
      <c r="AF241" s="2">
        <v>46600</v>
      </c>
      <c r="AG241" s="2">
        <v>1400</v>
      </c>
      <c r="AH241" s="2">
        <v>51900</v>
      </c>
      <c r="AI241" s="2">
        <v>1400</v>
      </c>
      <c r="AJ241" s="2">
        <v>39900</v>
      </c>
      <c r="AK241" s="2">
        <v>1200</v>
      </c>
      <c r="AL241" s="2">
        <v>52300</v>
      </c>
      <c r="AM241" s="2">
        <v>1300</v>
      </c>
      <c r="AN241" s="2">
        <v>40200</v>
      </c>
      <c r="AO241" s="2">
        <v>1300</v>
      </c>
      <c r="AP241">
        <v>35010</v>
      </c>
      <c r="AQ241">
        <v>940</v>
      </c>
      <c r="AR241">
        <v>13830</v>
      </c>
      <c r="AS241">
        <v>400</v>
      </c>
      <c r="AT241">
        <v>18360</v>
      </c>
      <c r="AU241">
        <v>560</v>
      </c>
      <c r="AV241">
        <v>13350</v>
      </c>
      <c r="AW241">
        <v>390</v>
      </c>
      <c r="AX241">
        <v>221</v>
      </c>
      <c r="AY241">
        <v>17</v>
      </c>
      <c r="AZ241">
        <v>88</v>
      </c>
      <c r="BA241">
        <v>13</v>
      </c>
      <c r="BB241">
        <v>739</v>
      </c>
      <c r="BC241">
        <v>29</v>
      </c>
      <c r="BD241">
        <v>186</v>
      </c>
      <c r="BE241">
        <v>16</v>
      </c>
      <c r="BF241">
        <v>803</v>
      </c>
      <c r="BG241">
        <v>50</v>
      </c>
      <c r="BH241">
        <v>22990</v>
      </c>
      <c r="BI241">
        <v>540</v>
      </c>
      <c r="BJ241">
        <v>11030</v>
      </c>
      <c r="BK241">
        <v>200</v>
      </c>
      <c r="BL241">
        <v>17.7</v>
      </c>
      <c r="BM241">
        <v>5</v>
      </c>
      <c r="BN241" s="2">
        <v>37100</v>
      </c>
      <c r="BO241" s="2">
        <v>1200</v>
      </c>
      <c r="BP241">
        <v>-41</v>
      </c>
      <c r="BQ241">
        <v>70</v>
      </c>
      <c r="BR241" s="2">
        <v>913000</v>
      </c>
      <c r="BS241" s="2">
        <v>30000</v>
      </c>
      <c r="BT241">
        <v>1577</v>
      </c>
      <c r="BU241">
        <v>52</v>
      </c>
      <c r="BV241">
        <v>292</v>
      </c>
      <c r="BW241">
        <v>12</v>
      </c>
      <c r="BX241">
        <v>2928</v>
      </c>
      <c r="BY241">
        <v>77</v>
      </c>
      <c r="BZ241">
        <v>3470</v>
      </c>
      <c r="CA241">
        <v>100</v>
      </c>
      <c r="CB241">
        <v>10320</v>
      </c>
      <c r="CC241">
        <v>270</v>
      </c>
      <c r="CD241">
        <v>1448</v>
      </c>
      <c r="CE241">
        <v>39</v>
      </c>
      <c r="CF241">
        <v>8120</v>
      </c>
      <c r="CG241">
        <v>250</v>
      </c>
      <c r="CH241">
        <v>1374</v>
      </c>
      <c r="CI241">
        <v>36</v>
      </c>
      <c r="CJ241">
        <v>264.8</v>
      </c>
      <c r="CK241">
        <v>7.7</v>
      </c>
      <c r="CL241">
        <v>1111</v>
      </c>
      <c r="CM241">
        <v>29</v>
      </c>
      <c r="CN241">
        <v>116.7</v>
      </c>
      <c r="CO241">
        <v>3.5</v>
      </c>
      <c r="CP241">
        <v>645</v>
      </c>
      <c r="CQ241">
        <v>16</v>
      </c>
      <c r="CR241">
        <v>117</v>
      </c>
      <c r="CS241">
        <v>3.7</v>
      </c>
      <c r="CT241">
        <v>311.7</v>
      </c>
      <c r="CU241">
        <v>8.4</v>
      </c>
      <c r="CV241">
        <v>39.799999999999997</v>
      </c>
      <c r="CW241">
        <v>1.1000000000000001</v>
      </c>
      <c r="CX241">
        <v>254.3</v>
      </c>
      <c r="CY241">
        <v>7.7</v>
      </c>
      <c r="CZ241">
        <v>38.799999999999997</v>
      </c>
      <c r="DA241">
        <v>1.1000000000000001</v>
      </c>
      <c r="DB241">
        <v>-14</v>
      </c>
      <c r="DC241">
        <v>17</v>
      </c>
      <c r="DD241">
        <v>4.9000000000000004</v>
      </c>
      <c r="DE241">
        <v>3.5</v>
      </c>
      <c r="DF241">
        <v>9.33</v>
      </c>
      <c r="DG241">
        <v>0.36</v>
      </c>
      <c r="DH241">
        <v>2.61</v>
      </c>
      <c r="DI241">
        <v>0.22</v>
      </c>
      <c r="DJ241">
        <v>4.71</v>
      </c>
      <c r="DK241">
        <v>0.28999999999999998</v>
      </c>
      <c r="DL241">
        <v>75.599999999999994</v>
      </c>
      <c r="DM241">
        <v>1.8</v>
      </c>
      <c r="DN241">
        <v>29.44</v>
      </c>
      <c r="DO241">
        <v>0.54</v>
      </c>
      <c r="DP241">
        <v>89</v>
      </c>
      <c r="DQ241">
        <v>25</v>
      </c>
      <c r="DR241">
        <v>3.2079999999999998E-5</v>
      </c>
      <c r="DS241">
        <v>7.5000000000000002E-7</v>
      </c>
      <c r="DT241" s="2">
        <v>106600</v>
      </c>
      <c r="DU241" s="2">
        <v>3500</v>
      </c>
      <c r="DV241" s="2">
        <v>1978000</v>
      </c>
      <c r="DW241" s="2">
        <v>66000</v>
      </c>
      <c r="DX241">
        <v>190</v>
      </c>
      <c r="DY241">
        <v>330</v>
      </c>
      <c r="DZ241" s="2">
        <v>124800</v>
      </c>
      <c r="EA241" s="2">
        <v>4100</v>
      </c>
      <c r="EB241">
        <v>4700</v>
      </c>
      <c r="EC241">
        <v>190</v>
      </c>
      <c r="ED241" s="2">
        <v>492000</v>
      </c>
      <c r="EE241" s="2">
        <v>13000</v>
      </c>
      <c r="EF241" s="2">
        <v>752000</v>
      </c>
      <c r="EG241" s="2">
        <v>22000</v>
      </c>
      <c r="EH241" s="2">
        <v>2253000</v>
      </c>
      <c r="EI241" s="2">
        <v>59000</v>
      </c>
      <c r="EJ241" s="2">
        <v>433000</v>
      </c>
      <c r="EK241" s="2">
        <v>12000</v>
      </c>
      <c r="EL241" s="2">
        <v>396000</v>
      </c>
      <c r="EM241" s="2">
        <v>12000</v>
      </c>
      <c r="EN241" s="2">
        <v>58500</v>
      </c>
      <c r="EO241" s="2">
        <v>1500</v>
      </c>
      <c r="EP241" s="2">
        <v>46600</v>
      </c>
      <c r="EQ241" s="2">
        <v>1400</v>
      </c>
      <c r="ER241" s="2">
        <v>51900</v>
      </c>
      <c r="ES241" s="2">
        <v>1400</v>
      </c>
      <c r="ET241" s="2">
        <v>39900</v>
      </c>
      <c r="EU241" s="2">
        <v>1200</v>
      </c>
      <c r="EV241" s="2">
        <v>52300</v>
      </c>
      <c r="EW241" s="2">
        <v>1300</v>
      </c>
      <c r="EX241" s="2">
        <v>40200</v>
      </c>
      <c r="EY241" s="2">
        <v>1300</v>
      </c>
      <c r="EZ241">
        <v>35010</v>
      </c>
      <c r="FA241">
        <v>940</v>
      </c>
      <c r="FB241">
        <v>13830</v>
      </c>
      <c r="FC241">
        <v>400</v>
      </c>
      <c r="FD241">
        <v>18360</v>
      </c>
      <c r="FE241">
        <v>560</v>
      </c>
      <c r="FF241">
        <v>13350</v>
      </c>
      <c r="FG241">
        <v>390</v>
      </c>
      <c r="FH241">
        <v>19</v>
      </c>
      <c r="FI241">
        <v>13</v>
      </c>
      <c r="FJ241">
        <v>735</v>
      </c>
      <c r="FK241">
        <v>29</v>
      </c>
      <c r="FL241">
        <v>186</v>
      </c>
      <c r="FM241">
        <v>16</v>
      </c>
      <c r="FN241">
        <v>803</v>
      </c>
      <c r="FO241">
        <v>50</v>
      </c>
      <c r="FP241">
        <v>22990</v>
      </c>
      <c r="FQ241">
        <v>540</v>
      </c>
      <c r="FR241">
        <v>11030</v>
      </c>
      <c r="FS241">
        <v>200</v>
      </c>
      <c r="FT241">
        <v>17.7</v>
      </c>
      <c r="FU241">
        <v>5</v>
      </c>
      <c r="FV241" t="s">
        <v>459</v>
      </c>
      <c r="FW241">
        <v>0</v>
      </c>
      <c r="FX241">
        <v>1.8158000000000001</v>
      </c>
      <c r="FY241">
        <v>3.4314</v>
      </c>
      <c r="FZ241">
        <v>499.25</v>
      </c>
      <c r="GA241">
        <v>0.33904000000000001</v>
      </c>
      <c r="GB241">
        <v>2.294</v>
      </c>
      <c r="GC241">
        <v>0.20737</v>
      </c>
      <c r="GD241">
        <v>0.57245000000000001</v>
      </c>
      <c r="GE241">
        <v>2.8548</v>
      </c>
      <c r="GF241">
        <v>0.25974000000000003</v>
      </c>
      <c r="GG241">
        <v>1.5167999999999999</v>
      </c>
      <c r="GH241">
        <v>0.33206000000000002</v>
      </c>
      <c r="GI241">
        <v>3.0265E-2</v>
      </c>
      <c r="GJ241">
        <v>0.19095000000000001</v>
      </c>
      <c r="GK241">
        <v>1.5526999999999999E-2</v>
      </c>
      <c r="GL241">
        <v>0.16616</v>
      </c>
      <c r="GM241">
        <v>3.9163000000000003E-2</v>
      </c>
      <c r="GN241">
        <v>6.5808000000000005E-2</v>
      </c>
      <c r="GO241">
        <v>0</v>
      </c>
      <c r="GP241">
        <v>0.10233</v>
      </c>
      <c r="GQ241">
        <v>0</v>
      </c>
      <c r="GR241">
        <v>0</v>
      </c>
      <c r="GS241">
        <v>2.5859000000000001</v>
      </c>
      <c r="GT241">
        <v>3.1843999999999997E-2</v>
      </c>
      <c r="GU241">
        <v>4.9884999999999999E-2</v>
      </c>
      <c r="GV241">
        <v>8.6280999999999997E-2</v>
      </c>
      <c r="GW241">
        <v>2.9295999999999999E-2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</row>
    <row r="243" spans="1:263" x14ac:dyDescent="0.25">
      <c r="A243" t="s">
        <v>1125</v>
      </c>
      <c r="B243" t="s">
        <v>455</v>
      </c>
      <c r="C243" t="s">
        <v>1126</v>
      </c>
      <c r="D243" t="s">
        <v>457</v>
      </c>
      <c r="E243" s="1">
        <v>0.39550543981481479</v>
      </c>
      <c r="F243">
        <v>39.834000000000003</v>
      </c>
      <c r="G243" t="s">
        <v>1127</v>
      </c>
      <c r="H243" s="2">
        <v>13620000</v>
      </c>
      <c r="I243" s="2">
        <v>580000</v>
      </c>
      <c r="J243" s="2">
        <v>2385000</v>
      </c>
      <c r="K243" s="2">
        <v>82000</v>
      </c>
      <c r="L243">
        <v>27240</v>
      </c>
      <c r="M243">
        <v>190</v>
      </c>
      <c r="N243" s="2">
        <v>126600</v>
      </c>
      <c r="O243" s="2">
        <v>4400</v>
      </c>
      <c r="P243" s="2">
        <v>286900</v>
      </c>
      <c r="Q243" s="2">
        <v>5900</v>
      </c>
      <c r="R243">
        <v>4820</v>
      </c>
      <c r="S243">
        <v>170</v>
      </c>
      <c r="T243" s="2">
        <v>2650000</v>
      </c>
      <c r="U243" s="2">
        <v>130000</v>
      </c>
      <c r="V243" s="2">
        <v>1344000</v>
      </c>
      <c r="W243" s="2">
        <v>69000</v>
      </c>
      <c r="X243" s="2">
        <v>4010000</v>
      </c>
      <c r="Y243" s="2">
        <v>160000</v>
      </c>
      <c r="Z243" s="2">
        <v>774000</v>
      </c>
      <c r="AA243" s="2">
        <v>35000</v>
      </c>
      <c r="AB243" s="2">
        <v>726000</v>
      </c>
      <c r="AC243" s="2">
        <v>30000</v>
      </c>
      <c r="AD243" s="2">
        <v>166900</v>
      </c>
      <c r="AE243" s="2">
        <v>7900</v>
      </c>
      <c r="AF243">
        <v>13440</v>
      </c>
      <c r="AG243">
        <v>600</v>
      </c>
      <c r="AH243" s="2">
        <v>194700</v>
      </c>
      <c r="AI243" s="2">
        <v>9600</v>
      </c>
      <c r="AJ243" s="2">
        <v>190300</v>
      </c>
      <c r="AK243" s="2">
        <v>9000</v>
      </c>
      <c r="AL243" s="2">
        <v>268000</v>
      </c>
      <c r="AM243" s="2">
        <v>13000</v>
      </c>
      <c r="AN243" s="2">
        <v>197000</v>
      </c>
      <c r="AO243" s="2">
        <v>10000</v>
      </c>
      <c r="AP243" s="2">
        <v>161300</v>
      </c>
      <c r="AQ243" s="2">
        <v>8000</v>
      </c>
      <c r="AR243" s="2">
        <v>52800</v>
      </c>
      <c r="AS243" s="2">
        <v>2600</v>
      </c>
      <c r="AT243" s="2">
        <v>58600</v>
      </c>
      <c r="AU243" s="2">
        <v>2900</v>
      </c>
      <c r="AV243" s="2">
        <v>32500</v>
      </c>
      <c r="AW243" s="2">
        <v>1600</v>
      </c>
      <c r="AX243">
        <v>279</v>
      </c>
      <c r="AY243">
        <v>24</v>
      </c>
      <c r="AZ243">
        <v>106</v>
      </c>
      <c r="BA243">
        <v>15</v>
      </c>
      <c r="BB243">
        <v>794</v>
      </c>
      <c r="BC243">
        <v>34</v>
      </c>
      <c r="BD243">
        <v>639</v>
      </c>
      <c r="BE243">
        <v>35</v>
      </c>
      <c r="BF243">
        <v>1727</v>
      </c>
      <c r="BG243">
        <v>95</v>
      </c>
      <c r="BH243" s="2">
        <v>51500</v>
      </c>
      <c r="BI243" s="2">
        <v>3200</v>
      </c>
      <c r="BJ243">
        <v>12930</v>
      </c>
      <c r="BK243">
        <v>750</v>
      </c>
      <c r="BL243">
        <v>50</v>
      </c>
      <c r="BM243">
        <v>8.6</v>
      </c>
      <c r="BN243" s="2">
        <v>-314000</v>
      </c>
      <c r="BO243" s="2">
        <v>20000</v>
      </c>
      <c r="BP243">
        <v>32</v>
      </c>
      <c r="BQ243">
        <v>15</v>
      </c>
      <c r="BR243" s="2">
        <v>833000</v>
      </c>
      <c r="BS243" s="2">
        <v>29000</v>
      </c>
      <c r="BT243">
        <v>1419</v>
      </c>
      <c r="BU243">
        <v>49</v>
      </c>
      <c r="BV243">
        <v>193.1</v>
      </c>
      <c r="BW243">
        <v>8.3000000000000007</v>
      </c>
      <c r="BX243">
        <v>12250</v>
      </c>
      <c r="BY243">
        <v>590</v>
      </c>
      <c r="BZ243">
        <v>5120</v>
      </c>
      <c r="CA243">
        <v>260</v>
      </c>
      <c r="CB243">
        <v>15030</v>
      </c>
      <c r="CC243">
        <v>610</v>
      </c>
      <c r="CD243">
        <v>2217</v>
      </c>
      <c r="CE243">
        <v>99</v>
      </c>
      <c r="CF243">
        <v>11710</v>
      </c>
      <c r="CG243">
        <v>490</v>
      </c>
      <c r="CH243">
        <v>3080</v>
      </c>
      <c r="CI243">
        <v>150</v>
      </c>
      <c r="CJ243">
        <v>64.599999999999994</v>
      </c>
      <c r="CK243">
        <v>2.9</v>
      </c>
      <c r="CL243">
        <v>3270</v>
      </c>
      <c r="CM243">
        <v>160</v>
      </c>
      <c r="CN243">
        <v>445</v>
      </c>
      <c r="CO243">
        <v>21</v>
      </c>
      <c r="CP243">
        <v>2650</v>
      </c>
      <c r="CQ243">
        <v>130</v>
      </c>
      <c r="CR243">
        <v>473</v>
      </c>
      <c r="CS243">
        <v>24</v>
      </c>
      <c r="CT243">
        <v>1147</v>
      </c>
      <c r="CU243">
        <v>57</v>
      </c>
      <c r="CV243">
        <v>126</v>
      </c>
      <c r="CW243">
        <v>6.2</v>
      </c>
      <c r="CX243">
        <v>643</v>
      </c>
      <c r="CY243">
        <v>32</v>
      </c>
      <c r="CZ243">
        <v>76.900000000000006</v>
      </c>
      <c r="DA243">
        <v>3.7</v>
      </c>
      <c r="DB243">
        <v>39</v>
      </c>
      <c r="DC243">
        <v>24</v>
      </c>
      <c r="DD243">
        <v>8.1</v>
      </c>
      <c r="DE243">
        <v>3</v>
      </c>
      <c r="DF243">
        <v>8.91</v>
      </c>
      <c r="DG243">
        <v>0.39</v>
      </c>
      <c r="DH243">
        <v>8.0500000000000007</v>
      </c>
      <c r="DI243">
        <v>0.45</v>
      </c>
      <c r="DJ243">
        <v>8.9700000000000006</v>
      </c>
      <c r="DK243">
        <v>0.49</v>
      </c>
      <c r="DL243">
        <v>139.69999999999999</v>
      </c>
      <c r="DM243">
        <v>8.6999999999999993</v>
      </c>
      <c r="DN243">
        <v>31.1</v>
      </c>
      <c r="DO243">
        <v>1.8</v>
      </c>
      <c r="DP243">
        <v>219</v>
      </c>
      <c r="DQ243">
        <v>38</v>
      </c>
      <c r="DR243">
        <v>3.65E-5</v>
      </c>
      <c r="DS243">
        <v>1.1999999999999999E-6</v>
      </c>
      <c r="DT243" s="2">
        <v>125900</v>
      </c>
      <c r="DU243" s="2">
        <v>4400</v>
      </c>
      <c r="DV243" s="2">
        <v>2334000</v>
      </c>
      <c r="DW243" s="2">
        <v>82000</v>
      </c>
      <c r="DX243">
        <v>-400</v>
      </c>
      <c r="DY243">
        <v>190</v>
      </c>
      <c r="DZ243" s="2">
        <v>170300</v>
      </c>
      <c r="EA243" s="2">
        <v>5900</v>
      </c>
      <c r="EB243">
        <v>4010</v>
      </c>
      <c r="EC243">
        <v>170</v>
      </c>
      <c r="ED243" s="2">
        <v>2650000</v>
      </c>
      <c r="EE243" s="2">
        <v>130000</v>
      </c>
      <c r="EF243" s="2">
        <v>1344000</v>
      </c>
      <c r="EG243" s="2">
        <v>69000</v>
      </c>
      <c r="EH243" s="2">
        <v>4010000</v>
      </c>
      <c r="EI243" s="2">
        <v>160000</v>
      </c>
      <c r="EJ243" s="2">
        <v>774000</v>
      </c>
      <c r="EK243" s="2">
        <v>35000</v>
      </c>
      <c r="EL243" s="2">
        <v>726000</v>
      </c>
      <c r="EM243" s="2">
        <v>30000</v>
      </c>
      <c r="EN243" s="2">
        <v>166900</v>
      </c>
      <c r="EO243" s="2">
        <v>7900</v>
      </c>
      <c r="EP243">
        <v>13440</v>
      </c>
      <c r="EQ243">
        <v>600</v>
      </c>
      <c r="ER243" s="2">
        <v>194700</v>
      </c>
      <c r="ES243" s="2">
        <v>9600</v>
      </c>
      <c r="ET243" s="2">
        <v>190300</v>
      </c>
      <c r="EU243" s="2">
        <v>9000</v>
      </c>
      <c r="EV243" s="2">
        <v>268000</v>
      </c>
      <c r="EW243" s="2">
        <v>13000</v>
      </c>
      <c r="EX243" s="2">
        <v>197000</v>
      </c>
      <c r="EY243" s="2">
        <v>10000</v>
      </c>
      <c r="EZ243" s="2">
        <v>161300</v>
      </c>
      <c r="FA243" s="2">
        <v>8000</v>
      </c>
      <c r="FB243" s="2">
        <v>52800</v>
      </c>
      <c r="FC243" s="2">
        <v>2600</v>
      </c>
      <c r="FD243" s="2">
        <v>58600</v>
      </c>
      <c r="FE243" s="2">
        <v>2900</v>
      </c>
      <c r="FF243" s="2">
        <v>32500</v>
      </c>
      <c r="FG243" s="2">
        <v>1600</v>
      </c>
      <c r="FH243">
        <v>42</v>
      </c>
      <c r="FI243">
        <v>15</v>
      </c>
      <c r="FJ243">
        <v>790</v>
      </c>
      <c r="FK243">
        <v>34</v>
      </c>
      <c r="FL243">
        <v>639</v>
      </c>
      <c r="FM243">
        <v>35</v>
      </c>
      <c r="FN243">
        <v>1727</v>
      </c>
      <c r="FO243">
        <v>95</v>
      </c>
      <c r="FP243" s="2">
        <v>51500</v>
      </c>
      <c r="FQ243" s="2">
        <v>3200</v>
      </c>
      <c r="FR243">
        <v>12930</v>
      </c>
      <c r="FS243">
        <v>750</v>
      </c>
      <c r="FT243">
        <v>50</v>
      </c>
      <c r="FU243">
        <v>8.6</v>
      </c>
      <c r="FV243" t="s">
        <v>459</v>
      </c>
      <c r="FW243">
        <v>0</v>
      </c>
      <c r="FX243">
        <v>1.3404</v>
      </c>
      <c r="FY243">
        <v>1.3210999999999999</v>
      </c>
      <c r="FZ243">
        <v>378.79</v>
      </c>
      <c r="GA243">
        <v>0.33476</v>
      </c>
      <c r="GB243">
        <v>1.5449999999999999</v>
      </c>
      <c r="GC243">
        <v>0.34162999999999999</v>
      </c>
      <c r="GD243">
        <v>4.4234999999999998</v>
      </c>
      <c r="GE243">
        <v>2.8195999999999999</v>
      </c>
      <c r="GF243">
        <v>0.26823000000000002</v>
      </c>
      <c r="GG243">
        <v>1.6311</v>
      </c>
      <c r="GH243">
        <v>0.24146999999999999</v>
      </c>
      <c r="GI243">
        <v>2.6367000000000002E-2</v>
      </c>
      <c r="GJ243">
        <v>9.1919000000000001E-2</v>
      </c>
      <c r="GK243">
        <v>4.4204E-2</v>
      </c>
      <c r="GL243">
        <v>0.12159</v>
      </c>
      <c r="GM243">
        <v>1.3202999999999999E-2</v>
      </c>
      <c r="GN243">
        <v>6.5405000000000005E-2</v>
      </c>
      <c r="GO243">
        <v>3.9305E-2</v>
      </c>
      <c r="GP243">
        <v>0.14333000000000001</v>
      </c>
      <c r="GQ243">
        <v>0</v>
      </c>
      <c r="GR243">
        <v>0</v>
      </c>
      <c r="GS243">
        <v>2.5034000000000001</v>
      </c>
      <c r="GT243">
        <v>2.9423999999999999E-2</v>
      </c>
      <c r="GU243">
        <v>6.5877000000000005E-2</v>
      </c>
      <c r="GV243">
        <v>8.4497000000000003E-2</v>
      </c>
      <c r="GW243">
        <v>0.15301000000000001</v>
      </c>
      <c r="GX243">
        <v>1.0000999999999999E-2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0</v>
      </c>
      <c r="IX243">
        <v>0</v>
      </c>
      <c r="IY243">
        <v>0</v>
      </c>
      <c r="IZ243">
        <v>0</v>
      </c>
      <c r="JA243">
        <v>0</v>
      </c>
      <c r="JB243">
        <v>0</v>
      </c>
      <c r="JC243">
        <v>0</v>
      </c>
    </row>
    <row r="244" spans="1:263" x14ac:dyDescent="0.25">
      <c r="A244" t="s">
        <v>1128</v>
      </c>
      <c r="B244" t="s">
        <v>455</v>
      </c>
      <c r="C244" t="s">
        <v>1129</v>
      </c>
      <c r="D244" t="s">
        <v>457</v>
      </c>
      <c r="E244" s="1">
        <v>0.39630162037037037</v>
      </c>
      <c r="F244">
        <v>41.356999999999999</v>
      </c>
      <c r="G244" t="s">
        <v>1130</v>
      </c>
      <c r="H244" s="2">
        <v>11040000</v>
      </c>
      <c r="I244" s="2">
        <v>410000</v>
      </c>
      <c r="J244" s="2">
        <v>2336000</v>
      </c>
      <c r="K244" s="2">
        <v>96000</v>
      </c>
      <c r="L244">
        <v>28630</v>
      </c>
      <c r="M244">
        <v>220</v>
      </c>
      <c r="N244" s="2">
        <v>123700</v>
      </c>
      <c r="O244" s="2">
        <v>4800</v>
      </c>
      <c r="P244" s="2">
        <v>273000</v>
      </c>
      <c r="Q244" s="2">
        <v>5900</v>
      </c>
      <c r="R244">
        <v>4290</v>
      </c>
      <c r="S244">
        <v>150</v>
      </c>
      <c r="T244" s="2">
        <v>1813000</v>
      </c>
      <c r="U244" s="2">
        <v>79000</v>
      </c>
      <c r="V244" s="2">
        <v>1064000</v>
      </c>
      <c r="W244" s="2">
        <v>50000</v>
      </c>
      <c r="X244" s="2">
        <v>3230000</v>
      </c>
      <c r="Y244" s="2">
        <v>140000</v>
      </c>
      <c r="Z244" s="2">
        <v>614000</v>
      </c>
      <c r="AA244" s="2">
        <v>26000</v>
      </c>
      <c r="AB244" s="2">
        <v>579000</v>
      </c>
      <c r="AC244" s="2">
        <v>25000</v>
      </c>
      <c r="AD244" s="2">
        <v>127000</v>
      </c>
      <c r="AE244" s="2">
        <v>5000</v>
      </c>
      <c r="AF244">
        <v>12260</v>
      </c>
      <c r="AG244">
        <v>570</v>
      </c>
      <c r="AH244" s="2">
        <v>140600</v>
      </c>
      <c r="AI244" s="2">
        <v>5500</v>
      </c>
      <c r="AJ244" s="2">
        <v>134000</v>
      </c>
      <c r="AK244" s="2">
        <v>5400</v>
      </c>
      <c r="AL244" s="2">
        <v>185700</v>
      </c>
      <c r="AM244" s="2">
        <v>8100</v>
      </c>
      <c r="AN244" s="2">
        <v>136500</v>
      </c>
      <c r="AO244" s="2">
        <v>5900</v>
      </c>
      <c r="AP244" s="2">
        <v>108400</v>
      </c>
      <c r="AQ244" s="2">
        <v>4700</v>
      </c>
      <c r="AR244" s="2">
        <v>36100</v>
      </c>
      <c r="AS244" s="2">
        <v>1500</v>
      </c>
      <c r="AT244" s="2">
        <v>38500</v>
      </c>
      <c r="AU244" s="2">
        <v>1700</v>
      </c>
      <c r="AV244">
        <v>21620</v>
      </c>
      <c r="AW244">
        <v>970</v>
      </c>
      <c r="AX244">
        <v>284</v>
      </c>
      <c r="AY244">
        <v>19</v>
      </c>
      <c r="AZ244">
        <v>116</v>
      </c>
      <c r="BA244">
        <v>13</v>
      </c>
      <c r="BB244">
        <v>1038</v>
      </c>
      <c r="BC244">
        <v>37</v>
      </c>
      <c r="BD244">
        <v>856</v>
      </c>
      <c r="BE244">
        <v>44</v>
      </c>
      <c r="BF244">
        <v>2170</v>
      </c>
      <c r="BG244">
        <v>100</v>
      </c>
      <c r="BH244" s="2">
        <v>20100</v>
      </c>
      <c r="BI244" s="2">
        <v>1000</v>
      </c>
      <c r="BJ244">
        <v>5100</v>
      </c>
      <c r="BK244">
        <v>270</v>
      </c>
      <c r="BL244">
        <v>20.100000000000001</v>
      </c>
      <c r="BM244">
        <v>5</v>
      </c>
      <c r="BN244" s="2">
        <v>-162900</v>
      </c>
      <c r="BO244" s="2">
        <v>8900</v>
      </c>
      <c r="BP244">
        <v>13</v>
      </c>
      <c r="BQ244">
        <v>18</v>
      </c>
      <c r="BR244" s="2">
        <v>817000</v>
      </c>
      <c r="BS244" s="2">
        <v>32000</v>
      </c>
      <c r="BT244">
        <v>1310</v>
      </c>
      <c r="BU244">
        <v>49</v>
      </c>
      <c r="BV244">
        <v>167.7</v>
      </c>
      <c r="BW244">
        <v>7.4</v>
      </c>
      <c r="BX244">
        <v>8400</v>
      </c>
      <c r="BY244">
        <v>360</v>
      </c>
      <c r="BZ244">
        <v>4060</v>
      </c>
      <c r="CA244">
        <v>190</v>
      </c>
      <c r="CB244">
        <v>12130</v>
      </c>
      <c r="CC244">
        <v>510</v>
      </c>
      <c r="CD244">
        <v>1763</v>
      </c>
      <c r="CE244">
        <v>74</v>
      </c>
      <c r="CF244">
        <v>9370</v>
      </c>
      <c r="CG244">
        <v>400</v>
      </c>
      <c r="CH244">
        <v>2354</v>
      </c>
      <c r="CI244">
        <v>93</v>
      </c>
      <c r="CJ244">
        <v>59.1</v>
      </c>
      <c r="CK244">
        <v>2.8</v>
      </c>
      <c r="CL244">
        <v>2365</v>
      </c>
      <c r="CM244">
        <v>92</v>
      </c>
      <c r="CN244">
        <v>314</v>
      </c>
      <c r="CO244">
        <v>13</v>
      </c>
      <c r="CP244">
        <v>1839</v>
      </c>
      <c r="CQ244">
        <v>80</v>
      </c>
      <c r="CR244">
        <v>329</v>
      </c>
      <c r="CS244">
        <v>14</v>
      </c>
      <c r="CT244">
        <v>773</v>
      </c>
      <c r="CU244">
        <v>34</v>
      </c>
      <c r="CV244">
        <v>86.4</v>
      </c>
      <c r="CW244">
        <v>3.7</v>
      </c>
      <c r="CX244">
        <v>424</v>
      </c>
      <c r="CY244">
        <v>18</v>
      </c>
      <c r="CZ244">
        <v>51.3</v>
      </c>
      <c r="DA244">
        <v>2.2999999999999998</v>
      </c>
      <c r="DB244">
        <v>44</v>
      </c>
      <c r="DC244">
        <v>19</v>
      </c>
      <c r="DD244">
        <v>9.1</v>
      </c>
      <c r="DE244">
        <v>2.5</v>
      </c>
      <c r="DF244">
        <v>11.67</v>
      </c>
      <c r="DG244">
        <v>0.42</v>
      </c>
      <c r="DH244">
        <v>10.79</v>
      </c>
      <c r="DI244">
        <v>0.56000000000000005</v>
      </c>
      <c r="DJ244">
        <v>11.27</v>
      </c>
      <c r="DK244">
        <v>0.54</v>
      </c>
      <c r="DL244">
        <v>54.7</v>
      </c>
      <c r="DM244">
        <v>2.8</v>
      </c>
      <c r="DN244">
        <v>12.29</v>
      </c>
      <c r="DO244">
        <v>0.65</v>
      </c>
      <c r="DP244">
        <v>86</v>
      </c>
      <c r="DQ244">
        <v>22</v>
      </c>
      <c r="DR244">
        <v>1.4919999999999999E-5</v>
      </c>
      <c r="DS244">
        <v>4.7E-7</v>
      </c>
      <c r="DT244" s="2">
        <v>122900</v>
      </c>
      <c r="DU244" s="2">
        <v>4800</v>
      </c>
      <c r="DV244" s="2">
        <v>2286000</v>
      </c>
      <c r="DW244" s="2">
        <v>96000</v>
      </c>
      <c r="DX244">
        <v>-150</v>
      </c>
      <c r="DY244">
        <v>210</v>
      </c>
      <c r="DZ244" s="2">
        <v>155900</v>
      </c>
      <c r="EA244" s="2">
        <v>5900</v>
      </c>
      <c r="EB244">
        <v>3470</v>
      </c>
      <c r="EC244">
        <v>150</v>
      </c>
      <c r="ED244" s="2">
        <v>1813000</v>
      </c>
      <c r="EE244" s="2">
        <v>79000</v>
      </c>
      <c r="EF244" s="2">
        <v>1064000</v>
      </c>
      <c r="EG244" s="2">
        <v>50000</v>
      </c>
      <c r="EH244" s="2">
        <v>3230000</v>
      </c>
      <c r="EI244" s="2">
        <v>140000</v>
      </c>
      <c r="EJ244" s="2">
        <v>614000</v>
      </c>
      <c r="EK244" s="2">
        <v>26000</v>
      </c>
      <c r="EL244" s="2">
        <v>579000</v>
      </c>
      <c r="EM244" s="2">
        <v>25000</v>
      </c>
      <c r="EN244" s="2">
        <v>127000</v>
      </c>
      <c r="EO244" s="2">
        <v>5000</v>
      </c>
      <c r="EP244">
        <v>12260</v>
      </c>
      <c r="EQ244">
        <v>570</v>
      </c>
      <c r="ER244" s="2">
        <v>140600</v>
      </c>
      <c r="ES244" s="2">
        <v>5500</v>
      </c>
      <c r="ET244" s="2">
        <v>134000</v>
      </c>
      <c r="EU244" s="2">
        <v>5400</v>
      </c>
      <c r="EV244" s="2">
        <v>185700</v>
      </c>
      <c r="EW244" s="2">
        <v>8100</v>
      </c>
      <c r="EX244" s="2">
        <v>136500</v>
      </c>
      <c r="EY244" s="2">
        <v>5900</v>
      </c>
      <c r="EZ244" s="2">
        <v>108400</v>
      </c>
      <c r="FA244" s="2">
        <v>4700</v>
      </c>
      <c r="FB244" s="2">
        <v>36100</v>
      </c>
      <c r="FC244" s="2">
        <v>1500</v>
      </c>
      <c r="FD244" s="2">
        <v>38500</v>
      </c>
      <c r="FE244" s="2">
        <v>1700</v>
      </c>
      <c r="FF244">
        <v>21620</v>
      </c>
      <c r="FG244">
        <v>970</v>
      </c>
      <c r="FH244">
        <v>47</v>
      </c>
      <c r="FI244">
        <v>13</v>
      </c>
      <c r="FJ244">
        <v>1034</v>
      </c>
      <c r="FK244">
        <v>37</v>
      </c>
      <c r="FL244">
        <v>855</v>
      </c>
      <c r="FM244">
        <v>44</v>
      </c>
      <c r="FN244">
        <v>2170</v>
      </c>
      <c r="FO244">
        <v>100</v>
      </c>
      <c r="FP244" s="2">
        <v>20100</v>
      </c>
      <c r="FQ244" s="2">
        <v>1000</v>
      </c>
      <c r="FR244">
        <v>5100</v>
      </c>
      <c r="FS244">
        <v>270</v>
      </c>
      <c r="FT244">
        <v>20.100000000000001</v>
      </c>
      <c r="FU244">
        <v>5</v>
      </c>
      <c r="FV244" t="s">
        <v>459</v>
      </c>
      <c r="FW244">
        <v>0</v>
      </c>
      <c r="FX244">
        <v>1.504</v>
      </c>
      <c r="FY244">
        <v>1.2534000000000001</v>
      </c>
      <c r="FZ244">
        <v>465.69</v>
      </c>
      <c r="GA244">
        <v>0.33943000000000001</v>
      </c>
      <c r="GB244">
        <v>1.6032</v>
      </c>
      <c r="GC244">
        <v>1.8849</v>
      </c>
      <c r="GD244">
        <v>2.7471999999999999</v>
      </c>
      <c r="GE244">
        <v>3.2265999999999999</v>
      </c>
      <c r="GF244">
        <v>0.67418</v>
      </c>
      <c r="GG244">
        <v>2.8001999999999998</v>
      </c>
      <c r="GH244">
        <v>0.99758000000000002</v>
      </c>
      <c r="GI244">
        <v>3.4507999999999997E-2</v>
      </c>
      <c r="GJ244">
        <v>1.1714</v>
      </c>
      <c r="GK244">
        <v>0.12794</v>
      </c>
      <c r="GL244">
        <v>0.90819000000000005</v>
      </c>
      <c r="GM244">
        <v>0.1739</v>
      </c>
      <c r="GN244">
        <v>0.39251000000000003</v>
      </c>
      <c r="GO244">
        <v>5.9263999999999997E-2</v>
      </c>
      <c r="GP244">
        <v>0.24304000000000001</v>
      </c>
      <c r="GQ244">
        <v>2.0492E-2</v>
      </c>
      <c r="GR244">
        <v>204.92</v>
      </c>
      <c r="GS244">
        <v>2.1798999999999999</v>
      </c>
      <c r="GT244">
        <v>5.6009000000000003E-2</v>
      </c>
      <c r="GU244">
        <v>0.10095999999999999</v>
      </c>
      <c r="GV244">
        <v>6.0580000000000002E-2</v>
      </c>
      <c r="GW244">
        <v>9.6962000000000007E-2</v>
      </c>
      <c r="GX244">
        <v>1.7094000000000002E-2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</row>
    <row r="245" spans="1:263" x14ac:dyDescent="0.25">
      <c r="A245" t="s">
        <v>1131</v>
      </c>
      <c r="B245" t="s">
        <v>455</v>
      </c>
      <c r="C245" t="s">
        <v>1132</v>
      </c>
      <c r="D245" t="s">
        <v>457</v>
      </c>
      <c r="E245" s="1">
        <v>0.39713298611111109</v>
      </c>
      <c r="F245">
        <v>39.616</v>
      </c>
      <c r="G245" t="s">
        <v>1133</v>
      </c>
      <c r="H245" s="2">
        <v>11320000</v>
      </c>
      <c r="I245" s="2">
        <v>410000</v>
      </c>
      <c r="J245" s="2">
        <v>2372000</v>
      </c>
      <c r="K245" s="2">
        <v>83000</v>
      </c>
      <c r="L245">
        <v>30210</v>
      </c>
      <c r="M245">
        <v>210</v>
      </c>
      <c r="N245" s="2">
        <v>128400</v>
      </c>
      <c r="O245" s="2">
        <v>4100</v>
      </c>
      <c r="P245" s="2">
        <v>277800</v>
      </c>
      <c r="Q245" s="2">
        <v>5900</v>
      </c>
      <c r="R245">
        <v>4610</v>
      </c>
      <c r="S245">
        <v>160</v>
      </c>
      <c r="T245" s="2">
        <v>1810000</v>
      </c>
      <c r="U245" s="2">
        <v>71000</v>
      </c>
      <c r="V245" s="2">
        <v>1077000</v>
      </c>
      <c r="W245" s="2">
        <v>50000</v>
      </c>
      <c r="X245" s="2">
        <v>3380000</v>
      </c>
      <c r="Y245" s="2">
        <v>150000</v>
      </c>
      <c r="Z245" s="2">
        <v>610000</v>
      </c>
      <c r="AA245" s="2">
        <v>25000</v>
      </c>
      <c r="AB245" s="2">
        <v>572000</v>
      </c>
      <c r="AC245" s="2">
        <v>23000</v>
      </c>
      <c r="AD245" s="2">
        <v>122600</v>
      </c>
      <c r="AE245" s="2">
        <v>5200</v>
      </c>
      <c r="AF245">
        <v>12670</v>
      </c>
      <c r="AG245">
        <v>560</v>
      </c>
      <c r="AH245" s="2">
        <v>136600</v>
      </c>
      <c r="AI245" s="2">
        <v>5400</v>
      </c>
      <c r="AJ245" s="2">
        <v>129300</v>
      </c>
      <c r="AK245" s="2">
        <v>5200</v>
      </c>
      <c r="AL245" s="2">
        <v>178400</v>
      </c>
      <c r="AM245" s="2">
        <v>7100</v>
      </c>
      <c r="AN245" s="2">
        <v>129900</v>
      </c>
      <c r="AO245" s="2">
        <v>5400</v>
      </c>
      <c r="AP245" s="2">
        <v>106400</v>
      </c>
      <c r="AQ245" s="2">
        <v>4100</v>
      </c>
      <c r="AR245" s="2">
        <v>35600</v>
      </c>
      <c r="AS245" s="2">
        <v>1600</v>
      </c>
      <c r="AT245" s="2">
        <v>38200</v>
      </c>
      <c r="AU245" s="2">
        <v>1600</v>
      </c>
      <c r="AV245">
        <v>21570</v>
      </c>
      <c r="AW245">
        <v>910</v>
      </c>
      <c r="AX245">
        <v>275</v>
      </c>
      <c r="AY245">
        <v>19</v>
      </c>
      <c r="AZ245">
        <v>109</v>
      </c>
      <c r="BA245">
        <v>13</v>
      </c>
      <c r="BB245">
        <v>716</v>
      </c>
      <c r="BC245">
        <v>25</v>
      </c>
      <c r="BD245">
        <v>563</v>
      </c>
      <c r="BE245">
        <v>34</v>
      </c>
      <c r="BF245">
        <v>1457</v>
      </c>
      <c r="BG245">
        <v>87</v>
      </c>
      <c r="BH245" s="2">
        <v>21900</v>
      </c>
      <c r="BI245" s="2">
        <v>1300</v>
      </c>
      <c r="BJ245">
        <v>5860</v>
      </c>
      <c r="BK245">
        <v>310</v>
      </c>
      <c r="BL245">
        <v>21.4</v>
      </c>
      <c r="BM245">
        <v>5.0999999999999996</v>
      </c>
      <c r="BN245" s="2">
        <v>-111900</v>
      </c>
      <c r="BO245" s="2">
        <v>4900</v>
      </c>
      <c r="BP245">
        <v>14</v>
      </c>
      <c r="BQ245">
        <v>19</v>
      </c>
      <c r="BR245" s="2">
        <v>852000</v>
      </c>
      <c r="BS245" s="2">
        <v>27000</v>
      </c>
      <c r="BT245">
        <v>1358</v>
      </c>
      <c r="BU245">
        <v>50</v>
      </c>
      <c r="BV245">
        <v>183.6</v>
      </c>
      <c r="BW245">
        <v>7.9</v>
      </c>
      <c r="BX245">
        <v>8410</v>
      </c>
      <c r="BY245">
        <v>330</v>
      </c>
      <c r="BZ245">
        <v>4120</v>
      </c>
      <c r="CA245">
        <v>190</v>
      </c>
      <c r="CB245">
        <v>12730</v>
      </c>
      <c r="CC245">
        <v>560</v>
      </c>
      <c r="CD245">
        <v>1752</v>
      </c>
      <c r="CE245">
        <v>72</v>
      </c>
      <c r="CF245">
        <v>9310</v>
      </c>
      <c r="CG245">
        <v>380</v>
      </c>
      <c r="CH245">
        <v>2280</v>
      </c>
      <c r="CI245">
        <v>97</v>
      </c>
      <c r="CJ245">
        <v>61.1</v>
      </c>
      <c r="CK245">
        <v>2.7</v>
      </c>
      <c r="CL245">
        <v>2305</v>
      </c>
      <c r="CM245">
        <v>91</v>
      </c>
      <c r="CN245">
        <v>304</v>
      </c>
      <c r="CO245">
        <v>12</v>
      </c>
      <c r="CP245">
        <v>1771</v>
      </c>
      <c r="CQ245">
        <v>70</v>
      </c>
      <c r="CR245">
        <v>314</v>
      </c>
      <c r="CS245">
        <v>13</v>
      </c>
      <c r="CT245">
        <v>761</v>
      </c>
      <c r="CU245">
        <v>29</v>
      </c>
      <c r="CV245">
        <v>85.3</v>
      </c>
      <c r="CW245">
        <v>3.8</v>
      </c>
      <c r="CX245">
        <v>422</v>
      </c>
      <c r="CY245">
        <v>18</v>
      </c>
      <c r="CZ245">
        <v>51.3</v>
      </c>
      <c r="DA245">
        <v>2.2000000000000002</v>
      </c>
      <c r="DB245">
        <v>32</v>
      </c>
      <c r="DC245">
        <v>19</v>
      </c>
      <c r="DD245">
        <v>7.9</v>
      </c>
      <c r="DE245">
        <v>2.6</v>
      </c>
      <c r="DF245">
        <v>8.0500000000000007</v>
      </c>
      <c r="DG245">
        <v>0.28000000000000003</v>
      </c>
      <c r="DH245">
        <v>7.1</v>
      </c>
      <c r="DI245">
        <v>0.43</v>
      </c>
      <c r="DJ245">
        <v>7.59</v>
      </c>
      <c r="DK245">
        <v>0.45</v>
      </c>
      <c r="DL245">
        <v>59.7</v>
      </c>
      <c r="DM245">
        <v>3.5</v>
      </c>
      <c r="DN245">
        <v>14.15</v>
      </c>
      <c r="DO245">
        <v>0.76</v>
      </c>
      <c r="DP245">
        <v>104</v>
      </c>
      <c r="DQ245">
        <v>25</v>
      </c>
      <c r="DR245">
        <v>1.6549999999999999E-5</v>
      </c>
      <c r="DS245">
        <v>5.4000000000000002E-7</v>
      </c>
      <c r="DT245" s="2">
        <v>127700</v>
      </c>
      <c r="DU245" s="2">
        <v>4100</v>
      </c>
      <c r="DV245" s="2">
        <v>2323000</v>
      </c>
      <c r="DW245" s="2">
        <v>83000</v>
      </c>
      <c r="DX245">
        <v>-160</v>
      </c>
      <c r="DY245">
        <v>220</v>
      </c>
      <c r="DZ245" s="2">
        <v>160200</v>
      </c>
      <c r="EA245" s="2">
        <v>6000</v>
      </c>
      <c r="EB245">
        <v>3790</v>
      </c>
      <c r="EC245">
        <v>160</v>
      </c>
      <c r="ED245" s="2">
        <v>1810000</v>
      </c>
      <c r="EE245" s="2">
        <v>71000</v>
      </c>
      <c r="EF245" s="2">
        <v>1077000</v>
      </c>
      <c r="EG245" s="2">
        <v>50000</v>
      </c>
      <c r="EH245" s="2">
        <v>3380000</v>
      </c>
      <c r="EI245" s="2">
        <v>150000</v>
      </c>
      <c r="EJ245" s="2">
        <v>610000</v>
      </c>
      <c r="EK245" s="2">
        <v>25000</v>
      </c>
      <c r="EL245" s="2">
        <v>572000</v>
      </c>
      <c r="EM245" s="2">
        <v>23000</v>
      </c>
      <c r="EN245" s="2">
        <v>122600</v>
      </c>
      <c r="EO245" s="2">
        <v>5200</v>
      </c>
      <c r="EP245">
        <v>12670</v>
      </c>
      <c r="EQ245">
        <v>560</v>
      </c>
      <c r="ER245" s="2">
        <v>136600</v>
      </c>
      <c r="ES245" s="2">
        <v>5400</v>
      </c>
      <c r="ET245" s="2">
        <v>129300</v>
      </c>
      <c r="EU245" s="2">
        <v>5200</v>
      </c>
      <c r="EV245" s="2">
        <v>178400</v>
      </c>
      <c r="EW245" s="2">
        <v>7100</v>
      </c>
      <c r="EX245" s="2">
        <v>129900</v>
      </c>
      <c r="EY245" s="2">
        <v>5400</v>
      </c>
      <c r="EZ245" s="2">
        <v>106400</v>
      </c>
      <c r="FA245" s="2">
        <v>4100</v>
      </c>
      <c r="FB245" s="2">
        <v>35600</v>
      </c>
      <c r="FC245" s="2">
        <v>1600</v>
      </c>
      <c r="FD245" s="2">
        <v>38200</v>
      </c>
      <c r="FE245" s="2">
        <v>1600</v>
      </c>
      <c r="FF245">
        <v>21570</v>
      </c>
      <c r="FG245">
        <v>910</v>
      </c>
      <c r="FH245">
        <v>40</v>
      </c>
      <c r="FI245">
        <v>13</v>
      </c>
      <c r="FJ245">
        <v>711</v>
      </c>
      <c r="FK245">
        <v>25</v>
      </c>
      <c r="FL245">
        <v>563</v>
      </c>
      <c r="FM245">
        <v>34</v>
      </c>
      <c r="FN245">
        <v>1456</v>
      </c>
      <c r="FO245">
        <v>87</v>
      </c>
      <c r="FP245" s="2">
        <v>21900</v>
      </c>
      <c r="FQ245" s="2">
        <v>1300</v>
      </c>
      <c r="FR245">
        <v>5860</v>
      </c>
      <c r="FS245">
        <v>310</v>
      </c>
      <c r="FT245">
        <v>21.4</v>
      </c>
      <c r="FU245">
        <v>5.0999999999999996</v>
      </c>
      <c r="FV245" t="s">
        <v>459</v>
      </c>
      <c r="FW245">
        <v>0</v>
      </c>
      <c r="FX245">
        <v>0.89078999999999997</v>
      </c>
      <c r="FY245">
        <v>0.99731000000000003</v>
      </c>
      <c r="FZ245">
        <v>358.66</v>
      </c>
      <c r="GA245">
        <v>0.30970999999999999</v>
      </c>
      <c r="GB245">
        <v>2.0516000000000001</v>
      </c>
      <c r="GC245">
        <v>1.5482</v>
      </c>
      <c r="GD245">
        <v>0.59052000000000004</v>
      </c>
      <c r="GE245">
        <v>2.0085000000000002</v>
      </c>
      <c r="GF245">
        <v>0.73846999999999996</v>
      </c>
      <c r="GG245">
        <v>3.3439000000000001</v>
      </c>
      <c r="GH245">
        <v>0.31875999999999999</v>
      </c>
      <c r="GI245">
        <v>3.1709000000000001E-2</v>
      </c>
      <c r="GJ245">
        <v>0.42474000000000001</v>
      </c>
      <c r="GK245">
        <v>7.9102000000000006E-2</v>
      </c>
      <c r="GL245">
        <v>0.24657999999999999</v>
      </c>
      <c r="GM245">
        <v>0.15187999999999999</v>
      </c>
      <c r="GN245">
        <v>5.6738999999999998E-2</v>
      </c>
      <c r="GO245">
        <v>6.0274000000000001E-2</v>
      </c>
      <c r="GP245">
        <v>0.10978</v>
      </c>
      <c r="GQ245">
        <v>1.8863999999999999E-2</v>
      </c>
      <c r="GR245">
        <v>188.64</v>
      </c>
      <c r="GS245">
        <v>2.4885000000000002</v>
      </c>
      <c r="GT245">
        <v>4.4925E-2</v>
      </c>
      <c r="GU245">
        <v>8.7593000000000004E-2</v>
      </c>
      <c r="GV245">
        <v>7.177E-2</v>
      </c>
      <c r="GW245">
        <v>2.8336E-2</v>
      </c>
      <c r="GX245">
        <v>5.4492999999999998E-3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</row>
    <row r="246" spans="1:263" x14ac:dyDescent="0.25">
      <c r="A246" t="s">
        <v>1134</v>
      </c>
      <c r="B246" t="s">
        <v>455</v>
      </c>
      <c r="C246" t="s">
        <v>1135</v>
      </c>
      <c r="D246" t="s">
        <v>457</v>
      </c>
      <c r="E246" s="1">
        <v>0.39795428240740738</v>
      </c>
      <c r="F246">
        <v>38.31</v>
      </c>
      <c r="G246" t="s">
        <v>1136</v>
      </c>
      <c r="H246" s="2">
        <v>8890000</v>
      </c>
      <c r="I246" s="2">
        <v>240000</v>
      </c>
      <c r="J246" s="2">
        <v>2430000</v>
      </c>
      <c r="K246" s="2">
        <v>82000</v>
      </c>
      <c r="L246">
        <v>31360</v>
      </c>
      <c r="M246">
        <v>230</v>
      </c>
      <c r="N246" s="2">
        <v>128600</v>
      </c>
      <c r="O246" s="2">
        <v>4100</v>
      </c>
      <c r="P246" s="2">
        <v>338000</v>
      </c>
      <c r="Q246" s="2">
        <v>16000</v>
      </c>
      <c r="R246">
        <v>3166</v>
      </c>
      <c r="S246">
        <v>83</v>
      </c>
      <c r="T246" s="2">
        <v>1566000</v>
      </c>
      <c r="U246" s="2">
        <v>48000</v>
      </c>
      <c r="V246" s="2">
        <v>620000</v>
      </c>
      <c r="W246" s="2">
        <v>20000</v>
      </c>
      <c r="X246" s="2">
        <v>2088000</v>
      </c>
      <c r="Y246" s="2">
        <v>84000</v>
      </c>
      <c r="Z246" s="2">
        <v>416000</v>
      </c>
      <c r="AA246" s="2">
        <v>14000</v>
      </c>
      <c r="AB246" s="2">
        <v>403000</v>
      </c>
      <c r="AC246" s="2">
        <v>15000</v>
      </c>
      <c r="AD246" s="2">
        <v>96500</v>
      </c>
      <c r="AE246" s="2">
        <v>3200</v>
      </c>
      <c r="AF246">
        <v>5310</v>
      </c>
      <c r="AG246">
        <v>220</v>
      </c>
      <c r="AH246" s="2">
        <v>116000</v>
      </c>
      <c r="AI246" s="2">
        <v>3600</v>
      </c>
      <c r="AJ246" s="2">
        <v>112600</v>
      </c>
      <c r="AK246" s="2">
        <v>3100</v>
      </c>
      <c r="AL246" s="2">
        <v>158400</v>
      </c>
      <c r="AM246" s="2">
        <v>5200</v>
      </c>
      <c r="AN246" s="2">
        <v>118400</v>
      </c>
      <c r="AO246" s="2">
        <v>3600</v>
      </c>
      <c r="AP246" s="2">
        <v>93900</v>
      </c>
      <c r="AQ246" s="2">
        <v>2900</v>
      </c>
      <c r="AR246" s="2">
        <v>32800</v>
      </c>
      <c r="AS246" s="2">
        <v>1100</v>
      </c>
      <c r="AT246" s="2">
        <v>34300</v>
      </c>
      <c r="AU246" s="2">
        <v>1200</v>
      </c>
      <c r="AV246">
        <v>18880</v>
      </c>
      <c r="AW246">
        <v>530</v>
      </c>
      <c r="AX246">
        <v>288</v>
      </c>
      <c r="AY246">
        <v>20</v>
      </c>
      <c r="AZ246">
        <v>128</v>
      </c>
      <c r="BA246">
        <v>14</v>
      </c>
      <c r="BB246">
        <v>865</v>
      </c>
      <c r="BC246">
        <v>33</v>
      </c>
      <c r="BD246">
        <v>760</v>
      </c>
      <c r="BE246">
        <v>48</v>
      </c>
      <c r="BF246">
        <v>1850</v>
      </c>
      <c r="BG246">
        <v>120</v>
      </c>
      <c r="BH246">
        <v>11580</v>
      </c>
      <c r="BI246">
        <v>290</v>
      </c>
      <c r="BJ246">
        <v>4010</v>
      </c>
      <c r="BK246">
        <v>150</v>
      </c>
      <c r="BL246">
        <v>6.7</v>
      </c>
      <c r="BM246">
        <v>3</v>
      </c>
      <c r="BN246" s="2">
        <v>-87400</v>
      </c>
      <c r="BO246" s="2">
        <v>3500</v>
      </c>
      <c r="BP246">
        <v>1</v>
      </c>
      <c r="BQ246">
        <v>21</v>
      </c>
      <c r="BR246" s="2">
        <v>856000</v>
      </c>
      <c r="BS246" s="2">
        <v>28000</v>
      </c>
      <c r="BT246">
        <v>1890</v>
      </c>
      <c r="BU246">
        <v>140</v>
      </c>
      <c r="BV246">
        <v>114.1</v>
      </c>
      <c r="BW246">
        <v>4</v>
      </c>
      <c r="BX246">
        <v>7300</v>
      </c>
      <c r="BY246">
        <v>220</v>
      </c>
      <c r="BZ246">
        <v>2377</v>
      </c>
      <c r="CA246">
        <v>75</v>
      </c>
      <c r="CB246">
        <v>7890</v>
      </c>
      <c r="CC246">
        <v>320</v>
      </c>
      <c r="CD246">
        <v>1197</v>
      </c>
      <c r="CE246">
        <v>41</v>
      </c>
      <c r="CF246">
        <v>6590</v>
      </c>
      <c r="CG246">
        <v>250</v>
      </c>
      <c r="CH246">
        <v>1801</v>
      </c>
      <c r="CI246">
        <v>60</v>
      </c>
      <c r="CJ246">
        <v>25.7</v>
      </c>
      <c r="CK246">
        <v>1</v>
      </c>
      <c r="CL246">
        <v>1962</v>
      </c>
      <c r="CM246">
        <v>61</v>
      </c>
      <c r="CN246">
        <v>265.60000000000002</v>
      </c>
      <c r="CO246">
        <v>7.3</v>
      </c>
      <c r="CP246">
        <v>1577</v>
      </c>
      <c r="CQ246">
        <v>52</v>
      </c>
      <c r="CR246">
        <v>287.2</v>
      </c>
      <c r="CS246">
        <v>8.8000000000000007</v>
      </c>
      <c r="CT246">
        <v>673</v>
      </c>
      <c r="CU246">
        <v>20</v>
      </c>
      <c r="CV246">
        <v>78.900000000000006</v>
      </c>
      <c r="CW246">
        <v>2.6</v>
      </c>
      <c r="CX246">
        <v>380</v>
      </c>
      <c r="CY246">
        <v>13</v>
      </c>
      <c r="CZ246">
        <v>45</v>
      </c>
      <c r="DA246">
        <v>1.3</v>
      </c>
      <c r="DB246">
        <v>42</v>
      </c>
      <c r="DC246">
        <v>20</v>
      </c>
      <c r="DD246">
        <v>11.6</v>
      </c>
      <c r="DE246">
        <v>2.8</v>
      </c>
      <c r="DF246">
        <v>9.75</v>
      </c>
      <c r="DG246">
        <v>0.38</v>
      </c>
      <c r="DH246">
        <v>9.6</v>
      </c>
      <c r="DI246">
        <v>0.61</v>
      </c>
      <c r="DJ246">
        <v>9.65</v>
      </c>
      <c r="DK246">
        <v>0.6</v>
      </c>
      <c r="DL246">
        <v>31.61</v>
      </c>
      <c r="DM246">
        <v>0.8</v>
      </c>
      <c r="DN246">
        <v>9.6999999999999993</v>
      </c>
      <c r="DO246">
        <v>0.37</v>
      </c>
      <c r="DP246">
        <v>34</v>
      </c>
      <c r="DQ246">
        <v>15</v>
      </c>
      <c r="DR246">
        <v>1.132E-5</v>
      </c>
      <c r="DS246">
        <v>3.1E-7</v>
      </c>
      <c r="DT246" s="2">
        <v>127800</v>
      </c>
      <c r="DU246" s="2">
        <v>4100</v>
      </c>
      <c r="DV246" s="2">
        <v>2382000</v>
      </c>
      <c r="DW246" s="2">
        <v>82000</v>
      </c>
      <c r="DX246">
        <v>-10</v>
      </c>
      <c r="DY246">
        <v>230</v>
      </c>
      <c r="DZ246" s="2">
        <v>220000</v>
      </c>
      <c r="EA246" s="2">
        <v>16000</v>
      </c>
      <c r="EB246">
        <v>2346</v>
      </c>
      <c r="EC246">
        <v>83</v>
      </c>
      <c r="ED246" s="2">
        <v>1566000</v>
      </c>
      <c r="EE246" s="2">
        <v>48000</v>
      </c>
      <c r="EF246" s="2">
        <v>620000</v>
      </c>
      <c r="EG246" s="2">
        <v>20000</v>
      </c>
      <c r="EH246" s="2">
        <v>2088000</v>
      </c>
      <c r="EI246" s="2">
        <v>84000</v>
      </c>
      <c r="EJ246" s="2">
        <v>416000</v>
      </c>
      <c r="EK246" s="2">
        <v>14000</v>
      </c>
      <c r="EL246" s="2">
        <v>403000</v>
      </c>
      <c r="EM246" s="2">
        <v>15000</v>
      </c>
      <c r="EN246" s="2">
        <v>96500</v>
      </c>
      <c r="EO246" s="2">
        <v>3200</v>
      </c>
      <c r="EP246">
        <v>5310</v>
      </c>
      <c r="EQ246">
        <v>220</v>
      </c>
      <c r="ER246" s="2">
        <v>116000</v>
      </c>
      <c r="ES246" s="2">
        <v>3600</v>
      </c>
      <c r="ET246" s="2">
        <v>112600</v>
      </c>
      <c r="EU246" s="2">
        <v>3100</v>
      </c>
      <c r="EV246" s="2">
        <v>158400</v>
      </c>
      <c r="EW246" s="2">
        <v>5200</v>
      </c>
      <c r="EX246" s="2">
        <v>118400</v>
      </c>
      <c r="EY246" s="2">
        <v>3600</v>
      </c>
      <c r="EZ246" s="2">
        <v>93900</v>
      </c>
      <c r="FA246" s="2">
        <v>2900</v>
      </c>
      <c r="FB246" s="2">
        <v>32800</v>
      </c>
      <c r="FC246" s="2">
        <v>1100</v>
      </c>
      <c r="FD246" s="2">
        <v>34300</v>
      </c>
      <c r="FE246" s="2">
        <v>1200</v>
      </c>
      <c r="FF246">
        <v>18880</v>
      </c>
      <c r="FG246">
        <v>530</v>
      </c>
      <c r="FH246">
        <v>59</v>
      </c>
      <c r="FI246">
        <v>14</v>
      </c>
      <c r="FJ246">
        <v>861</v>
      </c>
      <c r="FK246">
        <v>33</v>
      </c>
      <c r="FL246">
        <v>760</v>
      </c>
      <c r="FM246">
        <v>48</v>
      </c>
      <c r="FN246">
        <v>1850</v>
      </c>
      <c r="FO246">
        <v>120</v>
      </c>
      <c r="FP246">
        <v>11580</v>
      </c>
      <c r="FQ246">
        <v>290</v>
      </c>
      <c r="FR246">
        <v>4010</v>
      </c>
      <c r="FS246">
        <v>150</v>
      </c>
      <c r="FT246">
        <v>6.7</v>
      </c>
      <c r="FU246">
        <v>3</v>
      </c>
      <c r="FV246" t="s">
        <v>459</v>
      </c>
      <c r="FW246">
        <v>0</v>
      </c>
      <c r="FX246">
        <v>1.0821000000000001</v>
      </c>
      <c r="FY246">
        <v>1.1276999999999999</v>
      </c>
      <c r="FZ246">
        <v>355.54</v>
      </c>
      <c r="GA246">
        <v>0.33431</v>
      </c>
      <c r="GB246">
        <v>1.7144999999999999</v>
      </c>
      <c r="GC246">
        <v>0.26662999999999998</v>
      </c>
      <c r="GD246">
        <v>0.37204999999999999</v>
      </c>
      <c r="GE246">
        <v>0.88561000000000001</v>
      </c>
      <c r="GF246">
        <v>0.19772000000000001</v>
      </c>
      <c r="GG246">
        <v>2.5287000000000002</v>
      </c>
      <c r="GH246">
        <v>0.31008999999999998</v>
      </c>
      <c r="GI246">
        <v>0</v>
      </c>
      <c r="GJ246">
        <v>0.45909</v>
      </c>
      <c r="GK246">
        <v>4.0070000000000001E-2</v>
      </c>
      <c r="GL246">
        <v>0.58601000000000003</v>
      </c>
      <c r="GM246">
        <v>4.8462999999999999E-2</v>
      </c>
      <c r="GN246">
        <v>0.21690000000000001</v>
      </c>
      <c r="GO246">
        <v>3.3658E-2</v>
      </c>
      <c r="GP246">
        <v>0.10321</v>
      </c>
      <c r="GQ246">
        <v>0</v>
      </c>
      <c r="GR246">
        <v>0</v>
      </c>
      <c r="GS246">
        <v>2.5764999999999998</v>
      </c>
      <c r="GT246">
        <v>4.1668999999999998E-2</v>
      </c>
      <c r="GU246">
        <v>6.0254000000000002E-2</v>
      </c>
      <c r="GV246">
        <v>6.5539E-2</v>
      </c>
      <c r="GW246">
        <v>0</v>
      </c>
      <c r="GX246">
        <v>3.9307999999999999E-3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</row>
    <row r="247" spans="1:263" x14ac:dyDescent="0.25">
      <c r="A247" t="s">
        <v>1137</v>
      </c>
      <c r="B247" t="s">
        <v>455</v>
      </c>
      <c r="C247" t="s">
        <v>1138</v>
      </c>
      <c r="D247" t="s">
        <v>457</v>
      </c>
      <c r="E247" s="1">
        <v>0.3987775462962963</v>
      </c>
      <c r="F247">
        <v>37.656999999999996</v>
      </c>
      <c r="G247" t="s">
        <v>1139</v>
      </c>
      <c r="H247" s="2">
        <v>8480000</v>
      </c>
      <c r="I247" s="2">
        <v>300000</v>
      </c>
      <c r="J247" s="2">
        <v>2134000</v>
      </c>
      <c r="K247" s="2">
        <v>74000</v>
      </c>
      <c r="L247">
        <v>32150</v>
      </c>
      <c r="M247">
        <v>220</v>
      </c>
      <c r="N247" s="2">
        <v>113600</v>
      </c>
      <c r="O247" s="2">
        <v>4300</v>
      </c>
      <c r="P247" s="2">
        <v>256100</v>
      </c>
      <c r="Q247" s="2">
        <v>5400</v>
      </c>
      <c r="R247">
        <v>4880</v>
      </c>
      <c r="S247">
        <v>190</v>
      </c>
      <c r="T247" s="2">
        <v>800000</v>
      </c>
      <c r="U247" s="2">
        <v>30000</v>
      </c>
      <c r="V247" s="2">
        <v>1020000</v>
      </c>
      <c r="W247" s="2">
        <v>42000</v>
      </c>
      <c r="X247" s="2">
        <v>2770000</v>
      </c>
      <c r="Y247" s="2">
        <v>100000</v>
      </c>
      <c r="Z247" s="2">
        <v>471000</v>
      </c>
      <c r="AA247" s="2">
        <v>19000</v>
      </c>
      <c r="AB247" s="2">
        <v>408000</v>
      </c>
      <c r="AC247" s="2">
        <v>16000</v>
      </c>
      <c r="AD247" s="2">
        <v>71300</v>
      </c>
      <c r="AE247" s="2">
        <v>2900</v>
      </c>
      <c r="AF247">
        <v>8810</v>
      </c>
      <c r="AG247">
        <v>400</v>
      </c>
      <c r="AH247" s="2">
        <v>73100</v>
      </c>
      <c r="AI247" s="2">
        <v>2600</v>
      </c>
      <c r="AJ247" s="2">
        <v>64300</v>
      </c>
      <c r="AK247" s="2">
        <v>2400</v>
      </c>
      <c r="AL247" s="2">
        <v>84900</v>
      </c>
      <c r="AM247" s="2">
        <v>3000</v>
      </c>
      <c r="AN247" s="2">
        <v>62100</v>
      </c>
      <c r="AO247" s="2">
        <v>2200</v>
      </c>
      <c r="AP247" s="2">
        <v>49000</v>
      </c>
      <c r="AQ247" s="2">
        <v>1800</v>
      </c>
      <c r="AR247">
        <v>16270</v>
      </c>
      <c r="AS247">
        <v>550</v>
      </c>
      <c r="AT247">
        <v>18110</v>
      </c>
      <c r="AU247">
        <v>700</v>
      </c>
      <c r="AV247">
        <v>9870</v>
      </c>
      <c r="AW247">
        <v>370</v>
      </c>
      <c r="AX247">
        <v>234</v>
      </c>
      <c r="AY247">
        <v>22</v>
      </c>
      <c r="AZ247">
        <v>103</v>
      </c>
      <c r="BA247">
        <v>14</v>
      </c>
      <c r="BB247">
        <v>616</v>
      </c>
      <c r="BC247">
        <v>27</v>
      </c>
      <c r="BD247">
        <v>507</v>
      </c>
      <c r="BE247">
        <v>26</v>
      </c>
      <c r="BF247">
        <v>1208</v>
      </c>
      <c r="BG247">
        <v>79</v>
      </c>
      <c r="BH247">
        <v>7730</v>
      </c>
      <c r="BI247">
        <v>350</v>
      </c>
      <c r="BJ247">
        <v>2680</v>
      </c>
      <c r="BK247">
        <v>120</v>
      </c>
      <c r="BL247">
        <v>6.9</v>
      </c>
      <c r="BM247">
        <v>3.1</v>
      </c>
      <c r="BN247" s="2">
        <v>-62300</v>
      </c>
      <c r="BO247" s="2">
        <v>2500</v>
      </c>
      <c r="BP247">
        <v>-8</v>
      </c>
      <c r="BQ247">
        <v>21</v>
      </c>
      <c r="BR247" s="2">
        <v>758000</v>
      </c>
      <c r="BS247" s="2">
        <v>29000</v>
      </c>
      <c r="BT247">
        <v>1190</v>
      </c>
      <c r="BU247">
        <v>46</v>
      </c>
      <c r="BV247">
        <v>198.4</v>
      </c>
      <c r="BW247">
        <v>9.1</v>
      </c>
      <c r="BX247">
        <v>3740</v>
      </c>
      <c r="BY247">
        <v>140</v>
      </c>
      <c r="BZ247">
        <v>3920</v>
      </c>
      <c r="CA247">
        <v>160</v>
      </c>
      <c r="CB247">
        <v>10480</v>
      </c>
      <c r="CC247">
        <v>390</v>
      </c>
      <c r="CD247">
        <v>1357</v>
      </c>
      <c r="CE247">
        <v>56</v>
      </c>
      <c r="CF247">
        <v>6710</v>
      </c>
      <c r="CG247">
        <v>260</v>
      </c>
      <c r="CH247">
        <v>1335</v>
      </c>
      <c r="CI247">
        <v>54</v>
      </c>
      <c r="CJ247">
        <v>42.7</v>
      </c>
      <c r="CK247">
        <v>1.9</v>
      </c>
      <c r="CL247">
        <v>1241</v>
      </c>
      <c r="CM247">
        <v>44</v>
      </c>
      <c r="CN247">
        <v>152.1</v>
      </c>
      <c r="CO247">
        <v>5.6</v>
      </c>
      <c r="CP247">
        <v>848</v>
      </c>
      <c r="CQ247">
        <v>30</v>
      </c>
      <c r="CR247">
        <v>150.9</v>
      </c>
      <c r="CS247">
        <v>5.2</v>
      </c>
      <c r="CT247">
        <v>352</v>
      </c>
      <c r="CU247">
        <v>13</v>
      </c>
      <c r="CV247">
        <v>39.200000000000003</v>
      </c>
      <c r="CW247">
        <v>1.3</v>
      </c>
      <c r="CX247">
        <v>201</v>
      </c>
      <c r="CY247">
        <v>7.8</v>
      </c>
      <c r="CZ247">
        <v>23.59</v>
      </c>
      <c r="DA247">
        <v>0.89</v>
      </c>
      <c r="DB247">
        <v>-15</v>
      </c>
      <c r="DC247">
        <v>22</v>
      </c>
      <c r="DD247">
        <v>6.6</v>
      </c>
      <c r="DE247">
        <v>2.7</v>
      </c>
      <c r="DF247">
        <v>6.94</v>
      </c>
      <c r="DG247">
        <v>0.31</v>
      </c>
      <c r="DH247">
        <v>6.42</v>
      </c>
      <c r="DI247">
        <v>0.33</v>
      </c>
      <c r="DJ247">
        <v>6.31</v>
      </c>
      <c r="DK247">
        <v>0.41</v>
      </c>
      <c r="DL247">
        <v>21.15</v>
      </c>
      <c r="DM247">
        <v>0.97</v>
      </c>
      <c r="DN247">
        <v>6.47</v>
      </c>
      <c r="DO247">
        <v>0.28000000000000003</v>
      </c>
      <c r="DP247">
        <v>36</v>
      </c>
      <c r="DQ247">
        <v>16</v>
      </c>
      <c r="DR247">
        <v>8.5399999999999996E-6</v>
      </c>
      <c r="DS247">
        <v>1.9999999999999999E-7</v>
      </c>
      <c r="DT247" s="2">
        <v>112900</v>
      </c>
      <c r="DU247" s="2">
        <v>4300</v>
      </c>
      <c r="DV247" s="2">
        <v>2087000</v>
      </c>
      <c r="DW247" s="2">
        <v>74000</v>
      </c>
      <c r="DX247">
        <v>60</v>
      </c>
      <c r="DY247">
        <v>220</v>
      </c>
      <c r="DZ247" s="2">
        <v>137800</v>
      </c>
      <c r="EA247" s="2">
        <v>5400</v>
      </c>
      <c r="EB247">
        <v>4060</v>
      </c>
      <c r="EC247">
        <v>190</v>
      </c>
      <c r="ED247" s="2">
        <v>800000</v>
      </c>
      <c r="EE247" s="2">
        <v>30000</v>
      </c>
      <c r="EF247" s="2">
        <v>1020000</v>
      </c>
      <c r="EG247" s="2">
        <v>42000</v>
      </c>
      <c r="EH247" s="2">
        <v>2770000</v>
      </c>
      <c r="EI247" s="2">
        <v>100000</v>
      </c>
      <c r="EJ247" s="2">
        <v>471000</v>
      </c>
      <c r="EK247" s="2">
        <v>19000</v>
      </c>
      <c r="EL247" s="2">
        <v>408000</v>
      </c>
      <c r="EM247" s="2">
        <v>16000</v>
      </c>
      <c r="EN247" s="2">
        <v>71300</v>
      </c>
      <c r="EO247" s="2">
        <v>2900</v>
      </c>
      <c r="EP247">
        <v>8810</v>
      </c>
      <c r="EQ247">
        <v>400</v>
      </c>
      <c r="ER247" s="2">
        <v>73100</v>
      </c>
      <c r="ES247" s="2">
        <v>2600</v>
      </c>
      <c r="ET247" s="2">
        <v>64300</v>
      </c>
      <c r="EU247" s="2">
        <v>2400</v>
      </c>
      <c r="EV247" s="2">
        <v>84900</v>
      </c>
      <c r="EW247" s="2">
        <v>3000</v>
      </c>
      <c r="EX247" s="2">
        <v>62100</v>
      </c>
      <c r="EY247" s="2">
        <v>2200</v>
      </c>
      <c r="EZ247" s="2">
        <v>49000</v>
      </c>
      <c r="FA247" s="2">
        <v>1800</v>
      </c>
      <c r="FB247">
        <v>16270</v>
      </c>
      <c r="FC247">
        <v>550</v>
      </c>
      <c r="FD247">
        <v>18110</v>
      </c>
      <c r="FE247">
        <v>700</v>
      </c>
      <c r="FF247">
        <v>9870</v>
      </c>
      <c r="FG247">
        <v>370</v>
      </c>
      <c r="FH247">
        <v>33</v>
      </c>
      <c r="FI247">
        <v>14</v>
      </c>
      <c r="FJ247">
        <v>612</v>
      </c>
      <c r="FK247">
        <v>27</v>
      </c>
      <c r="FL247">
        <v>507</v>
      </c>
      <c r="FM247">
        <v>26</v>
      </c>
      <c r="FN247">
        <v>1208</v>
      </c>
      <c r="FO247">
        <v>79</v>
      </c>
      <c r="FP247">
        <v>7730</v>
      </c>
      <c r="FQ247">
        <v>350</v>
      </c>
      <c r="FR247">
        <v>2670</v>
      </c>
      <c r="FS247">
        <v>120</v>
      </c>
      <c r="FT247">
        <v>6.9</v>
      </c>
      <c r="FU247">
        <v>3.1</v>
      </c>
      <c r="FV247" t="s">
        <v>459</v>
      </c>
      <c r="FW247">
        <v>0</v>
      </c>
      <c r="FX247">
        <v>1.6161000000000001</v>
      </c>
      <c r="FY247">
        <v>1.4077</v>
      </c>
      <c r="FZ247">
        <v>451.63</v>
      </c>
      <c r="GA247">
        <v>0.34168999999999999</v>
      </c>
      <c r="GB247">
        <v>2.2446999999999999</v>
      </c>
      <c r="GC247">
        <v>1.97</v>
      </c>
      <c r="GD247">
        <v>0.81701999999999997</v>
      </c>
      <c r="GE247">
        <v>2.1532</v>
      </c>
      <c r="GF247">
        <v>0.94106000000000001</v>
      </c>
      <c r="GG247">
        <v>0.70750000000000002</v>
      </c>
      <c r="GH247">
        <v>0.37644</v>
      </c>
      <c r="GI247">
        <v>3.0322999999999999E-2</v>
      </c>
      <c r="GJ247">
        <v>0.62422</v>
      </c>
      <c r="GK247">
        <v>4.3095000000000001E-2</v>
      </c>
      <c r="GL247">
        <v>0.20887</v>
      </c>
      <c r="GM247">
        <v>2.5461999999999999E-2</v>
      </c>
      <c r="GN247">
        <v>0.14785000000000001</v>
      </c>
      <c r="GO247">
        <v>1.508E-2</v>
      </c>
      <c r="GP247">
        <v>6.9413000000000002E-2</v>
      </c>
      <c r="GQ247">
        <v>0</v>
      </c>
      <c r="GR247">
        <v>0</v>
      </c>
      <c r="GS247">
        <v>2.8586</v>
      </c>
      <c r="GT247">
        <v>7.7284000000000005E-2</v>
      </c>
      <c r="GU247">
        <v>6.6100999999999993E-2</v>
      </c>
      <c r="GV247">
        <v>6.2088999999999998E-2</v>
      </c>
      <c r="GW247">
        <v>1.7104000000000001E-2</v>
      </c>
      <c r="GX247">
        <v>7.1901999999999999E-3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</row>
    <row r="248" spans="1:263" x14ac:dyDescent="0.25">
      <c r="A248" t="s">
        <v>1140</v>
      </c>
      <c r="B248" t="s">
        <v>455</v>
      </c>
      <c r="C248" t="s">
        <v>1141</v>
      </c>
      <c r="D248" t="s">
        <v>457</v>
      </c>
      <c r="E248" s="1">
        <v>0.39961643518518519</v>
      </c>
      <c r="F248">
        <v>35.045000000000002</v>
      </c>
      <c r="G248" t="s">
        <v>1142</v>
      </c>
      <c r="H248" s="2">
        <v>8300000</v>
      </c>
      <c r="I248" s="2">
        <v>170000</v>
      </c>
      <c r="J248" s="2">
        <v>2328000</v>
      </c>
      <c r="K248" s="2">
        <v>70000</v>
      </c>
      <c r="L248">
        <v>32860</v>
      </c>
      <c r="M248">
        <v>280</v>
      </c>
      <c r="N248" s="2">
        <v>125500</v>
      </c>
      <c r="O248" s="2">
        <v>3900</v>
      </c>
      <c r="P248" s="2">
        <v>269200</v>
      </c>
      <c r="Q248" s="2">
        <v>4800</v>
      </c>
      <c r="R248">
        <v>4190</v>
      </c>
      <c r="S248">
        <v>120</v>
      </c>
      <c r="T248" s="2">
        <v>1169000</v>
      </c>
      <c r="U248" s="2">
        <v>30000</v>
      </c>
      <c r="V248" s="2">
        <v>711000</v>
      </c>
      <c r="W248" s="2">
        <v>16000</v>
      </c>
      <c r="X248" s="2">
        <v>2220000</v>
      </c>
      <c r="Y248" s="2">
        <v>51000</v>
      </c>
      <c r="Z248" s="2">
        <v>411900</v>
      </c>
      <c r="AA248" s="2">
        <v>9200</v>
      </c>
      <c r="AB248" s="2">
        <v>381600</v>
      </c>
      <c r="AC248" s="2">
        <v>8600</v>
      </c>
      <c r="AD248" s="2">
        <v>84900</v>
      </c>
      <c r="AE248" s="2">
        <v>1900</v>
      </c>
      <c r="AF248">
        <v>8370</v>
      </c>
      <c r="AG248">
        <v>270</v>
      </c>
      <c r="AH248" s="2">
        <v>94600</v>
      </c>
      <c r="AI248" s="2">
        <v>1900</v>
      </c>
      <c r="AJ248" s="2">
        <v>88400</v>
      </c>
      <c r="AK248" s="2">
        <v>1800</v>
      </c>
      <c r="AL248" s="2">
        <v>121100</v>
      </c>
      <c r="AM248" s="2">
        <v>2800</v>
      </c>
      <c r="AN248" s="2">
        <v>88300</v>
      </c>
      <c r="AO248" s="2">
        <v>1900</v>
      </c>
      <c r="AP248" s="2">
        <v>70900</v>
      </c>
      <c r="AQ248" s="2">
        <v>1500</v>
      </c>
      <c r="AR248">
        <v>23690</v>
      </c>
      <c r="AS248">
        <v>550</v>
      </c>
      <c r="AT248">
        <v>24700</v>
      </c>
      <c r="AU248">
        <v>620</v>
      </c>
      <c r="AV248">
        <v>13890</v>
      </c>
      <c r="AW248">
        <v>360</v>
      </c>
      <c r="AX248">
        <v>248</v>
      </c>
      <c r="AY248">
        <v>21</v>
      </c>
      <c r="AZ248">
        <v>89</v>
      </c>
      <c r="BA248">
        <v>10</v>
      </c>
      <c r="BB248">
        <v>687</v>
      </c>
      <c r="BC248">
        <v>28</v>
      </c>
      <c r="BD248">
        <v>593</v>
      </c>
      <c r="BE248">
        <v>34</v>
      </c>
      <c r="BF248">
        <v>1354</v>
      </c>
      <c r="BG248">
        <v>78</v>
      </c>
      <c r="BH248">
        <v>10580</v>
      </c>
      <c r="BI248">
        <v>350</v>
      </c>
      <c r="BJ248">
        <v>3680</v>
      </c>
      <c r="BK248">
        <v>110</v>
      </c>
      <c r="BL248">
        <v>7.7</v>
      </c>
      <c r="BM248">
        <v>3.3</v>
      </c>
      <c r="BN248" s="2">
        <v>-57800</v>
      </c>
      <c r="BO248" s="2">
        <v>2000</v>
      </c>
      <c r="BP248">
        <v>33</v>
      </c>
      <c r="BQ248">
        <v>30</v>
      </c>
      <c r="BR248" s="2">
        <v>842000</v>
      </c>
      <c r="BS248" s="2">
        <v>26000</v>
      </c>
      <c r="BT248">
        <v>1316</v>
      </c>
      <c r="BU248">
        <v>42</v>
      </c>
      <c r="BV248">
        <v>165.2</v>
      </c>
      <c r="BW248">
        <v>5.9</v>
      </c>
      <c r="BX248">
        <v>5480</v>
      </c>
      <c r="BY248">
        <v>140</v>
      </c>
      <c r="BZ248">
        <v>2739</v>
      </c>
      <c r="CA248">
        <v>60</v>
      </c>
      <c r="CB248">
        <v>8430</v>
      </c>
      <c r="CC248">
        <v>190</v>
      </c>
      <c r="CD248">
        <v>1191</v>
      </c>
      <c r="CE248">
        <v>27</v>
      </c>
      <c r="CF248">
        <v>6300</v>
      </c>
      <c r="CG248">
        <v>140</v>
      </c>
      <c r="CH248">
        <v>1595</v>
      </c>
      <c r="CI248">
        <v>36</v>
      </c>
      <c r="CJ248">
        <v>40.700000000000003</v>
      </c>
      <c r="CK248">
        <v>1.3</v>
      </c>
      <c r="CL248">
        <v>1610</v>
      </c>
      <c r="CM248">
        <v>33</v>
      </c>
      <c r="CN248">
        <v>209.7</v>
      </c>
      <c r="CO248">
        <v>4.3</v>
      </c>
      <c r="CP248">
        <v>1212</v>
      </c>
      <c r="CQ248">
        <v>28</v>
      </c>
      <c r="CR248">
        <v>215.2</v>
      </c>
      <c r="CS248">
        <v>4.5999999999999996</v>
      </c>
      <c r="CT248">
        <v>511</v>
      </c>
      <c r="CU248">
        <v>11</v>
      </c>
      <c r="CV248">
        <v>57.2</v>
      </c>
      <c r="CW248">
        <v>1.3</v>
      </c>
      <c r="CX248">
        <v>275.10000000000002</v>
      </c>
      <c r="CY248">
        <v>6.9</v>
      </c>
      <c r="CZ248">
        <v>33.29</v>
      </c>
      <c r="DA248">
        <v>0.86</v>
      </c>
      <c r="DB248">
        <v>-5</v>
      </c>
      <c r="DC248">
        <v>21</v>
      </c>
      <c r="DD248">
        <v>4</v>
      </c>
      <c r="DE248">
        <v>2</v>
      </c>
      <c r="DF248">
        <v>7.75</v>
      </c>
      <c r="DG248">
        <v>0.32</v>
      </c>
      <c r="DH248">
        <v>7.51</v>
      </c>
      <c r="DI248">
        <v>0.43</v>
      </c>
      <c r="DJ248">
        <v>7.08</v>
      </c>
      <c r="DK248">
        <v>0.41</v>
      </c>
      <c r="DL248">
        <v>29.02</v>
      </c>
      <c r="DM248">
        <v>0.96</v>
      </c>
      <c r="DN248">
        <v>8.91</v>
      </c>
      <c r="DO248">
        <v>0.26</v>
      </c>
      <c r="DP248">
        <v>41</v>
      </c>
      <c r="DQ248">
        <v>18</v>
      </c>
      <c r="DR248">
        <v>1.075E-5</v>
      </c>
      <c r="DS248">
        <v>5.4000000000000002E-7</v>
      </c>
      <c r="DT248" s="2">
        <v>124800</v>
      </c>
      <c r="DU248" s="2">
        <v>3900</v>
      </c>
      <c r="DV248" s="2">
        <v>2281000</v>
      </c>
      <c r="DW248" s="2">
        <v>70000</v>
      </c>
      <c r="DX248">
        <v>-310</v>
      </c>
      <c r="DY248">
        <v>280</v>
      </c>
      <c r="DZ248" s="2">
        <v>151100</v>
      </c>
      <c r="EA248" s="2">
        <v>4800</v>
      </c>
      <c r="EB248">
        <v>3370</v>
      </c>
      <c r="EC248">
        <v>120</v>
      </c>
      <c r="ED248" s="2">
        <v>1169000</v>
      </c>
      <c r="EE248" s="2">
        <v>30000</v>
      </c>
      <c r="EF248" s="2">
        <v>711000</v>
      </c>
      <c r="EG248" s="2">
        <v>16000</v>
      </c>
      <c r="EH248" s="2">
        <v>2220000</v>
      </c>
      <c r="EI248" s="2">
        <v>51000</v>
      </c>
      <c r="EJ248" s="2">
        <v>411900</v>
      </c>
      <c r="EK248" s="2">
        <v>9200</v>
      </c>
      <c r="EL248" s="2">
        <v>381600</v>
      </c>
      <c r="EM248" s="2">
        <v>8600</v>
      </c>
      <c r="EN248" s="2">
        <v>84900</v>
      </c>
      <c r="EO248" s="2">
        <v>1900</v>
      </c>
      <c r="EP248">
        <v>8370</v>
      </c>
      <c r="EQ248">
        <v>270</v>
      </c>
      <c r="ER248" s="2">
        <v>94600</v>
      </c>
      <c r="ES248" s="2">
        <v>1900</v>
      </c>
      <c r="ET248" s="2">
        <v>88400</v>
      </c>
      <c r="EU248" s="2">
        <v>1800</v>
      </c>
      <c r="EV248" s="2">
        <v>121100</v>
      </c>
      <c r="EW248" s="2">
        <v>2800</v>
      </c>
      <c r="EX248" s="2">
        <v>88300</v>
      </c>
      <c r="EY248" s="2">
        <v>1900</v>
      </c>
      <c r="EZ248" s="2">
        <v>70900</v>
      </c>
      <c r="FA248" s="2">
        <v>1500</v>
      </c>
      <c r="FB248">
        <v>23690</v>
      </c>
      <c r="FC248">
        <v>550</v>
      </c>
      <c r="FD248">
        <v>24700</v>
      </c>
      <c r="FE248">
        <v>620</v>
      </c>
      <c r="FF248">
        <v>13890</v>
      </c>
      <c r="FG248">
        <v>360</v>
      </c>
      <c r="FH248">
        <v>20</v>
      </c>
      <c r="FI248">
        <v>10</v>
      </c>
      <c r="FJ248">
        <v>682</v>
      </c>
      <c r="FK248">
        <v>28</v>
      </c>
      <c r="FL248">
        <v>593</v>
      </c>
      <c r="FM248">
        <v>34</v>
      </c>
      <c r="FN248">
        <v>1354</v>
      </c>
      <c r="FO248">
        <v>78</v>
      </c>
      <c r="FP248">
        <v>10580</v>
      </c>
      <c r="FQ248">
        <v>350</v>
      </c>
      <c r="FR248">
        <v>3680</v>
      </c>
      <c r="FS248">
        <v>110</v>
      </c>
      <c r="FT248">
        <v>7.7</v>
      </c>
      <c r="FU248">
        <v>3.3</v>
      </c>
      <c r="FV248" t="s">
        <v>459</v>
      </c>
      <c r="FW248">
        <v>0</v>
      </c>
      <c r="FX248">
        <v>1.4937</v>
      </c>
      <c r="FY248">
        <v>1.3393999999999999</v>
      </c>
      <c r="FZ248">
        <v>414.2</v>
      </c>
      <c r="GA248">
        <v>0.31298999999999999</v>
      </c>
      <c r="GB248">
        <v>2.06</v>
      </c>
      <c r="GC248">
        <v>1.8055000000000001</v>
      </c>
      <c r="GD248">
        <v>0.74812000000000001</v>
      </c>
      <c r="GE248">
        <v>1.972</v>
      </c>
      <c r="GF248">
        <v>0.86117999999999995</v>
      </c>
      <c r="GG248">
        <v>0.64910000000000001</v>
      </c>
      <c r="GH248">
        <v>0.34516000000000002</v>
      </c>
      <c r="GI248">
        <v>2.7755999999999999E-2</v>
      </c>
      <c r="GJ248">
        <v>0.57203999999999999</v>
      </c>
      <c r="GK248">
        <v>3.9479E-2</v>
      </c>
      <c r="GL248">
        <v>0.19134999999999999</v>
      </c>
      <c r="GM248">
        <v>2.3313E-2</v>
      </c>
      <c r="GN248">
        <v>0.13544</v>
      </c>
      <c r="GO248">
        <v>1.3807E-2</v>
      </c>
      <c r="GP248">
        <v>6.3613000000000003E-2</v>
      </c>
      <c r="GQ248">
        <v>0</v>
      </c>
      <c r="GR248">
        <v>0</v>
      </c>
      <c r="GS248">
        <v>2.6183999999999998</v>
      </c>
      <c r="GT248">
        <v>7.0695999999999995E-2</v>
      </c>
      <c r="GU248">
        <v>6.0456999999999997E-2</v>
      </c>
      <c r="GV248">
        <v>5.6800000000000003E-2</v>
      </c>
      <c r="GW248">
        <v>1.5661999999999999E-2</v>
      </c>
      <c r="GX248">
        <v>6.5759E-3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</row>
    <row r="249" spans="1:263" x14ac:dyDescent="0.25">
      <c r="A249" t="s">
        <v>1143</v>
      </c>
      <c r="B249" t="s">
        <v>455</v>
      </c>
      <c r="C249" t="s">
        <v>1144</v>
      </c>
      <c r="D249" t="s">
        <v>457</v>
      </c>
      <c r="E249" s="1">
        <v>0.40060937499999999</v>
      </c>
      <c r="F249">
        <v>36.350999999999999</v>
      </c>
      <c r="G249" t="s">
        <v>1145</v>
      </c>
      <c r="H249" s="2">
        <v>10590000</v>
      </c>
      <c r="I249" s="2">
        <v>270000</v>
      </c>
      <c r="J249" s="2">
        <v>2287000</v>
      </c>
      <c r="K249" s="2">
        <v>70000</v>
      </c>
      <c r="L249">
        <v>34080</v>
      </c>
      <c r="M249">
        <v>230</v>
      </c>
      <c r="N249" s="2">
        <v>123600</v>
      </c>
      <c r="O249" s="2">
        <v>3200</v>
      </c>
      <c r="P249" s="2">
        <v>275600</v>
      </c>
      <c r="Q249" s="2">
        <v>4700</v>
      </c>
      <c r="R249">
        <v>2959</v>
      </c>
      <c r="S249">
        <v>83</v>
      </c>
      <c r="T249" s="2">
        <v>1886000</v>
      </c>
      <c r="U249" s="2">
        <v>58000</v>
      </c>
      <c r="V249" s="2">
        <v>935000</v>
      </c>
      <c r="W249" s="2">
        <v>24000</v>
      </c>
      <c r="X249" s="2">
        <v>2936000</v>
      </c>
      <c r="Y249" s="2">
        <v>74000</v>
      </c>
      <c r="Z249" s="2">
        <v>567000</v>
      </c>
      <c r="AA249" s="2">
        <v>14000</v>
      </c>
      <c r="AB249" s="2">
        <v>535000</v>
      </c>
      <c r="AC249" s="2">
        <v>15000</v>
      </c>
      <c r="AD249" s="2">
        <v>122100</v>
      </c>
      <c r="AE249" s="2">
        <v>3300</v>
      </c>
      <c r="AF249">
        <v>9940</v>
      </c>
      <c r="AG249">
        <v>290</v>
      </c>
      <c r="AH249" s="2">
        <v>141300</v>
      </c>
      <c r="AI249" s="2">
        <v>3900</v>
      </c>
      <c r="AJ249" s="2">
        <v>135500</v>
      </c>
      <c r="AK249" s="2">
        <v>3400</v>
      </c>
      <c r="AL249" s="2">
        <v>187400</v>
      </c>
      <c r="AM249" s="2">
        <v>5100</v>
      </c>
      <c r="AN249" s="2">
        <v>137900</v>
      </c>
      <c r="AO249" s="2">
        <v>3800</v>
      </c>
      <c r="AP249" s="2">
        <v>111900</v>
      </c>
      <c r="AQ249" s="2">
        <v>3000</v>
      </c>
      <c r="AR249" s="2">
        <v>37900</v>
      </c>
      <c r="AS249" s="2">
        <v>1000</v>
      </c>
      <c r="AT249" s="2">
        <v>40900</v>
      </c>
      <c r="AU249" s="2">
        <v>1200</v>
      </c>
      <c r="AV249">
        <v>22500</v>
      </c>
      <c r="AW249">
        <v>660</v>
      </c>
      <c r="AX249">
        <v>329</v>
      </c>
      <c r="AY249">
        <v>23</v>
      </c>
      <c r="AZ249">
        <v>116</v>
      </c>
      <c r="BA249">
        <v>14</v>
      </c>
      <c r="BB249">
        <v>788</v>
      </c>
      <c r="BC249">
        <v>28</v>
      </c>
      <c r="BD249">
        <v>631</v>
      </c>
      <c r="BE249">
        <v>37</v>
      </c>
      <c r="BF249">
        <v>1554</v>
      </c>
      <c r="BG249">
        <v>82</v>
      </c>
      <c r="BH249">
        <v>28100</v>
      </c>
      <c r="BI249">
        <v>850</v>
      </c>
      <c r="BJ249">
        <v>7960</v>
      </c>
      <c r="BK249">
        <v>220</v>
      </c>
      <c r="BL249">
        <v>24.2</v>
      </c>
      <c r="BM249">
        <v>5.7</v>
      </c>
      <c r="BN249" s="2">
        <v>-48900</v>
      </c>
      <c r="BO249" s="2">
        <v>1700</v>
      </c>
      <c r="BP249">
        <v>16</v>
      </c>
      <c r="BQ249">
        <v>28</v>
      </c>
      <c r="BR249" s="2">
        <v>832000</v>
      </c>
      <c r="BS249" s="2">
        <v>21000</v>
      </c>
      <c r="BT249">
        <v>1393</v>
      </c>
      <c r="BU249">
        <v>41</v>
      </c>
      <c r="BV249">
        <v>105.2</v>
      </c>
      <c r="BW249">
        <v>4.0999999999999996</v>
      </c>
      <c r="BX249">
        <v>8880</v>
      </c>
      <c r="BY249">
        <v>270</v>
      </c>
      <c r="BZ249">
        <v>3612</v>
      </c>
      <c r="CA249">
        <v>93</v>
      </c>
      <c r="CB249">
        <v>11180</v>
      </c>
      <c r="CC249">
        <v>280</v>
      </c>
      <c r="CD249">
        <v>1641</v>
      </c>
      <c r="CE249">
        <v>42</v>
      </c>
      <c r="CF249">
        <v>8880</v>
      </c>
      <c r="CG249">
        <v>240</v>
      </c>
      <c r="CH249">
        <v>2306</v>
      </c>
      <c r="CI249">
        <v>63</v>
      </c>
      <c r="CJ249">
        <v>48.4</v>
      </c>
      <c r="CK249">
        <v>1.4</v>
      </c>
      <c r="CL249">
        <v>2414</v>
      </c>
      <c r="CM249">
        <v>66</v>
      </c>
      <c r="CN249">
        <v>322.39999999999998</v>
      </c>
      <c r="CO249">
        <v>8</v>
      </c>
      <c r="CP249">
        <v>1883</v>
      </c>
      <c r="CQ249">
        <v>52</v>
      </c>
      <c r="CR249">
        <v>336.6</v>
      </c>
      <c r="CS249">
        <v>9.1999999999999993</v>
      </c>
      <c r="CT249">
        <v>809</v>
      </c>
      <c r="CU249">
        <v>21</v>
      </c>
      <c r="CV249">
        <v>91.7</v>
      </c>
      <c r="CW249">
        <v>2.5</v>
      </c>
      <c r="CX249">
        <v>457</v>
      </c>
      <c r="CY249">
        <v>13</v>
      </c>
      <c r="CZ249">
        <v>54.1</v>
      </c>
      <c r="DA249">
        <v>1.6</v>
      </c>
      <c r="DB249">
        <v>71</v>
      </c>
      <c r="DC249">
        <v>23</v>
      </c>
      <c r="DD249">
        <v>9.1999999999999993</v>
      </c>
      <c r="DE249">
        <v>2.7</v>
      </c>
      <c r="DF249">
        <v>8.91</v>
      </c>
      <c r="DG249">
        <v>0.31</v>
      </c>
      <c r="DH249">
        <v>8</v>
      </c>
      <c r="DI249">
        <v>0.46</v>
      </c>
      <c r="DJ249">
        <v>8.14</v>
      </c>
      <c r="DK249">
        <v>0.43</v>
      </c>
      <c r="DL249">
        <v>77.3</v>
      </c>
      <c r="DM249">
        <v>2.2999999999999998</v>
      </c>
      <c r="DN249">
        <v>19.29</v>
      </c>
      <c r="DO249">
        <v>0.53</v>
      </c>
      <c r="DP249">
        <v>135</v>
      </c>
      <c r="DQ249">
        <v>32</v>
      </c>
      <c r="DR249">
        <v>2.319E-5</v>
      </c>
      <c r="DS249">
        <v>3.8000000000000001E-7</v>
      </c>
      <c r="DT249" s="2">
        <v>122900</v>
      </c>
      <c r="DU249" s="2">
        <v>3200</v>
      </c>
      <c r="DV249" s="2">
        <v>2239000</v>
      </c>
      <c r="DW249" s="2">
        <v>70000</v>
      </c>
      <c r="DX249">
        <v>-140</v>
      </c>
      <c r="DY249">
        <v>230</v>
      </c>
      <c r="DZ249" s="2">
        <v>158300</v>
      </c>
      <c r="EA249" s="2">
        <v>4700</v>
      </c>
      <c r="EB249">
        <v>2137</v>
      </c>
      <c r="EC249">
        <v>83</v>
      </c>
      <c r="ED249" s="2">
        <v>1886000</v>
      </c>
      <c r="EE249" s="2">
        <v>58000</v>
      </c>
      <c r="EF249" s="2">
        <v>935000</v>
      </c>
      <c r="EG249" s="2">
        <v>24000</v>
      </c>
      <c r="EH249" s="2">
        <v>2936000</v>
      </c>
      <c r="EI249" s="2">
        <v>74000</v>
      </c>
      <c r="EJ249" s="2">
        <v>567000</v>
      </c>
      <c r="EK249" s="2">
        <v>14000</v>
      </c>
      <c r="EL249" s="2">
        <v>535000</v>
      </c>
      <c r="EM249" s="2">
        <v>15000</v>
      </c>
      <c r="EN249" s="2">
        <v>122100</v>
      </c>
      <c r="EO249" s="2">
        <v>3300</v>
      </c>
      <c r="EP249">
        <v>9940</v>
      </c>
      <c r="EQ249">
        <v>290</v>
      </c>
      <c r="ER249" s="2">
        <v>141300</v>
      </c>
      <c r="ES249" s="2">
        <v>3900</v>
      </c>
      <c r="ET249" s="2">
        <v>135500</v>
      </c>
      <c r="EU249" s="2">
        <v>3400</v>
      </c>
      <c r="EV249" s="2">
        <v>187400</v>
      </c>
      <c r="EW249" s="2">
        <v>5100</v>
      </c>
      <c r="EX249" s="2">
        <v>137900</v>
      </c>
      <c r="EY249" s="2">
        <v>3800</v>
      </c>
      <c r="EZ249" s="2">
        <v>111900</v>
      </c>
      <c r="FA249" s="2">
        <v>3000</v>
      </c>
      <c r="FB249" s="2">
        <v>37900</v>
      </c>
      <c r="FC249" s="2">
        <v>1000</v>
      </c>
      <c r="FD249" s="2">
        <v>40900</v>
      </c>
      <c r="FE249" s="2">
        <v>1200</v>
      </c>
      <c r="FF249">
        <v>22500</v>
      </c>
      <c r="FG249">
        <v>660</v>
      </c>
      <c r="FH249">
        <v>46</v>
      </c>
      <c r="FI249">
        <v>14</v>
      </c>
      <c r="FJ249">
        <v>783</v>
      </c>
      <c r="FK249">
        <v>28</v>
      </c>
      <c r="FL249">
        <v>631</v>
      </c>
      <c r="FM249">
        <v>37</v>
      </c>
      <c r="FN249">
        <v>1553</v>
      </c>
      <c r="FO249">
        <v>82</v>
      </c>
      <c r="FP249">
        <v>28100</v>
      </c>
      <c r="FQ249">
        <v>850</v>
      </c>
      <c r="FR249">
        <v>7950</v>
      </c>
      <c r="FS249">
        <v>220</v>
      </c>
      <c r="FT249">
        <v>24.2</v>
      </c>
      <c r="FU249">
        <v>5.7</v>
      </c>
      <c r="FV249" t="s">
        <v>459</v>
      </c>
      <c r="FW249">
        <v>0</v>
      </c>
      <c r="FX249">
        <v>1.3365</v>
      </c>
      <c r="FY249">
        <v>1.4623999999999999</v>
      </c>
      <c r="FZ249">
        <v>386.74</v>
      </c>
      <c r="GA249">
        <v>0.38241000000000003</v>
      </c>
      <c r="GB249">
        <v>2.1240000000000001</v>
      </c>
      <c r="GC249">
        <v>2.6394000000000002</v>
      </c>
      <c r="GD249">
        <v>1.0824</v>
      </c>
      <c r="GE249">
        <v>4.9866000000000001</v>
      </c>
      <c r="GF249">
        <v>0.54357999999999995</v>
      </c>
      <c r="GG249">
        <v>3.1328999999999998</v>
      </c>
      <c r="GH249">
        <v>0.76297999999999999</v>
      </c>
      <c r="GI249">
        <v>4.8300000000000003E-2</v>
      </c>
      <c r="GJ249">
        <v>0.44446000000000002</v>
      </c>
      <c r="GK249">
        <v>0.15032999999999999</v>
      </c>
      <c r="GL249">
        <v>0.57343</v>
      </c>
      <c r="GM249">
        <v>5.8895000000000003E-2</v>
      </c>
      <c r="GN249">
        <v>0.18106</v>
      </c>
      <c r="GO249">
        <v>2.7633999999999999E-2</v>
      </c>
      <c r="GP249">
        <v>0.19478000000000001</v>
      </c>
      <c r="GQ249">
        <v>3.6759E-2</v>
      </c>
      <c r="GR249">
        <v>367.59</v>
      </c>
      <c r="GS249">
        <v>2.6696</v>
      </c>
      <c r="GT249">
        <v>5.0521000000000003E-2</v>
      </c>
      <c r="GU249">
        <v>6.0774000000000002E-2</v>
      </c>
      <c r="GV249">
        <v>6.2939999999999996E-2</v>
      </c>
      <c r="GW249">
        <v>2.4722999999999998E-2</v>
      </c>
      <c r="GX249">
        <v>6.4970999999999996E-3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</row>
    <row r="250" spans="1:263" x14ac:dyDescent="0.25">
      <c r="A250" t="s">
        <v>1146</v>
      </c>
      <c r="B250" t="s">
        <v>455</v>
      </c>
      <c r="C250" t="s">
        <v>1147</v>
      </c>
      <c r="D250" t="s">
        <v>457</v>
      </c>
      <c r="E250" s="1">
        <v>0.40146840277777779</v>
      </c>
      <c r="F250">
        <v>32.651000000000003</v>
      </c>
      <c r="G250" t="s">
        <v>1148</v>
      </c>
      <c r="H250" s="2">
        <v>10350000</v>
      </c>
      <c r="I250" s="2">
        <v>270000</v>
      </c>
      <c r="J250" s="2">
        <v>2111000</v>
      </c>
      <c r="K250" s="2">
        <v>72000</v>
      </c>
      <c r="L250">
        <v>34930</v>
      </c>
      <c r="M250">
        <v>230</v>
      </c>
      <c r="N250" s="2">
        <v>114700</v>
      </c>
      <c r="O250" s="2">
        <v>3500</v>
      </c>
      <c r="P250" s="2">
        <v>261600</v>
      </c>
      <c r="Q250" s="2">
        <v>4400</v>
      </c>
      <c r="R250">
        <v>4680</v>
      </c>
      <c r="S250">
        <v>190</v>
      </c>
      <c r="T250" s="2">
        <v>1693000</v>
      </c>
      <c r="U250" s="2">
        <v>42000</v>
      </c>
      <c r="V250" s="2">
        <v>1011000</v>
      </c>
      <c r="W250" s="2">
        <v>25000</v>
      </c>
      <c r="X250" s="2">
        <v>3028000</v>
      </c>
      <c r="Y250" s="2">
        <v>95000</v>
      </c>
      <c r="Z250" s="2">
        <v>591000</v>
      </c>
      <c r="AA250" s="2">
        <v>15000</v>
      </c>
      <c r="AB250" s="2">
        <v>545000</v>
      </c>
      <c r="AC250" s="2">
        <v>16000</v>
      </c>
      <c r="AD250" s="2">
        <v>120000</v>
      </c>
      <c r="AE250" s="2">
        <v>3100</v>
      </c>
      <c r="AF250">
        <v>11470</v>
      </c>
      <c r="AG250">
        <v>430</v>
      </c>
      <c r="AH250" s="2">
        <v>133500</v>
      </c>
      <c r="AI250" s="2">
        <v>3000</v>
      </c>
      <c r="AJ250" s="2">
        <v>125400</v>
      </c>
      <c r="AK250" s="2">
        <v>3000</v>
      </c>
      <c r="AL250" s="2">
        <v>174600</v>
      </c>
      <c r="AM250" s="2">
        <v>4300</v>
      </c>
      <c r="AN250" s="2">
        <v>127900</v>
      </c>
      <c r="AO250" s="2">
        <v>3000</v>
      </c>
      <c r="AP250" s="2">
        <v>102400</v>
      </c>
      <c r="AQ250" s="2">
        <v>2400</v>
      </c>
      <c r="AR250">
        <v>34520</v>
      </c>
      <c r="AS250">
        <v>870</v>
      </c>
      <c r="AT250">
        <v>36740</v>
      </c>
      <c r="AU250">
        <v>930</v>
      </c>
      <c r="AV250">
        <v>20310</v>
      </c>
      <c r="AW250">
        <v>600</v>
      </c>
      <c r="AX250">
        <v>358</v>
      </c>
      <c r="AY250">
        <v>22</v>
      </c>
      <c r="AZ250">
        <v>144</v>
      </c>
      <c r="BA250">
        <v>15</v>
      </c>
      <c r="BB250">
        <v>619</v>
      </c>
      <c r="BC250">
        <v>28</v>
      </c>
      <c r="BD250">
        <v>565</v>
      </c>
      <c r="BE250">
        <v>33</v>
      </c>
      <c r="BF250">
        <v>1359</v>
      </c>
      <c r="BG250">
        <v>82</v>
      </c>
      <c r="BH250">
        <v>24010</v>
      </c>
      <c r="BI250">
        <v>460</v>
      </c>
      <c r="BJ250">
        <v>6440</v>
      </c>
      <c r="BK250">
        <v>150</v>
      </c>
      <c r="BL250">
        <v>19.899999999999999</v>
      </c>
      <c r="BM250">
        <v>5.9</v>
      </c>
      <c r="BN250" s="2">
        <v>-40400</v>
      </c>
      <c r="BO250" s="2">
        <v>1500</v>
      </c>
      <c r="BP250">
        <v>12</v>
      </c>
      <c r="BQ250">
        <v>32</v>
      </c>
      <c r="BR250" s="2">
        <v>775000</v>
      </c>
      <c r="BS250" s="2">
        <v>24000</v>
      </c>
      <c r="BT250">
        <v>1289</v>
      </c>
      <c r="BU250">
        <v>38</v>
      </c>
      <c r="BV250">
        <v>190.5</v>
      </c>
      <c r="BW250">
        <v>9.3000000000000007</v>
      </c>
      <c r="BX250">
        <v>8000</v>
      </c>
      <c r="BY250">
        <v>200</v>
      </c>
      <c r="BZ250">
        <v>3916</v>
      </c>
      <c r="CA250">
        <v>96</v>
      </c>
      <c r="CB250">
        <v>11560</v>
      </c>
      <c r="CC250">
        <v>360</v>
      </c>
      <c r="CD250">
        <v>1716</v>
      </c>
      <c r="CE250">
        <v>44</v>
      </c>
      <c r="CF250">
        <v>9080</v>
      </c>
      <c r="CG250">
        <v>270</v>
      </c>
      <c r="CH250">
        <v>2273</v>
      </c>
      <c r="CI250">
        <v>59</v>
      </c>
      <c r="CJ250">
        <v>55.9</v>
      </c>
      <c r="CK250">
        <v>2.1</v>
      </c>
      <c r="CL250">
        <v>2287</v>
      </c>
      <c r="CM250">
        <v>52</v>
      </c>
      <c r="CN250">
        <v>299</v>
      </c>
      <c r="CO250">
        <v>7.1</v>
      </c>
      <c r="CP250">
        <v>1759</v>
      </c>
      <c r="CQ250">
        <v>43</v>
      </c>
      <c r="CR250">
        <v>312.89999999999998</v>
      </c>
      <c r="CS250">
        <v>7.3</v>
      </c>
      <c r="CT250">
        <v>742</v>
      </c>
      <c r="CU250">
        <v>18</v>
      </c>
      <c r="CV250">
        <v>83.8</v>
      </c>
      <c r="CW250">
        <v>2.1</v>
      </c>
      <c r="CX250">
        <v>412</v>
      </c>
      <c r="CY250">
        <v>10</v>
      </c>
      <c r="CZ250">
        <v>49</v>
      </c>
      <c r="DA250">
        <v>1.4</v>
      </c>
      <c r="DB250">
        <v>94</v>
      </c>
      <c r="DC250">
        <v>22</v>
      </c>
      <c r="DD250">
        <v>15</v>
      </c>
      <c r="DE250">
        <v>3</v>
      </c>
      <c r="DF250">
        <v>7</v>
      </c>
      <c r="DG250">
        <v>0.32</v>
      </c>
      <c r="DH250">
        <v>7.17</v>
      </c>
      <c r="DI250">
        <v>0.42</v>
      </c>
      <c r="DJ250">
        <v>7.13</v>
      </c>
      <c r="DK250">
        <v>0.43</v>
      </c>
      <c r="DL250">
        <v>66.2</v>
      </c>
      <c r="DM250">
        <v>1.3</v>
      </c>
      <c r="DN250">
        <v>15.65</v>
      </c>
      <c r="DO250">
        <v>0.36</v>
      </c>
      <c r="DP250">
        <v>114</v>
      </c>
      <c r="DQ250">
        <v>34</v>
      </c>
      <c r="DR250">
        <v>2.0630000000000001E-5</v>
      </c>
      <c r="DS250">
        <v>4.7999999999999996E-7</v>
      </c>
      <c r="DT250" s="2">
        <v>114000</v>
      </c>
      <c r="DU250" s="2">
        <v>3500</v>
      </c>
      <c r="DV250" s="2">
        <v>2061000</v>
      </c>
      <c r="DW250" s="2">
        <v>72000</v>
      </c>
      <c r="DX250">
        <v>-90</v>
      </c>
      <c r="DY250">
        <v>240</v>
      </c>
      <c r="DZ250" s="2">
        <v>145100</v>
      </c>
      <c r="EA250" s="2">
        <v>4400</v>
      </c>
      <c r="EB250">
        <v>3850</v>
      </c>
      <c r="EC250">
        <v>190</v>
      </c>
      <c r="ED250" s="2">
        <v>1693000</v>
      </c>
      <c r="EE250" s="2">
        <v>42000</v>
      </c>
      <c r="EF250" s="2">
        <v>1011000</v>
      </c>
      <c r="EG250" s="2">
        <v>25000</v>
      </c>
      <c r="EH250" s="2">
        <v>3028000</v>
      </c>
      <c r="EI250" s="2">
        <v>95000</v>
      </c>
      <c r="EJ250" s="2">
        <v>591000</v>
      </c>
      <c r="EK250" s="2">
        <v>15000</v>
      </c>
      <c r="EL250" s="2">
        <v>545000</v>
      </c>
      <c r="EM250" s="2">
        <v>16000</v>
      </c>
      <c r="EN250" s="2">
        <v>120000</v>
      </c>
      <c r="EO250" s="2">
        <v>3100</v>
      </c>
      <c r="EP250">
        <v>11470</v>
      </c>
      <c r="EQ250">
        <v>430</v>
      </c>
      <c r="ER250" s="2">
        <v>133500</v>
      </c>
      <c r="ES250" s="2">
        <v>3000</v>
      </c>
      <c r="ET250" s="2">
        <v>125400</v>
      </c>
      <c r="EU250" s="2">
        <v>3000</v>
      </c>
      <c r="EV250" s="2">
        <v>174600</v>
      </c>
      <c r="EW250" s="2">
        <v>4300</v>
      </c>
      <c r="EX250" s="2">
        <v>127900</v>
      </c>
      <c r="EY250" s="2">
        <v>3000</v>
      </c>
      <c r="EZ250" s="2">
        <v>102400</v>
      </c>
      <c r="FA250" s="2">
        <v>2400</v>
      </c>
      <c r="FB250">
        <v>34520</v>
      </c>
      <c r="FC250">
        <v>870</v>
      </c>
      <c r="FD250">
        <v>36740</v>
      </c>
      <c r="FE250">
        <v>930</v>
      </c>
      <c r="FF250">
        <v>20310</v>
      </c>
      <c r="FG250">
        <v>600</v>
      </c>
      <c r="FH250">
        <v>75</v>
      </c>
      <c r="FI250">
        <v>15</v>
      </c>
      <c r="FJ250">
        <v>615</v>
      </c>
      <c r="FK250">
        <v>28</v>
      </c>
      <c r="FL250">
        <v>564</v>
      </c>
      <c r="FM250">
        <v>33</v>
      </c>
      <c r="FN250">
        <v>1359</v>
      </c>
      <c r="FO250">
        <v>82</v>
      </c>
      <c r="FP250">
        <v>24010</v>
      </c>
      <c r="FQ250">
        <v>460</v>
      </c>
      <c r="FR250">
        <v>6440</v>
      </c>
      <c r="FS250">
        <v>150</v>
      </c>
      <c r="FT250">
        <v>19.899999999999999</v>
      </c>
      <c r="FU250">
        <v>5.9</v>
      </c>
      <c r="FV250" t="s">
        <v>459</v>
      </c>
      <c r="FW250">
        <v>0</v>
      </c>
      <c r="FX250">
        <v>1.4842</v>
      </c>
      <c r="FY250">
        <v>1.6887000000000001</v>
      </c>
      <c r="FZ250">
        <v>426.53</v>
      </c>
      <c r="GA250">
        <v>0.42102000000000001</v>
      </c>
      <c r="GB250">
        <v>2.3441999999999998</v>
      </c>
      <c r="GC250">
        <v>2.9087999999999998</v>
      </c>
      <c r="GD250">
        <v>1.1916</v>
      </c>
      <c r="GE250">
        <v>5.4904999999999999</v>
      </c>
      <c r="GF250">
        <v>0.59797</v>
      </c>
      <c r="GG250">
        <v>3.4569000000000001</v>
      </c>
      <c r="GH250">
        <v>0.84126000000000001</v>
      </c>
      <c r="GI250">
        <v>5.3149000000000002E-2</v>
      </c>
      <c r="GJ250">
        <v>0.48975000000000002</v>
      </c>
      <c r="GK250">
        <v>0.16558999999999999</v>
      </c>
      <c r="GL250">
        <v>0.63163999999999998</v>
      </c>
      <c r="GM250">
        <v>6.4828999999999998E-2</v>
      </c>
      <c r="GN250">
        <v>0.19941999999999999</v>
      </c>
      <c r="GO250">
        <v>3.0417E-2</v>
      </c>
      <c r="GP250">
        <v>0.21464</v>
      </c>
      <c r="GQ250">
        <v>4.0478E-2</v>
      </c>
      <c r="GR250">
        <v>404.78</v>
      </c>
      <c r="GS250">
        <v>2.9398</v>
      </c>
      <c r="GT250">
        <v>5.5550000000000002E-2</v>
      </c>
      <c r="GU250">
        <v>6.6810999999999995E-2</v>
      </c>
      <c r="GV250">
        <v>6.9209999999999994E-2</v>
      </c>
      <c r="GW250">
        <v>2.7217000000000002E-2</v>
      </c>
      <c r="GX250">
        <v>7.1418999999999996E-3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</row>
    <row r="252" spans="1:263" x14ac:dyDescent="0.25">
      <c r="A252" t="s">
        <v>1149</v>
      </c>
      <c r="B252" t="s">
        <v>455</v>
      </c>
      <c r="C252" t="s">
        <v>1150</v>
      </c>
      <c r="D252" t="s">
        <v>457</v>
      </c>
      <c r="E252" s="1">
        <v>0.40232361111111109</v>
      </c>
      <c r="F252">
        <v>41.14</v>
      </c>
      <c r="G252" t="s">
        <v>1151</v>
      </c>
      <c r="H252" s="2">
        <v>4020000</v>
      </c>
      <c r="I252" s="2">
        <v>170000</v>
      </c>
      <c r="J252" s="2">
        <v>2222000</v>
      </c>
      <c r="K252" s="2">
        <v>87000</v>
      </c>
      <c r="L252">
        <v>36050</v>
      </c>
      <c r="M252">
        <v>250</v>
      </c>
      <c r="N252" s="2">
        <v>124500</v>
      </c>
      <c r="O252" s="2">
        <v>4700</v>
      </c>
      <c r="P252" s="2">
        <v>203300</v>
      </c>
      <c r="Q252" s="2">
        <v>3900</v>
      </c>
      <c r="R252" s="2">
        <v>33200</v>
      </c>
      <c r="S252" s="2">
        <v>1300</v>
      </c>
      <c r="T252" s="2">
        <v>28800</v>
      </c>
      <c r="U252" s="2">
        <v>1600</v>
      </c>
      <c r="V252" s="2">
        <v>539000</v>
      </c>
      <c r="W252" s="2">
        <v>31000</v>
      </c>
      <c r="X252" s="2">
        <v>616000</v>
      </c>
      <c r="Y252" s="2">
        <v>33000</v>
      </c>
      <c r="Z252" s="2">
        <v>61400</v>
      </c>
      <c r="AA252" s="2">
        <v>3400</v>
      </c>
      <c r="AB252" s="2">
        <v>34200</v>
      </c>
      <c r="AC252" s="2">
        <v>1900</v>
      </c>
      <c r="AD252">
        <v>3360</v>
      </c>
      <c r="AE252">
        <v>210</v>
      </c>
      <c r="AF252">
        <v>3200</v>
      </c>
      <c r="AG252">
        <v>200</v>
      </c>
      <c r="AH252">
        <v>2810</v>
      </c>
      <c r="AI252">
        <v>170</v>
      </c>
      <c r="AJ252">
        <v>2020</v>
      </c>
      <c r="AK252">
        <v>130</v>
      </c>
      <c r="AL252">
        <v>2580</v>
      </c>
      <c r="AM252">
        <v>160</v>
      </c>
      <c r="AN252">
        <v>1930</v>
      </c>
      <c r="AO252">
        <v>130</v>
      </c>
      <c r="AP252">
        <v>1680</v>
      </c>
      <c r="AQ252">
        <v>120</v>
      </c>
      <c r="AR252">
        <v>744</v>
      </c>
      <c r="AS252">
        <v>61</v>
      </c>
      <c r="AT252">
        <v>1001</v>
      </c>
      <c r="AU252">
        <v>72</v>
      </c>
      <c r="AV252">
        <v>763</v>
      </c>
      <c r="AW252">
        <v>74</v>
      </c>
      <c r="AX252">
        <v>473</v>
      </c>
      <c r="AY252">
        <v>28</v>
      </c>
      <c r="AZ252">
        <v>204</v>
      </c>
      <c r="BA252">
        <v>18</v>
      </c>
      <c r="BB252">
        <v>1652</v>
      </c>
      <c r="BC252">
        <v>62</v>
      </c>
      <c r="BD252">
        <v>889</v>
      </c>
      <c r="BE252">
        <v>49</v>
      </c>
      <c r="BF252">
        <v>2720</v>
      </c>
      <c r="BG252">
        <v>130</v>
      </c>
      <c r="BH252" s="2">
        <v>42000</v>
      </c>
      <c r="BI252" s="2">
        <v>2100</v>
      </c>
      <c r="BJ252">
        <v>15810</v>
      </c>
      <c r="BK252">
        <v>620</v>
      </c>
      <c r="BL252">
        <v>40.9</v>
      </c>
      <c r="BM252">
        <v>7</v>
      </c>
      <c r="BN252" s="2">
        <v>-38800</v>
      </c>
      <c r="BO252" s="2">
        <v>1700</v>
      </c>
      <c r="BP252">
        <v>7</v>
      </c>
      <c r="BQ252">
        <v>37</v>
      </c>
      <c r="BR252" s="2">
        <v>845000</v>
      </c>
      <c r="BS252" s="2">
        <v>32000</v>
      </c>
      <c r="BT252">
        <v>785</v>
      </c>
      <c r="BU252">
        <v>35</v>
      </c>
      <c r="BV252">
        <v>1609</v>
      </c>
      <c r="BW252">
        <v>65</v>
      </c>
      <c r="BX252">
        <v>136.4</v>
      </c>
      <c r="BY252">
        <v>7.6</v>
      </c>
      <c r="BZ252">
        <v>2090</v>
      </c>
      <c r="CA252">
        <v>120</v>
      </c>
      <c r="CB252">
        <v>2360</v>
      </c>
      <c r="CC252">
        <v>130</v>
      </c>
      <c r="CD252">
        <v>178.4</v>
      </c>
      <c r="CE252">
        <v>9.9</v>
      </c>
      <c r="CF252">
        <v>573</v>
      </c>
      <c r="CG252">
        <v>32</v>
      </c>
      <c r="CH252">
        <v>63.9</v>
      </c>
      <c r="CI252">
        <v>3.9</v>
      </c>
      <c r="CJ252">
        <v>15.65</v>
      </c>
      <c r="CK252">
        <v>0.99</v>
      </c>
      <c r="CL252">
        <v>48.4</v>
      </c>
      <c r="CM252">
        <v>2.9</v>
      </c>
      <c r="CN252">
        <v>4.83</v>
      </c>
      <c r="CO252">
        <v>0.32</v>
      </c>
      <c r="CP252">
        <v>26</v>
      </c>
      <c r="CQ252">
        <v>1.6</v>
      </c>
      <c r="CR252">
        <v>4.74</v>
      </c>
      <c r="CS252">
        <v>0.31</v>
      </c>
      <c r="CT252">
        <v>12.23</v>
      </c>
      <c r="CU252">
        <v>0.86</v>
      </c>
      <c r="CV252">
        <v>1.81</v>
      </c>
      <c r="CW252">
        <v>0.15</v>
      </c>
      <c r="CX252">
        <v>11.26</v>
      </c>
      <c r="CY252">
        <v>0.81</v>
      </c>
      <c r="CZ252">
        <v>1.84</v>
      </c>
      <c r="DA252">
        <v>0.18</v>
      </c>
      <c r="DB252">
        <v>206</v>
      </c>
      <c r="DC252">
        <v>28</v>
      </c>
      <c r="DD252">
        <v>27</v>
      </c>
      <c r="DE252">
        <v>3.5</v>
      </c>
      <c r="DF252">
        <v>18.79</v>
      </c>
      <c r="DG252">
        <v>0.71</v>
      </c>
      <c r="DH252">
        <v>11.31</v>
      </c>
      <c r="DI252">
        <v>0.63</v>
      </c>
      <c r="DJ252">
        <v>14.29</v>
      </c>
      <c r="DK252">
        <v>0.67</v>
      </c>
      <c r="DL252">
        <v>116</v>
      </c>
      <c r="DM252">
        <v>5.7</v>
      </c>
      <c r="DN252">
        <v>38.4</v>
      </c>
      <c r="DO252">
        <v>1.5</v>
      </c>
      <c r="DP252">
        <v>239</v>
      </c>
      <c r="DQ252">
        <v>41</v>
      </c>
      <c r="DR252">
        <v>4.5500000000000001E-5</v>
      </c>
      <c r="DS252">
        <v>9.9999999999999995E-7</v>
      </c>
      <c r="DT252" s="2">
        <v>123700</v>
      </c>
      <c r="DU252" s="2">
        <v>4700</v>
      </c>
      <c r="DV252" s="2">
        <v>2171000</v>
      </c>
      <c r="DW252" s="2">
        <v>87000</v>
      </c>
      <c r="DX252">
        <v>-50</v>
      </c>
      <c r="DY252">
        <v>240</v>
      </c>
      <c r="DZ252" s="2">
        <v>87500</v>
      </c>
      <c r="EA252" s="2">
        <v>3900</v>
      </c>
      <c r="EB252" s="2">
        <v>32400</v>
      </c>
      <c r="EC252" s="2">
        <v>1300</v>
      </c>
      <c r="ED252" s="2">
        <v>28800</v>
      </c>
      <c r="EE252" s="2">
        <v>1600</v>
      </c>
      <c r="EF252" s="2">
        <v>539000</v>
      </c>
      <c r="EG252" s="2">
        <v>31000</v>
      </c>
      <c r="EH252" s="2">
        <v>616000</v>
      </c>
      <c r="EI252" s="2">
        <v>33000</v>
      </c>
      <c r="EJ252" s="2">
        <v>61400</v>
      </c>
      <c r="EK252" s="2">
        <v>3400</v>
      </c>
      <c r="EL252" s="2">
        <v>34200</v>
      </c>
      <c r="EM252" s="2">
        <v>1900</v>
      </c>
      <c r="EN252">
        <v>3360</v>
      </c>
      <c r="EO252">
        <v>210</v>
      </c>
      <c r="EP252">
        <v>3200</v>
      </c>
      <c r="EQ252">
        <v>200</v>
      </c>
      <c r="ER252">
        <v>2810</v>
      </c>
      <c r="ES252">
        <v>170</v>
      </c>
      <c r="ET252">
        <v>2020</v>
      </c>
      <c r="EU252">
        <v>130</v>
      </c>
      <c r="EV252">
        <v>2580</v>
      </c>
      <c r="EW252">
        <v>160</v>
      </c>
      <c r="EX252">
        <v>1930</v>
      </c>
      <c r="EY252">
        <v>130</v>
      </c>
      <c r="EZ252">
        <v>1680</v>
      </c>
      <c r="FA252">
        <v>120</v>
      </c>
      <c r="FB252">
        <v>744</v>
      </c>
      <c r="FC252">
        <v>61</v>
      </c>
      <c r="FD252">
        <v>1001</v>
      </c>
      <c r="FE252">
        <v>72</v>
      </c>
      <c r="FF252">
        <v>763</v>
      </c>
      <c r="FG252">
        <v>74</v>
      </c>
      <c r="FH252">
        <v>135</v>
      </c>
      <c r="FI252">
        <v>18</v>
      </c>
      <c r="FJ252">
        <v>1647</v>
      </c>
      <c r="FK252">
        <v>62</v>
      </c>
      <c r="FL252">
        <v>889</v>
      </c>
      <c r="FM252">
        <v>49</v>
      </c>
      <c r="FN252">
        <v>2720</v>
      </c>
      <c r="FO252">
        <v>130</v>
      </c>
      <c r="FP252" s="2">
        <v>42000</v>
      </c>
      <c r="FQ252" s="2">
        <v>2100</v>
      </c>
      <c r="FR252">
        <v>15810</v>
      </c>
      <c r="FS252">
        <v>620</v>
      </c>
      <c r="FT252">
        <v>40.9</v>
      </c>
      <c r="FU252">
        <v>7</v>
      </c>
      <c r="FV252" t="s">
        <v>459</v>
      </c>
      <c r="FW252">
        <v>0</v>
      </c>
      <c r="FX252">
        <v>1.4536</v>
      </c>
      <c r="FY252">
        <v>1.2121</v>
      </c>
      <c r="FZ252">
        <v>407.18</v>
      </c>
      <c r="GA252">
        <v>0.34089000000000003</v>
      </c>
      <c r="GB252">
        <v>2.0659000000000001</v>
      </c>
      <c r="GC252">
        <v>2.5952000000000002</v>
      </c>
      <c r="GD252">
        <v>0.71411999999999998</v>
      </c>
      <c r="GE252">
        <v>0.70452000000000004</v>
      </c>
      <c r="GF252">
        <v>0.14415</v>
      </c>
      <c r="GG252">
        <v>0.54966999999999999</v>
      </c>
      <c r="GH252">
        <v>0</v>
      </c>
      <c r="GI252">
        <v>3.4568000000000002E-2</v>
      </c>
      <c r="GJ252">
        <v>0.1216</v>
      </c>
      <c r="GK252">
        <v>1.2148000000000001E-2</v>
      </c>
      <c r="GL252">
        <v>0</v>
      </c>
      <c r="GM252">
        <v>0</v>
      </c>
      <c r="GN252">
        <v>0.12015000000000001</v>
      </c>
      <c r="GO252">
        <v>0</v>
      </c>
      <c r="GP252">
        <v>0</v>
      </c>
      <c r="GQ252">
        <v>1.2260999999999999E-2</v>
      </c>
      <c r="GR252">
        <v>122.61</v>
      </c>
      <c r="GS252">
        <v>2.7808000000000002</v>
      </c>
      <c r="GT252">
        <v>4.4117999999999997E-2</v>
      </c>
      <c r="GU252">
        <v>2.5829999999999999E-2</v>
      </c>
      <c r="GV252">
        <v>4.4801000000000001E-2</v>
      </c>
      <c r="GW252">
        <v>3.3654999999999997E-2</v>
      </c>
      <c r="GX252">
        <v>8.9444999999999993E-3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</row>
    <row r="253" spans="1:263" x14ac:dyDescent="0.25">
      <c r="A253" t="s">
        <v>1152</v>
      </c>
      <c r="B253" t="s">
        <v>455</v>
      </c>
      <c r="C253" t="s">
        <v>1153</v>
      </c>
      <c r="D253" t="s">
        <v>457</v>
      </c>
      <c r="E253" s="1">
        <v>0.40314548611111106</v>
      </c>
      <c r="F253">
        <v>21.766999999999999</v>
      </c>
      <c r="G253" t="s">
        <v>1154</v>
      </c>
      <c r="H253" s="2">
        <v>4032000</v>
      </c>
      <c r="I253" s="2">
        <v>94000</v>
      </c>
      <c r="J253" s="2">
        <v>2530000</v>
      </c>
      <c r="K253" s="2">
        <v>100000</v>
      </c>
      <c r="L253">
        <v>37210</v>
      </c>
      <c r="M253">
        <v>310</v>
      </c>
      <c r="N253" s="2">
        <v>136300</v>
      </c>
      <c r="O253" s="2">
        <v>4300</v>
      </c>
      <c r="P253" s="2">
        <v>219600</v>
      </c>
      <c r="Q253" s="2">
        <v>4800</v>
      </c>
      <c r="R253" s="2">
        <v>36700</v>
      </c>
      <c r="S253" s="2">
        <v>1700</v>
      </c>
      <c r="T253">
        <v>19140</v>
      </c>
      <c r="U253">
        <v>900</v>
      </c>
      <c r="V253" s="2">
        <v>423000</v>
      </c>
      <c r="W253" s="2">
        <v>16000</v>
      </c>
      <c r="X253" s="2">
        <v>452000</v>
      </c>
      <c r="Y253" s="2">
        <v>17000</v>
      </c>
      <c r="Z253" s="2">
        <v>43700</v>
      </c>
      <c r="AA253" s="2">
        <v>2000</v>
      </c>
      <c r="AB253" s="2">
        <v>24400</v>
      </c>
      <c r="AC253" s="2">
        <v>1200</v>
      </c>
      <c r="AD253">
        <v>2490</v>
      </c>
      <c r="AE253">
        <v>180</v>
      </c>
      <c r="AF253">
        <v>2310</v>
      </c>
      <c r="AG253">
        <v>150</v>
      </c>
      <c r="AH253">
        <v>2080</v>
      </c>
      <c r="AI253">
        <v>170</v>
      </c>
      <c r="AJ253">
        <v>1500</v>
      </c>
      <c r="AK253">
        <v>150</v>
      </c>
      <c r="AL253">
        <v>1800</v>
      </c>
      <c r="AM253">
        <v>170</v>
      </c>
      <c r="AN253">
        <v>1250</v>
      </c>
      <c r="AO253">
        <v>120</v>
      </c>
      <c r="AP253">
        <v>1437</v>
      </c>
      <c r="AQ253">
        <v>96</v>
      </c>
      <c r="AR253">
        <v>511</v>
      </c>
      <c r="AS253">
        <v>65</v>
      </c>
      <c r="AT253">
        <v>637</v>
      </c>
      <c r="AU253">
        <v>54</v>
      </c>
      <c r="AV253">
        <v>548</v>
      </c>
      <c r="AW253">
        <v>52</v>
      </c>
      <c r="AX253">
        <v>395</v>
      </c>
      <c r="AY253">
        <v>41</v>
      </c>
      <c r="AZ253">
        <v>170</v>
      </c>
      <c r="BA253">
        <v>22</v>
      </c>
      <c r="BB253">
        <v>1687</v>
      </c>
      <c r="BC253">
        <v>63</v>
      </c>
      <c r="BD253">
        <v>914</v>
      </c>
      <c r="BE253">
        <v>59</v>
      </c>
      <c r="BF253">
        <v>2580</v>
      </c>
      <c r="BG253">
        <v>200</v>
      </c>
      <c r="BH253" s="2">
        <v>32700</v>
      </c>
      <c r="BI253" s="2">
        <v>1400</v>
      </c>
      <c r="BJ253">
        <v>15600</v>
      </c>
      <c r="BK253">
        <v>710</v>
      </c>
      <c r="BL253">
        <v>31.1</v>
      </c>
      <c r="BM253">
        <v>9.3000000000000007</v>
      </c>
      <c r="BN253" s="2">
        <v>-42300</v>
      </c>
      <c r="BO253" s="2">
        <v>1800</v>
      </c>
      <c r="BP253">
        <v>-64</v>
      </c>
      <c r="BQ253">
        <v>53</v>
      </c>
      <c r="BR253" s="2">
        <v>928000</v>
      </c>
      <c r="BS253" s="2">
        <v>30000</v>
      </c>
      <c r="BT253">
        <v>940</v>
      </c>
      <c r="BU253">
        <v>44</v>
      </c>
      <c r="BV253">
        <v>1786</v>
      </c>
      <c r="BW253">
        <v>83</v>
      </c>
      <c r="BX253">
        <v>91</v>
      </c>
      <c r="BY253">
        <v>4.3</v>
      </c>
      <c r="BZ253">
        <v>1646</v>
      </c>
      <c r="CA253">
        <v>62</v>
      </c>
      <c r="CB253">
        <v>1736</v>
      </c>
      <c r="CC253">
        <v>64</v>
      </c>
      <c r="CD253">
        <v>127.1</v>
      </c>
      <c r="CE253">
        <v>6</v>
      </c>
      <c r="CF253">
        <v>411</v>
      </c>
      <c r="CG253">
        <v>20</v>
      </c>
      <c r="CH253">
        <v>47.4</v>
      </c>
      <c r="CI253">
        <v>3.4</v>
      </c>
      <c r="CJ253">
        <v>11.33</v>
      </c>
      <c r="CK253">
        <v>0.73</v>
      </c>
      <c r="CL253">
        <v>35.9</v>
      </c>
      <c r="CM253">
        <v>2.9</v>
      </c>
      <c r="CN253">
        <v>3.61</v>
      </c>
      <c r="CO253">
        <v>0.36</v>
      </c>
      <c r="CP253">
        <v>18.3</v>
      </c>
      <c r="CQ253">
        <v>1.7</v>
      </c>
      <c r="CR253">
        <v>3.08</v>
      </c>
      <c r="CS253">
        <v>0.28999999999999998</v>
      </c>
      <c r="CT253">
        <v>10.48</v>
      </c>
      <c r="CU253">
        <v>0.7</v>
      </c>
      <c r="CV253">
        <v>1.25</v>
      </c>
      <c r="CW253">
        <v>0.16</v>
      </c>
      <c r="CX253">
        <v>7.19</v>
      </c>
      <c r="CY253">
        <v>0.61</v>
      </c>
      <c r="CZ253">
        <v>1.33</v>
      </c>
      <c r="DA253">
        <v>0.13</v>
      </c>
      <c r="DB253">
        <v>126</v>
      </c>
      <c r="DC253">
        <v>41</v>
      </c>
      <c r="DD253">
        <v>20.3</v>
      </c>
      <c r="DE253">
        <v>4.4000000000000004</v>
      </c>
      <c r="DF253">
        <v>19.21</v>
      </c>
      <c r="DG253">
        <v>0.72</v>
      </c>
      <c r="DH253">
        <v>11.63</v>
      </c>
      <c r="DI253">
        <v>0.75</v>
      </c>
      <c r="DJ253">
        <v>13.6</v>
      </c>
      <c r="DK253">
        <v>1.1000000000000001</v>
      </c>
      <c r="DL253">
        <v>90.5</v>
      </c>
      <c r="DM253">
        <v>3.8</v>
      </c>
      <c r="DN253">
        <v>38</v>
      </c>
      <c r="DO253">
        <v>1.7</v>
      </c>
      <c r="DP253">
        <v>184</v>
      </c>
      <c r="DQ253">
        <v>55</v>
      </c>
      <c r="DR253">
        <v>4.1499999999999999E-5</v>
      </c>
      <c r="DS253">
        <v>1.9E-6</v>
      </c>
      <c r="DT253" s="2">
        <v>135500</v>
      </c>
      <c r="DU253" s="2">
        <v>4300</v>
      </c>
      <c r="DV253" s="2">
        <v>2480000</v>
      </c>
      <c r="DW253" s="2">
        <v>100000</v>
      </c>
      <c r="DX253">
        <v>380</v>
      </c>
      <c r="DY253">
        <v>310</v>
      </c>
      <c r="DZ253" s="2">
        <v>104000</v>
      </c>
      <c r="EA253" s="2">
        <v>4800</v>
      </c>
      <c r="EB253" s="2">
        <v>35900</v>
      </c>
      <c r="EC253" s="2">
        <v>1700</v>
      </c>
      <c r="ED253">
        <v>19140</v>
      </c>
      <c r="EE253">
        <v>900</v>
      </c>
      <c r="EF253" s="2">
        <v>423000</v>
      </c>
      <c r="EG253" s="2">
        <v>16000</v>
      </c>
      <c r="EH253" s="2">
        <v>452000</v>
      </c>
      <c r="EI253" s="2">
        <v>17000</v>
      </c>
      <c r="EJ253" s="2">
        <v>43700</v>
      </c>
      <c r="EK253" s="2">
        <v>2000</v>
      </c>
      <c r="EL253" s="2">
        <v>24400</v>
      </c>
      <c r="EM253" s="2">
        <v>1200</v>
      </c>
      <c r="EN253">
        <v>2490</v>
      </c>
      <c r="EO253">
        <v>180</v>
      </c>
      <c r="EP253">
        <v>2310</v>
      </c>
      <c r="EQ253">
        <v>150</v>
      </c>
      <c r="ER253">
        <v>2080</v>
      </c>
      <c r="ES253">
        <v>170</v>
      </c>
      <c r="ET253">
        <v>1500</v>
      </c>
      <c r="EU253">
        <v>150</v>
      </c>
      <c r="EV253">
        <v>1800</v>
      </c>
      <c r="EW253">
        <v>170</v>
      </c>
      <c r="EX253">
        <v>1250</v>
      </c>
      <c r="EY253">
        <v>120</v>
      </c>
      <c r="EZ253">
        <v>1437</v>
      </c>
      <c r="FA253">
        <v>96</v>
      </c>
      <c r="FB253">
        <v>511</v>
      </c>
      <c r="FC253">
        <v>65</v>
      </c>
      <c r="FD253">
        <v>637</v>
      </c>
      <c r="FE253">
        <v>54</v>
      </c>
      <c r="FF253">
        <v>548</v>
      </c>
      <c r="FG253">
        <v>52</v>
      </c>
      <c r="FH253">
        <v>101</v>
      </c>
      <c r="FI253">
        <v>22</v>
      </c>
      <c r="FJ253">
        <v>1683</v>
      </c>
      <c r="FK253">
        <v>63</v>
      </c>
      <c r="FL253">
        <v>913</v>
      </c>
      <c r="FM253">
        <v>59</v>
      </c>
      <c r="FN253">
        <v>2580</v>
      </c>
      <c r="FO253">
        <v>200</v>
      </c>
      <c r="FP253" s="2">
        <v>32700</v>
      </c>
      <c r="FQ253" s="2">
        <v>1400</v>
      </c>
      <c r="FR253">
        <v>15600</v>
      </c>
      <c r="FS253">
        <v>710</v>
      </c>
      <c r="FT253">
        <v>31.1</v>
      </c>
      <c r="FU253">
        <v>9.3000000000000007</v>
      </c>
      <c r="FV253" t="s">
        <v>459</v>
      </c>
      <c r="FW253">
        <v>0</v>
      </c>
      <c r="FX253">
        <v>1.47</v>
      </c>
      <c r="FY253">
        <v>1.2585999999999999</v>
      </c>
      <c r="FZ253">
        <v>410.53</v>
      </c>
      <c r="GA253">
        <v>0.34322999999999998</v>
      </c>
      <c r="GB253">
        <v>2.0838000000000001</v>
      </c>
      <c r="GC253">
        <v>2.6153</v>
      </c>
      <c r="GD253">
        <v>0.71911999999999998</v>
      </c>
      <c r="GE253">
        <v>0.70953999999999995</v>
      </c>
      <c r="GF253">
        <v>0.14509</v>
      </c>
      <c r="GG253">
        <v>0.55435999999999996</v>
      </c>
      <c r="GH253">
        <v>0</v>
      </c>
      <c r="GI253">
        <v>3.4799999999999998E-2</v>
      </c>
      <c r="GJ253">
        <v>0.12253</v>
      </c>
      <c r="GK253">
        <v>1.2237E-2</v>
      </c>
      <c r="GL253">
        <v>0</v>
      </c>
      <c r="GM253">
        <v>0</v>
      </c>
      <c r="GN253">
        <v>0.12103</v>
      </c>
      <c r="GO253">
        <v>0</v>
      </c>
      <c r="GP253">
        <v>0</v>
      </c>
      <c r="GQ253">
        <v>1.235E-2</v>
      </c>
      <c r="GR253">
        <v>123.5</v>
      </c>
      <c r="GS253">
        <v>2.8008000000000002</v>
      </c>
      <c r="GT253">
        <v>4.4391E-2</v>
      </c>
      <c r="GU253">
        <v>2.5987E-2</v>
      </c>
      <c r="GV253">
        <v>4.5081000000000003E-2</v>
      </c>
      <c r="GW253">
        <v>3.3891999999999999E-2</v>
      </c>
      <c r="GX253">
        <v>8.9984000000000001E-3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</row>
    <row r="254" spans="1:263" x14ac:dyDescent="0.25">
      <c r="A254" t="s">
        <v>1155</v>
      </c>
      <c r="B254" t="s">
        <v>455</v>
      </c>
      <c r="C254" t="s">
        <v>1156</v>
      </c>
      <c r="D254" t="s">
        <v>457</v>
      </c>
      <c r="E254" s="1">
        <v>0.40394108796296296</v>
      </c>
      <c r="F254">
        <v>41.792999999999999</v>
      </c>
      <c r="G254" t="s">
        <v>1157</v>
      </c>
      <c r="H254" s="2">
        <v>6500000</v>
      </c>
      <c r="I254" s="2">
        <v>250000</v>
      </c>
      <c r="J254" s="2">
        <v>2230000</v>
      </c>
      <c r="K254" s="2">
        <v>100000</v>
      </c>
      <c r="L254">
        <v>38400</v>
      </c>
      <c r="M254">
        <v>230</v>
      </c>
      <c r="N254" s="2">
        <v>120000</v>
      </c>
      <c r="O254" s="2">
        <v>5200</v>
      </c>
      <c r="P254" s="2">
        <v>221800</v>
      </c>
      <c r="Q254" s="2">
        <v>4700</v>
      </c>
      <c r="R254" s="2">
        <v>33000</v>
      </c>
      <c r="S254" s="2">
        <v>1500</v>
      </c>
      <c r="T254" s="2">
        <v>68200</v>
      </c>
      <c r="U254" s="2">
        <v>2900</v>
      </c>
      <c r="V254" s="2">
        <v>1494000</v>
      </c>
      <c r="W254" s="2">
        <v>73000</v>
      </c>
      <c r="X254" s="2">
        <v>1723000</v>
      </c>
      <c r="Y254" s="2">
        <v>87000</v>
      </c>
      <c r="Z254" s="2">
        <v>158300</v>
      </c>
      <c r="AA254" s="2">
        <v>7800</v>
      </c>
      <c r="AB254" s="2">
        <v>85600</v>
      </c>
      <c r="AC254" s="2">
        <v>3500</v>
      </c>
      <c r="AD254">
        <v>8180</v>
      </c>
      <c r="AE254">
        <v>410</v>
      </c>
      <c r="AF254">
        <v>8620</v>
      </c>
      <c r="AG254">
        <v>380</v>
      </c>
      <c r="AH254">
        <v>6740</v>
      </c>
      <c r="AI254">
        <v>310</v>
      </c>
      <c r="AJ254">
        <v>4830</v>
      </c>
      <c r="AK254">
        <v>220</v>
      </c>
      <c r="AL254">
        <v>5900</v>
      </c>
      <c r="AM254">
        <v>270</v>
      </c>
      <c r="AN254">
        <v>4450</v>
      </c>
      <c r="AO254">
        <v>230</v>
      </c>
      <c r="AP254">
        <v>4240</v>
      </c>
      <c r="AQ254">
        <v>220</v>
      </c>
      <c r="AR254">
        <v>1700</v>
      </c>
      <c r="AS254">
        <v>120</v>
      </c>
      <c r="AT254">
        <v>2480</v>
      </c>
      <c r="AU254">
        <v>130</v>
      </c>
      <c r="AV254">
        <v>2140</v>
      </c>
      <c r="AW254">
        <v>120</v>
      </c>
      <c r="AX254">
        <v>385</v>
      </c>
      <c r="AY254">
        <v>24</v>
      </c>
      <c r="AZ254">
        <v>164</v>
      </c>
      <c r="BA254">
        <v>17</v>
      </c>
      <c r="BB254">
        <v>2570</v>
      </c>
      <c r="BC254">
        <v>76</v>
      </c>
      <c r="BD254">
        <v>966</v>
      </c>
      <c r="BE254">
        <v>50</v>
      </c>
      <c r="BF254">
        <v>3600</v>
      </c>
      <c r="BG254">
        <v>130</v>
      </c>
      <c r="BH254" s="2">
        <v>102300</v>
      </c>
      <c r="BI254" s="2">
        <v>3300</v>
      </c>
      <c r="BJ254" s="2">
        <v>33800</v>
      </c>
      <c r="BK254" s="2">
        <v>1000</v>
      </c>
      <c r="BL254">
        <v>97</v>
      </c>
      <c r="BM254">
        <v>11</v>
      </c>
      <c r="BN254" s="2">
        <v>-35500</v>
      </c>
      <c r="BO254" s="2">
        <v>1700</v>
      </c>
      <c r="BP254">
        <v>-99</v>
      </c>
      <c r="BQ254">
        <v>45</v>
      </c>
      <c r="BR254" s="2">
        <v>820000</v>
      </c>
      <c r="BS254" s="2">
        <v>35000</v>
      </c>
      <c r="BT254">
        <v>972</v>
      </c>
      <c r="BU254">
        <v>43</v>
      </c>
      <c r="BV254">
        <v>1607</v>
      </c>
      <c r="BW254">
        <v>76</v>
      </c>
      <c r="BX254">
        <v>325</v>
      </c>
      <c r="BY254">
        <v>14</v>
      </c>
      <c r="BZ254">
        <v>5830</v>
      </c>
      <c r="CA254">
        <v>290</v>
      </c>
      <c r="CB254">
        <v>6630</v>
      </c>
      <c r="CC254">
        <v>330</v>
      </c>
      <c r="CD254">
        <v>462</v>
      </c>
      <c r="CE254">
        <v>23</v>
      </c>
      <c r="CF254">
        <v>1447</v>
      </c>
      <c r="CG254">
        <v>59</v>
      </c>
      <c r="CH254">
        <v>156.69999999999999</v>
      </c>
      <c r="CI254">
        <v>7.8</v>
      </c>
      <c r="CJ254">
        <v>42.3</v>
      </c>
      <c r="CK254">
        <v>1.9</v>
      </c>
      <c r="CL254">
        <v>116.6</v>
      </c>
      <c r="CM254">
        <v>5.3</v>
      </c>
      <c r="CN254">
        <v>11.62</v>
      </c>
      <c r="CO254">
        <v>0.54</v>
      </c>
      <c r="CP254">
        <v>60</v>
      </c>
      <c r="CQ254">
        <v>2.8</v>
      </c>
      <c r="CR254">
        <v>10.97</v>
      </c>
      <c r="CS254">
        <v>0.56000000000000005</v>
      </c>
      <c r="CT254">
        <v>31</v>
      </c>
      <c r="CU254">
        <v>1.6</v>
      </c>
      <c r="CV254">
        <v>4.1500000000000004</v>
      </c>
      <c r="CW254">
        <v>0.28999999999999998</v>
      </c>
      <c r="CX254">
        <v>28</v>
      </c>
      <c r="CY254">
        <v>1.5</v>
      </c>
      <c r="CZ254">
        <v>5.19</v>
      </c>
      <c r="DA254">
        <v>0.28000000000000003</v>
      </c>
      <c r="DB254">
        <v>114</v>
      </c>
      <c r="DC254">
        <v>24</v>
      </c>
      <c r="DD254">
        <v>19.2</v>
      </c>
      <c r="DE254">
        <v>3.3</v>
      </c>
      <c r="DF254">
        <v>29.34</v>
      </c>
      <c r="DG254">
        <v>0.86</v>
      </c>
      <c r="DH254">
        <v>12.31</v>
      </c>
      <c r="DI254">
        <v>0.64</v>
      </c>
      <c r="DJ254">
        <v>18.97</v>
      </c>
      <c r="DK254">
        <v>0.71</v>
      </c>
      <c r="DL254">
        <v>284</v>
      </c>
      <c r="DM254">
        <v>9.1</v>
      </c>
      <c r="DN254">
        <v>82.4</v>
      </c>
      <c r="DO254">
        <v>2.5</v>
      </c>
      <c r="DP254">
        <v>578</v>
      </c>
      <c r="DQ254">
        <v>66</v>
      </c>
      <c r="DR254">
        <v>1.021E-4</v>
      </c>
      <c r="DS254">
        <v>3.1999999999999999E-6</v>
      </c>
      <c r="DT254" s="2">
        <v>119200</v>
      </c>
      <c r="DU254" s="2">
        <v>5200</v>
      </c>
      <c r="DV254" s="2">
        <v>2180000</v>
      </c>
      <c r="DW254" s="2">
        <v>100000</v>
      </c>
      <c r="DX254">
        <v>500</v>
      </c>
      <c r="DY254">
        <v>230</v>
      </c>
      <c r="DZ254" s="2">
        <v>106500</v>
      </c>
      <c r="EA254" s="2">
        <v>4700</v>
      </c>
      <c r="EB254" s="2">
        <v>32200</v>
      </c>
      <c r="EC254" s="2">
        <v>1500</v>
      </c>
      <c r="ED254" s="2">
        <v>68200</v>
      </c>
      <c r="EE254" s="2">
        <v>2900</v>
      </c>
      <c r="EF254" s="2">
        <v>1494000</v>
      </c>
      <c r="EG254" s="2">
        <v>73000</v>
      </c>
      <c r="EH254" s="2">
        <v>1723000</v>
      </c>
      <c r="EI254" s="2">
        <v>87000</v>
      </c>
      <c r="EJ254" s="2">
        <v>158300</v>
      </c>
      <c r="EK254" s="2">
        <v>7800</v>
      </c>
      <c r="EL254" s="2">
        <v>85600</v>
      </c>
      <c r="EM254" s="2">
        <v>3500</v>
      </c>
      <c r="EN254">
        <v>8180</v>
      </c>
      <c r="EO254">
        <v>410</v>
      </c>
      <c r="EP254">
        <v>8620</v>
      </c>
      <c r="EQ254">
        <v>380</v>
      </c>
      <c r="ER254">
        <v>6740</v>
      </c>
      <c r="ES254">
        <v>310</v>
      </c>
      <c r="ET254">
        <v>4830</v>
      </c>
      <c r="EU254">
        <v>220</v>
      </c>
      <c r="EV254">
        <v>5900</v>
      </c>
      <c r="EW254">
        <v>270</v>
      </c>
      <c r="EX254">
        <v>4450</v>
      </c>
      <c r="EY254">
        <v>230</v>
      </c>
      <c r="EZ254">
        <v>4240</v>
      </c>
      <c r="FA254">
        <v>220</v>
      </c>
      <c r="FB254">
        <v>1700</v>
      </c>
      <c r="FC254">
        <v>120</v>
      </c>
      <c r="FD254">
        <v>2480</v>
      </c>
      <c r="FE254">
        <v>130</v>
      </c>
      <c r="FF254">
        <v>2140</v>
      </c>
      <c r="FG254">
        <v>120</v>
      </c>
      <c r="FH254">
        <v>95</v>
      </c>
      <c r="FI254">
        <v>17</v>
      </c>
      <c r="FJ254">
        <v>2566</v>
      </c>
      <c r="FK254">
        <v>76</v>
      </c>
      <c r="FL254">
        <v>966</v>
      </c>
      <c r="FM254">
        <v>50</v>
      </c>
      <c r="FN254">
        <v>3600</v>
      </c>
      <c r="FO254">
        <v>130</v>
      </c>
      <c r="FP254" s="2">
        <v>102300</v>
      </c>
      <c r="FQ254" s="2">
        <v>3300</v>
      </c>
      <c r="FR254" s="2">
        <v>33800</v>
      </c>
      <c r="FS254" s="2">
        <v>1000</v>
      </c>
      <c r="FT254">
        <v>97</v>
      </c>
      <c r="FU254">
        <v>11</v>
      </c>
      <c r="FV254" t="s">
        <v>459</v>
      </c>
      <c r="FW254">
        <v>0</v>
      </c>
      <c r="FX254">
        <v>1.081</v>
      </c>
      <c r="FY254">
        <v>1.9400999999999999</v>
      </c>
      <c r="FZ254">
        <v>297.86</v>
      </c>
      <c r="GA254">
        <v>0.31004999999999999</v>
      </c>
      <c r="GB254">
        <v>1.8273999999999999</v>
      </c>
      <c r="GC254">
        <v>0.18215999999999999</v>
      </c>
      <c r="GD254">
        <v>0.44349</v>
      </c>
      <c r="GE254">
        <v>0.90691999999999995</v>
      </c>
      <c r="GF254">
        <v>0.1095</v>
      </c>
      <c r="GG254">
        <v>0.23035</v>
      </c>
      <c r="GH254">
        <v>0</v>
      </c>
      <c r="GI254">
        <v>0</v>
      </c>
      <c r="GJ254">
        <v>8.4709999999999994E-2</v>
      </c>
      <c r="GK254">
        <v>0</v>
      </c>
      <c r="GL254">
        <v>0</v>
      </c>
      <c r="GM254">
        <v>2.6678E-2</v>
      </c>
      <c r="GN254">
        <v>7.9185000000000005E-2</v>
      </c>
      <c r="GO254">
        <v>0</v>
      </c>
      <c r="GP254">
        <v>0</v>
      </c>
      <c r="GQ254">
        <v>0</v>
      </c>
      <c r="GR254">
        <v>0</v>
      </c>
      <c r="GS254">
        <v>2.4437000000000002</v>
      </c>
      <c r="GT254">
        <v>4.9486000000000002E-2</v>
      </c>
      <c r="GU254">
        <v>4.7835999999999997E-2</v>
      </c>
      <c r="GV254">
        <v>5.8636000000000001E-2</v>
      </c>
      <c r="GW254">
        <v>7.6787999999999995E-2</v>
      </c>
      <c r="GX254">
        <v>2.0240000000000001E-2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</row>
    <row r="255" spans="1:263" x14ac:dyDescent="0.25">
      <c r="A255" t="s">
        <v>1158</v>
      </c>
      <c r="B255" t="s">
        <v>455</v>
      </c>
      <c r="C255" t="s">
        <v>1159</v>
      </c>
      <c r="D255" t="s">
        <v>457</v>
      </c>
      <c r="E255" s="1">
        <v>0.40519861111111116</v>
      </c>
      <c r="F255">
        <v>41.356999999999999</v>
      </c>
      <c r="G255" t="s">
        <v>1160</v>
      </c>
      <c r="H255" s="2">
        <v>7210000</v>
      </c>
      <c r="I255" s="2">
        <v>240000</v>
      </c>
      <c r="J255" s="2">
        <v>2238000</v>
      </c>
      <c r="K255" s="2">
        <v>93000</v>
      </c>
      <c r="L255">
        <v>39420</v>
      </c>
      <c r="M255">
        <v>270</v>
      </c>
      <c r="N255" s="2">
        <v>124600</v>
      </c>
      <c r="O255" s="2">
        <v>4600</v>
      </c>
      <c r="P255" s="2">
        <v>215900</v>
      </c>
      <c r="Q255" s="2">
        <v>4200</v>
      </c>
      <c r="R255" s="2">
        <v>37400</v>
      </c>
      <c r="S255" s="2">
        <v>1300</v>
      </c>
      <c r="T255" s="2">
        <v>198600</v>
      </c>
      <c r="U255" s="2">
        <v>7700</v>
      </c>
      <c r="V255" s="2">
        <v>1146000</v>
      </c>
      <c r="W255" s="2">
        <v>54000</v>
      </c>
      <c r="X255" s="2">
        <v>2385000</v>
      </c>
      <c r="Y255" s="2">
        <v>97000</v>
      </c>
      <c r="Z255" s="2">
        <v>329000</v>
      </c>
      <c r="AA255" s="2">
        <v>14000</v>
      </c>
      <c r="AB255" s="2">
        <v>225100</v>
      </c>
      <c r="AC255" s="2">
        <v>8200</v>
      </c>
      <c r="AD255" s="2">
        <v>29900</v>
      </c>
      <c r="AE255" s="2">
        <v>1300</v>
      </c>
      <c r="AF255">
        <v>13340</v>
      </c>
      <c r="AG255">
        <v>520</v>
      </c>
      <c r="AH255">
        <v>22190</v>
      </c>
      <c r="AI255">
        <v>900</v>
      </c>
      <c r="AJ255">
        <v>16920</v>
      </c>
      <c r="AK255">
        <v>740</v>
      </c>
      <c r="AL255">
        <v>21130</v>
      </c>
      <c r="AM255">
        <v>930</v>
      </c>
      <c r="AN255">
        <v>14940</v>
      </c>
      <c r="AO255">
        <v>640</v>
      </c>
      <c r="AP255">
        <v>12640</v>
      </c>
      <c r="AQ255">
        <v>540</v>
      </c>
      <c r="AR255">
        <v>4730</v>
      </c>
      <c r="AS255">
        <v>210</v>
      </c>
      <c r="AT255">
        <v>5930</v>
      </c>
      <c r="AU255">
        <v>240</v>
      </c>
      <c r="AV255">
        <v>3530</v>
      </c>
      <c r="AW255">
        <v>170</v>
      </c>
      <c r="AX255">
        <v>373</v>
      </c>
      <c r="AY255">
        <v>29</v>
      </c>
      <c r="AZ255">
        <v>162</v>
      </c>
      <c r="BA255">
        <v>16</v>
      </c>
      <c r="BB255">
        <v>2076</v>
      </c>
      <c r="BC255">
        <v>72</v>
      </c>
      <c r="BD255">
        <v>962</v>
      </c>
      <c r="BE255">
        <v>42</v>
      </c>
      <c r="BF255">
        <v>3310</v>
      </c>
      <c r="BG255">
        <v>120</v>
      </c>
      <c r="BH255" s="2">
        <v>70600</v>
      </c>
      <c r="BI255" s="2">
        <v>2800</v>
      </c>
      <c r="BJ255">
        <v>22910</v>
      </c>
      <c r="BK255">
        <v>850</v>
      </c>
      <c r="BL255">
        <v>59.5</v>
      </c>
      <c r="BM255">
        <v>8</v>
      </c>
      <c r="BN255" s="2">
        <v>-34400</v>
      </c>
      <c r="BO255" s="2">
        <v>1500</v>
      </c>
      <c r="BP255">
        <v>-91</v>
      </c>
      <c r="BQ255">
        <v>69</v>
      </c>
      <c r="BR255" s="2">
        <v>857000</v>
      </c>
      <c r="BS255" s="2">
        <v>32000</v>
      </c>
      <c r="BT255">
        <v>933</v>
      </c>
      <c r="BU255">
        <v>38</v>
      </c>
      <c r="BV255">
        <v>1840</v>
      </c>
      <c r="BW255">
        <v>66</v>
      </c>
      <c r="BX255">
        <v>952</v>
      </c>
      <c r="BY255">
        <v>37</v>
      </c>
      <c r="BZ255">
        <v>4490</v>
      </c>
      <c r="CA255">
        <v>210</v>
      </c>
      <c r="CB255">
        <v>9210</v>
      </c>
      <c r="CC255">
        <v>380</v>
      </c>
      <c r="CD255">
        <v>963</v>
      </c>
      <c r="CE255">
        <v>40</v>
      </c>
      <c r="CF255">
        <v>3830</v>
      </c>
      <c r="CG255">
        <v>140</v>
      </c>
      <c r="CH255">
        <v>576</v>
      </c>
      <c r="CI255">
        <v>24</v>
      </c>
      <c r="CJ255">
        <v>65.599999999999994</v>
      </c>
      <c r="CK255">
        <v>2.5</v>
      </c>
      <c r="CL255">
        <v>386</v>
      </c>
      <c r="CM255">
        <v>16</v>
      </c>
      <c r="CN255">
        <v>40.9</v>
      </c>
      <c r="CO255">
        <v>1.8</v>
      </c>
      <c r="CP255">
        <v>215.5</v>
      </c>
      <c r="CQ255">
        <v>9.4</v>
      </c>
      <c r="CR255">
        <v>36.9</v>
      </c>
      <c r="CS255">
        <v>1.6</v>
      </c>
      <c r="CT255">
        <v>92.9</v>
      </c>
      <c r="CU255">
        <v>3.9</v>
      </c>
      <c r="CV255">
        <v>11.6</v>
      </c>
      <c r="CW255">
        <v>0.52</v>
      </c>
      <c r="CX255">
        <v>67.400000000000006</v>
      </c>
      <c r="CY255">
        <v>2.7</v>
      </c>
      <c r="CZ255">
        <v>8.61</v>
      </c>
      <c r="DA255">
        <v>0.4</v>
      </c>
      <c r="DB255">
        <v>102</v>
      </c>
      <c r="DC255">
        <v>29</v>
      </c>
      <c r="DD255">
        <v>18.8</v>
      </c>
      <c r="DE255">
        <v>3.2</v>
      </c>
      <c r="DF255">
        <v>23.75</v>
      </c>
      <c r="DG255">
        <v>0.82</v>
      </c>
      <c r="DH255">
        <v>12.29</v>
      </c>
      <c r="DI255">
        <v>0.53</v>
      </c>
      <c r="DJ255">
        <v>17.5</v>
      </c>
      <c r="DK255">
        <v>0.66</v>
      </c>
      <c r="DL255">
        <v>196.6</v>
      </c>
      <c r="DM255">
        <v>7.8</v>
      </c>
      <c r="DN255">
        <v>55.9</v>
      </c>
      <c r="DO255">
        <v>2.1</v>
      </c>
      <c r="DP255">
        <v>356</v>
      </c>
      <c r="DQ255">
        <v>48</v>
      </c>
      <c r="DR255">
        <v>6.7299999999999996E-5</v>
      </c>
      <c r="DS255">
        <v>1.7E-6</v>
      </c>
      <c r="DT255" s="2">
        <v>123900</v>
      </c>
      <c r="DU255" s="2">
        <v>4600</v>
      </c>
      <c r="DV255" s="2">
        <v>2188000</v>
      </c>
      <c r="DW255" s="2">
        <v>93000</v>
      </c>
      <c r="DX255">
        <v>360</v>
      </c>
      <c r="DY255">
        <v>270</v>
      </c>
      <c r="DZ255" s="2">
        <v>100900</v>
      </c>
      <c r="EA255" s="2">
        <v>4200</v>
      </c>
      <c r="EB255" s="2">
        <v>36600</v>
      </c>
      <c r="EC255" s="2">
        <v>1300</v>
      </c>
      <c r="ED255" s="2">
        <v>198600</v>
      </c>
      <c r="EE255" s="2">
        <v>7700</v>
      </c>
      <c r="EF255" s="2">
        <v>1146000</v>
      </c>
      <c r="EG255" s="2">
        <v>54000</v>
      </c>
      <c r="EH255" s="2">
        <v>2385000</v>
      </c>
      <c r="EI255" s="2">
        <v>97000</v>
      </c>
      <c r="EJ255" s="2">
        <v>329000</v>
      </c>
      <c r="EK255" s="2">
        <v>14000</v>
      </c>
      <c r="EL255" s="2">
        <v>225100</v>
      </c>
      <c r="EM255" s="2">
        <v>8200</v>
      </c>
      <c r="EN255" s="2">
        <v>29900</v>
      </c>
      <c r="EO255" s="2">
        <v>1300</v>
      </c>
      <c r="EP255">
        <v>13340</v>
      </c>
      <c r="EQ255">
        <v>520</v>
      </c>
      <c r="ER255">
        <v>22190</v>
      </c>
      <c r="ES255">
        <v>900</v>
      </c>
      <c r="ET255">
        <v>16920</v>
      </c>
      <c r="EU255">
        <v>740</v>
      </c>
      <c r="EV255">
        <v>21130</v>
      </c>
      <c r="EW255">
        <v>930</v>
      </c>
      <c r="EX255">
        <v>14940</v>
      </c>
      <c r="EY255">
        <v>640</v>
      </c>
      <c r="EZ255">
        <v>12640</v>
      </c>
      <c r="FA255">
        <v>540</v>
      </c>
      <c r="FB255">
        <v>4730</v>
      </c>
      <c r="FC255">
        <v>210</v>
      </c>
      <c r="FD255">
        <v>5930</v>
      </c>
      <c r="FE255">
        <v>240</v>
      </c>
      <c r="FF255">
        <v>3530</v>
      </c>
      <c r="FG255">
        <v>170</v>
      </c>
      <c r="FH255">
        <v>93</v>
      </c>
      <c r="FI255">
        <v>16</v>
      </c>
      <c r="FJ255">
        <v>2072</v>
      </c>
      <c r="FK255">
        <v>72</v>
      </c>
      <c r="FL255">
        <v>962</v>
      </c>
      <c r="FM255">
        <v>42</v>
      </c>
      <c r="FN255">
        <v>3310</v>
      </c>
      <c r="FO255">
        <v>120</v>
      </c>
      <c r="FP255" s="2">
        <v>70600</v>
      </c>
      <c r="FQ255" s="2">
        <v>2800</v>
      </c>
      <c r="FR255">
        <v>22910</v>
      </c>
      <c r="FS255">
        <v>850</v>
      </c>
      <c r="FT255">
        <v>59.5</v>
      </c>
      <c r="FU255">
        <v>8</v>
      </c>
      <c r="FV255" t="s">
        <v>459</v>
      </c>
      <c r="FW255">
        <v>0</v>
      </c>
      <c r="FX255">
        <v>1.0634999999999999</v>
      </c>
      <c r="FY255">
        <v>1.9201999999999999</v>
      </c>
      <c r="FZ255">
        <v>339.06</v>
      </c>
      <c r="GA255">
        <v>0.32077</v>
      </c>
      <c r="GB255">
        <v>2.2223999999999999</v>
      </c>
      <c r="GC255">
        <v>0.41821999999999998</v>
      </c>
      <c r="GD255">
        <v>0.66537999999999997</v>
      </c>
      <c r="GE255">
        <v>1.5177</v>
      </c>
      <c r="GF255">
        <v>0.10290000000000001</v>
      </c>
      <c r="GG255">
        <v>1.9249000000000001</v>
      </c>
      <c r="GH255">
        <v>0.23394000000000001</v>
      </c>
      <c r="GI255">
        <v>0</v>
      </c>
      <c r="GJ255">
        <v>0.31946000000000002</v>
      </c>
      <c r="GK255">
        <v>1.7124E-2</v>
      </c>
      <c r="GL255">
        <v>5.1797999999999997E-2</v>
      </c>
      <c r="GM255">
        <v>1.2576E-2</v>
      </c>
      <c r="GN255">
        <v>0.11206000000000001</v>
      </c>
      <c r="GO255">
        <v>2.0959999999999999E-2</v>
      </c>
      <c r="GP255">
        <v>8.0547999999999995E-2</v>
      </c>
      <c r="GQ255">
        <v>1.2397E-2</v>
      </c>
      <c r="GR255">
        <v>123.97</v>
      </c>
      <c r="GS255">
        <v>3.2621000000000002</v>
      </c>
      <c r="GT255">
        <v>3.8059999999999997E-2</v>
      </c>
      <c r="GU255">
        <v>7.9760999999999999E-2</v>
      </c>
      <c r="GV255">
        <v>6.0752E-2</v>
      </c>
      <c r="GW255">
        <v>2.7047000000000002E-2</v>
      </c>
      <c r="GX255">
        <v>9.2802000000000006E-3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</row>
    <row r="256" spans="1:263" x14ac:dyDescent="0.25">
      <c r="A256" t="s">
        <v>1161</v>
      </c>
      <c r="B256" t="s">
        <v>455</v>
      </c>
      <c r="C256" t="s">
        <v>1162</v>
      </c>
      <c r="D256" t="s">
        <v>457</v>
      </c>
      <c r="E256" s="1">
        <v>0.40600474537037035</v>
      </c>
      <c r="F256">
        <v>40.921999999999997</v>
      </c>
      <c r="G256" t="s">
        <v>1163</v>
      </c>
      <c r="H256" s="2">
        <v>3810000</v>
      </c>
      <c r="I256" s="2">
        <v>140000</v>
      </c>
      <c r="J256" s="2">
        <v>2330000</v>
      </c>
      <c r="K256" s="2">
        <v>120000</v>
      </c>
      <c r="L256">
        <v>39980</v>
      </c>
      <c r="M256">
        <v>250</v>
      </c>
      <c r="N256" s="2">
        <v>123100</v>
      </c>
      <c r="O256" s="2">
        <v>4900</v>
      </c>
      <c r="P256" s="2">
        <v>213200</v>
      </c>
      <c r="Q256" s="2">
        <v>3600</v>
      </c>
      <c r="R256" s="2">
        <v>32100</v>
      </c>
      <c r="S256" s="2">
        <v>1300</v>
      </c>
      <c r="T256">
        <v>17930</v>
      </c>
      <c r="U256">
        <v>870</v>
      </c>
      <c r="V256" s="2">
        <v>427000</v>
      </c>
      <c r="W256" s="2">
        <v>17000</v>
      </c>
      <c r="X256" s="2">
        <v>457000</v>
      </c>
      <c r="Y256" s="2">
        <v>19000</v>
      </c>
      <c r="Z256" s="2">
        <v>43300</v>
      </c>
      <c r="AA256" s="2">
        <v>1800</v>
      </c>
      <c r="AB256">
        <v>23190</v>
      </c>
      <c r="AC256">
        <v>870</v>
      </c>
      <c r="AD256">
        <v>2170</v>
      </c>
      <c r="AE256">
        <v>120</v>
      </c>
      <c r="AF256">
        <v>2260</v>
      </c>
      <c r="AG256">
        <v>140</v>
      </c>
      <c r="AH256">
        <v>1840</v>
      </c>
      <c r="AI256">
        <v>100</v>
      </c>
      <c r="AJ256">
        <v>1269</v>
      </c>
      <c r="AK256">
        <v>79</v>
      </c>
      <c r="AL256">
        <v>1562</v>
      </c>
      <c r="AM256">
        <v>98</v>
      </c>
      <c r="AN256">
        <v>1248</v>
      </c>
      <c r="AO256">
        <v>82</v>
      </c>
      <c r="AP256">
        <v>1124</v>
      </c>
      <c r="AQ256">
        <v>88</v>
      </c>
      <c r="AR256">
        <v>390</v>
      </c>
      <c r="AS256">
        <v>41</v>
      </c>
      <c r="AT256">
        <v>629</v>
      </c>
      <c r="AU256">
        <v>63</v>
      </c>
      <c r="AV256">
        <v>476</v>
      </c>
      <c r="AW256">
        <v>54</v>
      </c>
      <c r="AX256">
        <v>433</v>
      </c>
      <c r="AY256">
        <v>28</v>
      </c>
      <c r="AZ256">
        <v>163</v>
      </c>
      <c r="BA256">
        <v>16</v>
      </c>
      <c r="BB256">
        <v>1744</v>
      </c>
      <c r="BC256">
        <v>80</v>
      </c>
      <c r="BD256">
        <v>873</v>
      </c>
      <c r="BE256">
        <v>41</v>
      </c>
      <c r="BF256">
        <v>2460</v>
      </c>
      <c r="BG256">
        <v>120</v>
      </c>
      <c r="BH256" s="2">
        <v>30600</v>
      </c>
      <c r="BI256" s="2">
        <v>1500</v>
      </c>
      <c r="BJ256" s="2">
        <v>16800</v>
      </c>
      <c r="BK256" s="2">
        <v>1100</v>
      </c>
      <c r="BL256">
        <v>28.3</v>
      </c>
      <c r="BM256">
        <v>5.3</v>
      </c>
      <c r="BN256" s="2">
        <v>-35800</v>
      </c>
      <c r="BO256" s="2">
        <v>1800</v>
      </c>
      <c r="BP256">
        <v>-190</v>
      </c>
      <c r="BQ256">
        <v>78</v>
      </c>
      <c r="BR256" s="2">
        <v>849000</v>
      </c>
      <c r="BS256" s="2">
        <v>34000</v>
      </c>
      <c r="BT256">
        <v>920</v>
      </c>
      <c r="BU256">
        <v>34</v>
      </c>
      <c r="BV256">
        <v>1579</v>
      </c>
      <c r="BW256">
        <v>65</v>
      </c>
      <c r="BX256">
        <v>86.2</v>
      </c>
      <c r="BY256">
        <v>4.2</v>
      </c>
      <c r="BZ256">
        <v>1676</v>
      </c>
      <c r="CA256">
        <v>67</v>
      </c>
      <c r="CB256">
        <v>1770</v>
      </c>
      <c r="CC256">
        <v>73</v>
      </c>
      <c r="CD256">
        <v>126.9</v>
      </c>
      <c r="CE256">
        <v>5.3</v>
      </c>
      <c r="CF256">
        <v>397</v>
      </c>
      <c r="CG256">
        <v>15</v>
      </c>
      <c r="CH256">
        <v>41.8</v>
      </c>
      <c r="CI256">
        <v>2.2999999999999998</v>
      </c>
      <c r="CJ256">
        <v>11.12</v>
      </c>
      <c r="CK256">
        <v>0.7</v>
      </c>
      <c r="CL256">
        <v>32.1</v>
      </c>
      <c r="CM256">
        <v>1.8</v>
      </c>
      <c r="CN256">
        <v>3.07</v>
      </c>
      <c r="CO256">
        <v>0.19</v>
      </c>
      <c r="CP256">
        <v>16</v>
      </c>
      <c r="CQ256">
        <v>1</v>
      </c>
      <c r="CR256">
        <v>3.09</v>
      </c>
      <c r="CS256">
        <v>0.2</v>
      </c>
      <c r="CT256">
        <v>8.27</v>
      </c>
      <c r="CU256">
        <v>0.65</v>
      </c>
      <c r="CV256">
        <v>0.96</v>
      </c>
      <c r="CW256">
        <v>0.1</v>
      </c>
      <c r="CX256">
        <v>7.17</v>
      </c>
      <c r="CY256">
        <v>0.72</v>
      </c>
      <c r="CZ256">
        <v>1.1599999999999999</v>
      </c>
      <c r="DA256">
        <v>0.13</v>
      </c>
      <c r="DB256">
        <v>163</v>
      </c>
      <c r="DC256">
        <v>28</v>
      </c>
      <c r="DD256">
        <v>19.2</v>
      </c>
      <c r="DE256">
        <v>3.3</v>
      </c>
      <c r="DF256">
        <v>19.97</v>
      </c>
      <c r="DG256">
        <v>0.92</v>
      </c>
      <c r="DH256">
        <v>11.16</v>
      </c>
      <c r="DI256">
        <v>0.53</v>
      </c>
      <c r="DJ256">
        <v>13.03</v>
      </c>
      <c r="DK256">
        <v>0.64</v>
      </c>
      <c r="DL256">
        <v>85.5</v>
      </c>
      <c r="DM256">
        <v>4.3</v>
      </c>
      <c r="DN256">
        <v>41</v>
      </c>
      <c r="DO256">
        <v>2.8</v>
      </c>
      <c r="DP256">
        <v>168</v>
      </c>
      <c r="DQ256">
        <v>32</v>
      </c>
      <c r="DR256">
        <v>4.7599999999999998E-5</v>
      </c>
      <c r="DS256">
        <v>2.3E-6</v>
      </c>
      <c r="DT256" s="2">
        <v>122400</v>
      </c>
      <c r="DU256" s="2">
        <v>4900</v>
      </c>
      <c r="DV256" s="2">
        <v>2280000</v>
      </c>
      <c r="DW256" s="2">
        <v>120000</v>
      </c>
      <c r="DX256">
        <v>620</v>
      </c>
      <c r="DY256">
        <v>250</v>
      </c>
      <c r="DZ256" s="2">
        <v>98600</v>
      </c>
      <c r="EA256" s="2">
        <v>3600</v>
      </c>
      <c r="EB256" s="2">
        <v>31300</v>
      </c>
      <c r="EC256" s="2">
        <v>1300</v>
      </c>
      <c r="ED256">
        <v>17930</v>
      </c>
      <c r="EE256">
        <v>870</v>
      </c>
      <c r="EF256" s="2">
        <v>427000</v>
      </c>
      <c r="EG256" s="2">
        <v>17000</v>
      </c>
      <c r="EH256" s="2">
        <v>457000</v>
      </c>
      <c r="EI256" s="2">
        <v>19000</v>
      </c>
      <c r="EJ256" s="2">
        <v>43300</v>
      </c>
      <c r="EK256" s="2">
        <v>1800</v>
      </c>
      <c r="EL256">
        <v>23190</v>
      </c>
      <c r="EM256">
        <v>870</v>
      </c>
      <c r="EN256">
        <v>2170</v>
      </c>
      <c r="EO256">
        <v>120</v>
      </c>
      <c r="EP256">
        <v>2250</v>
      </c>
      <c r="EQ256">
        <v>140</v>
      </c>
      <c r="ER256">
        <v>1840</v>
      </c>
      <c r="ES256">
        <v>100</v>
      </c>
      <c r="ET256">
        <v>1269</v>
      </c>
      <c r="EU256">
        <v>79</v>
      </c>
      <c r="EV256">
        <v>1562</v>
      </c>
      <c r="EW256">
        <v>98</v>
      </c>
      <c r="EX256">
        <v>1248</v>
      </c>
      <c r="EY256">
        <v>82</v>
      </c>
      <c r="EZ256">
        <v>1124</v>
      </c>
      <c r="FA256">
        <v>88</v>
      </c>
      <c r="FB256">
        <v>390</v>
      </c>
      <c r="FC256">
        <v>41</v>
      </c>
      <c r="FD256">
        <v>629</v>
      </c>
      <c r="FE256">
        <v>63</v>
      </c>
      <c r="FF256">
        <v>476</v>
      </c>
      <c r="FG256">
        <v>54</v>
      </c>
      <c r="FH256">
        <v>94</v>
      </c>
      <c r="FI256">
        <v>16</v>
      </c>
      <c r="FJ256">
        <v>1740</v>
      </c>
      <c r="FK256">
        <v>80</v>
      </c>
      <c r="FL256">
        <v>872</v>
      </c>
      <c r="FM256">
        <v>41</v>
      </c>
      <c r="FN256">
        <v>2460</v>
      </c>
      <c r="FO256">
        <v>120</v>
      </c>
      <c r="FP256" s="2">
        <v>30600</v>
      </c>
      <c r="FQ256" s="2">
        <v>1500</v>
      </c>
      <c r="FR256" s="2">
        <v>16800</v>
      </c>
      <c r="FS256" s="2">
        <v>1100</v>
      </c>
      <c r="FT256">
        <v>28.3</v>
      </c>
      <c r="FU256">
        <v>5.3</v>
      </c>
      <c r="FV256" t="s">
        <v>459</v>
      </c>
      <c r="FW256">
        <v>0</v>
      </c>
      <c r="FX256">
        <v>1.0512999999999999</v>
      </c>
      <c r="FY256">
        <v>1.9451000000000001</v>
      </c>
      <c r="FZ256">
        <v>335.1</v>
      </c>
      <c r="GA256">
        <v>0.31636999999999998</v>
      </c>
      <c r="GB256">
        <v>2.1972999999999998</v>
      </c>
      <c r="GC256">
        <v>0.41310000000000002</v>
      </c>
      <c r="GD256">
        <v>0.65663000000000005</v>
      </c>
      <c r="GE256">
        <v>1.4979</v>
      </c>
      <c r="GF256">
        <v>0.10149</v>
      </c>
      <c r="GG256">
        <v>1.903</v>
      </c>
      <c r="GH256">
        <v>0.23116</v>
      </c>
      <c r="GI256">
        <v>0</v>
      </c>
      <c r="GJ256">
        <v>0.31552000000000002</v>
      </c>
      <c r="GK256">
        <v>1.6906000000000001E-2</v>
      </c>
      <c r="GL256">
        <v>5.1143000000000001E-2</v>
      </c>
      <c r="GM256">
        <v>1.2409999999999999E-2</v>
      </c>
      <c r="GN256">
        <v>0.11064</v>
      </c>
      <c r="GO256">
        <v>2.0681999999999999E-2</v>
      </c>
      <c r="GP256">
        <v>7.9551999999999998E-2</v>
      </c>
      <c r="GQ256">
        <v>1.2237E-2</v>
      </c>
      <c r="GR256">
        <v>122.37</v>
      </c>
      <c r="GS256">
        <v>3.2195</v>
      </c>
      <c r="GT256">
        <v>3.7522E-2</v>
      </c>
      <c r="GU256">
        <v>7.8621999999999997E-2</v>
      </c>
      <c r="GV256">
        <v>5.9898E-2</v>
      </c>
      <c r="GW256">
        <v>2.6693000000000001E-2</v>
      </c>
      <c r="GX256">
        <v>9.1471999999999994E-3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</row>
    <row r="257" spans="1:263" x14ac:dyDescent="0.25">
      <c r="A257" t="s">
        <v>1164</v>
      </c>
      <c r="B257" t="s">
        <v>455</v>
      </c>
      <c r="C257" t="s">
        <v>1165</v>
      </c>
      <c r="D257" t="s">
        <v>457</v>
      </c>
      <c r="E257" s="1">
        <v>0.40683368055555552</v>
      </c>
      <c r="F257">
        <v>39.834000000000003</v>
      </c>
      <c r="G257" t="s">
        <v>1166</v>
      </c>
      <c r="H257" s="2">
        <v>5600000</v>
      </c>
      <c r="I257" s="2">
        <v>160000</v>
      </c>
      <c r="J257" s="2">
        <v>2193000</v>
      </c>
      <c r="K257" s="2">
        <v>73000</v>
      </c>
      <c r="L257">
        <v>40190</v>
      </c>
      <c r="M257">
        <v>270</v>
      </c>
      <c r="N257" s="2">
        <v>118900</v>
      </c>
      <c r="O257" s="2">
        <v>3800</v>
      </c>
      <c r="P257" s="2">
        <v>219400</v>
      </c>
      <c r="Q257" s="2">
        <v>3600</v>
      </c>
      <c r="R257" s="2">
        <v>32500</v>
      </c>
      <c r="S257" s="2">
        <v>1000</v>
      </c>
      <c r="T257" s="2">
        <v>55000</v>
      </c>
      <c r="U257" s="2">
        <v>1700</v>
      </c>
      <c r="V257" s="2">
        <v>1166000</v>
      </c>
      <c r="W257" s="2">
        <v>42000</v>
      </c>
      <c r="X257" s="2">
        <v>1360000</v>
      </c>
      <c r="Y257" s="2">
        <v>51000</v>
      </c>
      <c r="Z257" s="2">
        <v>130800</v>
      </c>
      <c r="AA257" s="2">
        <v>3900</v>
      </c>
      <c r="AB257" s="2">
        <v>73900</v>
      </c>
      <c r="AC257" s="2">
        <v>2400</v>
      </c>
      <c r="AD257">
        <v>7140</v>
      </c>
      <c r="AE257">
        <v>230</v>
      </c>
      <c r="AF257">
        <v>6790</v>
      </c>
      <c r="AG257">
        <v>260</v>
      </c>
      <c r="AH257">
        <v>6100</v>
      </c>
      <c r="AI257">
        <v>210</v>
      </c>
      <c r="AJ257">
        <v>4090</v>
      </c>
      <c r="AK257">
        <v>160</v>
      </c>
      <c r="AL257">
        <v>4950</v>
      </c>
      <c r="AM257">
        <v>160</v>
      </c>
      <c r="AN257">
        <v>3820</v>
      </c>
      <c r="AO257">
        <v>150</v>
      </c>
      <c r="AP257">
        <v>3350</v>
      </c>
      <c r="AQ257">
        <v>160</v>
      </c>
      <c r="AR257">
        <v>1390</v>
      </c>
      <c r="AS257">
        <v>86</v>
      </c>
      <c r="AT257">
        <v>1870</v>
      </c>
      <c r="AU257">
        <v>100</v>
      </c>
      <c r="AV257">
        <v>1618</v>
      </c>
      <c r="AW257">
        <v>84</v>
      </c>
      <c r="AX257">
        <v>360</v>
      </c>
      <c r="AY257">
        <v>22</v>
      </c>
      <c r="AZ257">
        <v>160</v>
      </c>
      <c r="BA257">
        <v>17</v>
      </c>
      <c r="BB257">
        <v>1838</v>
      </c>
      <c r="BC257">
        <v>55</v>
      </c>
      <c r="BD257">
        <v>938</v>
      </c>
      <c r="BE257">
        <v>41</v>
      </c>
      <c r="BF257">
        <v>2920</v>
      </c>
      <c r="BG257">
        <v>140</v>
      </c>
      <c r="BH257" s="2">
        <v>58600</v>
      </c>
      <c r="BI257" s="2">
        <v>1600</v>
      </c>
      <c r="BJ257">
        <v>19710</v>
      </c>
      <c r="BK257">
        <v>600</v>
      </c>
      <c r="BL257">
        <v>50.6</v>
      </c>
      <c r="BM257">
        <v>8.4</v>
      </c>
      <c r="BN257" s="2">
        <v>-34300</v>
      </c>
      <c r="BO257" s="2">
        <v>1100</v>
      </c>
      <c r="BP257">
        <v>-200</v>
      </c>
      <c r="BQ257">
        <v>110</v>
      </c>
      <c r="BR257" s="2">
        <v>823000</v>
      </c>
      <c r="BS257" s="2">
        <v>26000</v>
      </c>
      <c r="BT257">
        <v>988</v>
      </c>
      <c r="BU257">
        <v>34</v>
      </c>
      <c r="BV257">
        <v>1608</v>
      </c>
      <c r="BW257">
        <v>53</v>
      </c>
      <c r="BX257">
        <v>265.2</v>
      </c>
      <c r="BY257">
        <v>7.9</v>
      </c>
      <c r="BZ257">
        <v>4580</v>
      </c>
      <c r="CA257">
        <v>160</v>
      </c>
      <c r="CB257">
        <v>5280</v>
      </c>
      <c r="CC257">
        <v>200</v>
      </c>
      <c r="CD257">
        <v>384</v>
      </c>
      <c r="CE257">
        <v>11</v>
      </c>
      <c r="CF257">
        <v>1269</v>
      </c>
      <c r="CG257">
        <v>40</v>
      </c>
      <c r="CH257">
        <v>138.4</v>
      </c>
      <c r="CI257">
        <v>4.5</v>
      </c>
      <c r="CJ257">
        <v>33.5</v>
      </c>
      <c r="CK257">
        <v>1.3</v>
      </c>
      <c r="CL257">
        <v>106.6</v>
      </c>
      <c r="CM257">
        <v>3.7</v>
      </c>
      <c r="CN257">
        <v>9.93</v>
      </c>
      <c r="CO257">
        <v>0.4</v>
      </c>
      <c r="CP257">
        <v>50.8</v>
      </c>
      <c r="CQ257">
        <v>1.7</v>
      </c>
      <c r="CR257">
        <v>9.49</v>
      </c>
      <c r="CS257">
        <v>0.37</v>
      </c>
      <c r="CT257">
        <v>24.7</v>
      </c>
      <c r="CU257">
        <v>1.2</v>
      </c>
      <c r="CV257">
        <v>3.42</v>
      </c>
      <c r="CW257">
        <v>0.21</v>
      </c>
      <c r="CX257">
        <v>21.4</v>
      </c>
      <c r="CY257">
        <v>1.2</v>
      </c>
      <c r="CZ257">
        <v>3.96</v>
      </c>
      <c r="DA257">
        <v>0.21</v>
      </c>
      <c r="DB257">
        <v>91</v>
      </c>
      <c r="DC257">
        <v>22</v>
      </c>
      <c r="DD257">
        <v>18.399999999999999</v>
      </c>
      <c r="DE257">
        <v>3.4</v>
      </c>
      <c r="DF257">
        <v>21.07</v>
      </c>
      <c r="DG257">
        <v>0.63</v>
      </c>
      <c r="DH257">
        <v>12.01</v>
      </c>
      <c r="DI257">
        <v>0.52</v>
      </c>
      <c r="DJ257">
        <v>15.47</v>
      </c>
      <c r="DK257">
        <v>0.72</v>
      </c>
      <c r="DL257">
        <v>164</v>
      </c>
      <c r="DM257">
        <v>4.5</v>
      </c>
      <c r="DN257">
        <v>48.2</v>
      </c>
      <c r="DO257">
        <v>1.5</v>
      </c>
      <c r="DP257">
        <v>297</v>
      </c>
      <c r="DQ257">
        <v>49</v>
      </c>
      <c r="DR257">
        <v>5.8440000000000003E-5</v>
      </c>
      <c r="DS257">
        <v>9.7000000000000003E-7</v>
      </c>
      <c r="DT257" s="2">
        <v>118200</v>
      </c>
      <c r="DU257" s="2">
        <v>3800</v>
      </c>
      <c r="DV257" s="2">
        <v>2143000</v>
      </c>
      <c r="DW257" s="2">
        <v>73000</v>
      </c>
      <c r="DX257">
        <v>520</v>
      </c>
      <c r="DY257">
        <v>270</v>
      </c>
      <c r="DZ257" s="2">
        <v>105000</v>
      </c>
      <c r="EA257" s="2">
        <v>3600</v>
      </c>
      <c r="EB257" s="2">
        <v>31800</v>
      </c>
      <c r="EC257" s="2">
        <v>1000</v>
      </c>
      <c r="ED257" s="2">
        <v>55000</v>
      </c>
      <c r="EE257" s="2">
        <v>1700</v>
      </c>
      <c r="EF257" s="2">
        <v>1166000</v>
      </c>
      <c r="EG257" s="2">
        <v>42000</v>
      </c>
      <c r="EH257" s="2">
        <v>1360000</v>
      </c>
      <c r="EI257" s="2">
        <v>51000</v>
      </c>
      <c r="EJ257" s="2">
        <v>130800</v>
      </c>
      <c r="EK257" s="2">
        <v>3900</v>
      </c>
      <c r="EL257" s="2">
        <v>73900</v>
      </c>
      <c r="EM257" s="2">
        <v>2400</v>
      </c>
      <c r="EN257">
        <v>7140</v>
      </c>
      <c r="EO257">
        <v>230</v>
      </c>
      <c r="EP257">
        <v>6790</v>
      </c>
      <c r="EQ257">
        <v>260</v>
      </c>
      <c r="ER257">
        <v>6100</v>
      </c>
      <c r="ES257">
        <v>210</v>
      </c>
      <c r="ET257">
        <v>4090</v>
      </c>
      <c r="EU257">
        <v>160</v>
      </c>
      <c r="EV257">
        <v>4950</v>
      </c>
      <c r="EW257">
        <v>160</v>
      </c>
      <c r="EX257">
        <v>3820</v>
      </c>
      <c r="EY257">
        <v>150</v>
      </c>
      <c r="EZ257">
        <v>3350</v>
      </c>
      <c r="FA257">
        <v>160</v>
      </c>
      <c r="FB257">
        <v>1390</v>
      </c>
      <c r="FC257">
        <v>86</v>
      </c>
      <c r="FD257">
        <v>1870</v>
      </c>
      <c r="FE257">
        <v>100</v>
      </c>
      <c r="FF257">
        <v>1618</v>
      </c>
      <c r="FG257">
        <v>84</v>
      </c>
      <c r="FH257">
        <v>90</v>
      </c>
      <c r="FI257">
        <v>17</v>
      </c>
      <c r="FJ257">
        <v>1833</v>
      </c>
      <c r="FK257">
        <v>55</v>
      </c>
      <c r="FL257">
        <v>938</v>
      </c>
      <c r="FM257">
        <v>41</v>
      </c>
      <c r="FN257">
        <v>2920</v>
      </c>
      <c r="FO257">
        <v>140</v>
      </c>
      <c r="FP257" s="2">
        <v>58600</v>
      </c>
      <c r="FQ257" s="2">
        <v>1600</v>
      </c>
      <c r="FR257">
        <v>19710</v>
      </c>
      <c r="FS257">
        <v>600</v>
      </c>
      <c r="FT257">
        <v>50.6</v>
      </c>
      <c r="FU257">
        <v>8.4</v>
      </c>
      <c r="FV257" t="s">
        <v>459</v>
      </c>
      <c r="FW257">
        <v>0</v>
      </c>
      <c r="FX257">
        <v>1.5168999999999999</v>
      </c>
      <c r="FY257">
        <v>2.6421999999999999</v>
      </c>
      <c r="FZ257">
        <v>419.37</v>
      </c>
      <c r="GA257">
        <v>0.35115000000000002</v>
      </c>
      <c r="GB257">
        <v>2.2789000000000001</v>
      </c>
      <c r="GC257">
        <v>0.23963999999999999</v>
      </c>
      <c r="GD257">
        <v>0.95865</v>
      </c>
      <c r="GE257">
        <v>2.7023000000000001</v>
      </c>
      <c r="GF257">
        <v>0.18687999999999999</v>
      </c>
      <c r="GG257">
        <v>0.21260999999999999</v>
      </c>
      <c r="GH257">
        <v>0</v>
      </c>
      <c r="GI257">
        <v>0</v>
      </c>
      <c r="GJ257">
        <v>0.10866000000000001</v>
      </c>
      <c r="GK257">
        <v>1.5096E-2</v>
      </c>
      <c r="GL257">
        <v>0</v>
      </c>
      <c r="GM257">
        <v>1.5429999999999999E-2</v>
      </c>
      <c r="GN257">
        <v>0</v>
      </c>
      <c r="GO257">
        <v>2.5541999999999999E-2</v>
      </c>
      <c r="GP257">
        <v>0</v>
      </c>
      <c r="GQ257">
        <v>0</v>
      </c>
      <c r="GR257">
        <v>0</v>
      </c>
      <c r="GS257">
        <v>3.3146</v>
      </c>
      <c r="GT257">
        <v>4.3907000000000002E-2</v>
      </c>
      <c r="GU257">
        <v>6.0153999999999999E-2</v>
      </c>
      <c r="GV257">
        <v>7.2492000000000001E-2</v>
      </c>
      <c r="GW257">
        <v>4.1287999999999998E-2</v>
      </c>
      <c r="GX257">
        <v>1.3509E-2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</row>
    <row r="258" spans="1:263" x14ac:dyDescent="0.25">
      <c r="A258" t="s">
        <v>1167</v>
      </c>
      <c r="B258" t="s">
        <v>455</v>
      </c>
      <c r="C258" t="s">
        <v>1168</v>
      </c>
      <c r="D258" t="s">
        <v>457</v>
      </c>
      <c r="E258" s="1">
        <v>0.40765844907407406</v>
      </c>
      <c r="F258">
        <v>39.834000000000003</v>
      </c>
      <c r="G258" t="s">
        <v>1169</v>
      </c>
      <c r="H258" s="2">
        <v>3400000</v>
      </c>
      <c r="I258" s="2">
        <v>110000</v>
      </c>
      <c r="J258" s="2">
        <v>2092000</v>
      </c>
      <c r="K258" s="2">
        <v>70000</v>
      </c>
      <c r="L258">
        <v>40640</v>
      </c>
      <c r="M258">
        <v>220</v>
      </c>
      <c r="N258" s="2">
        <v>113500</v>
      </c>
      <c r="O258" s="2">
        <v>4000</v>
      </c>
      <c r="P258" s="2">
        <v>205900</v>
      </c>
      <c r="Q258" s="2">
        <v>3400</v>
      </c>
      <c r="R258" s="2">
        <v>30200</v>
      </c>
      <c r="S258" s="2">
        <v>1100</v>
      </c>
      <c r="T258">
        <v>16090</v>
      </c>
      <c r="U258">
        <v>580</v>
      </c>
      <c r="V258" s="2">
        <v>377000</v>
      </c>
      <c r="W258" s="2">
        <v>14000</v>
      </c>
      <c r="X258" s="2">
        <v>403000</v>
      </c>
      <c r="Y258" s="2">
        <v>14000</v>
      </c>
      <c r="Z258" s="2">
        <v>37400</v>
      </c>
      <c r="AA258" s="2">
        <v>1300</v>
      </c>
      <c r="AB258">
        <v>20340</v>
      </c>
      <c r="AC258">
        <v>870</v>
      </c>
      <c r="AD258">
        <v>1980</v>
      </c>
      <c r="AE258">
        <v>100</v>
      </c>
      <c r="AF258">
        <v>2010</v>
      </c>
      <c r="AG258">
        <v>110</v>
      </c>
      <c r="AH258">
        <v>1707</v>
      </c>
      <c r="AI258">
        <v>98</v>
      </c>
      <c r="AJ258">
        <v>1141</v>
      </c>
      <c r="AK258">
        <v>89</v>
      </c>
      <c r="AL258">
        <v>1375</v>
      </c>
      <c r="AM258">
        <v>87</v>
      </c>
      <c r="AN258">
        <v>1049</v>
      </c>
      <c r="AO258">
        <v>71</v>
      </c>
      <c r="AP258">
        <v>919</v>
      </c>
      <c r="AQ258">
        <v>68</v>
      </c>
      <c r="AR258">
        <v>326</v>
      </c>
      <c r="AS258">
        <v>39</v>
      </c>
      <c r="AT258">
        <v>529</v>
      </c>
      <c r="AU258">
        <v>46</v>
      </c>
      <c r="AV258">
        <v>393</v>
      </c>
      <c r="AW258">
        <v>42</v>
      </c>
      <c r="AX258">
        <v>458</v>
      </c>
      <c r="AY258">
        <v>26</v>
      </c>
      <c r="AZ258">
        <v>170</v>
      </c>
      <c r="BA258">
        <v>16</v>
      </c>
      <c r="BB258">
        <v>1472</v>
      </c>
      <c r="BC258">
        <v>57</v>
      </c>
      <c r="BD258">
        <v>752</v>
      </c>
      <c r="BE258">
        <v>43</v>
      </c>
      <c r="BF258">
        <v>2158</v>
      </c>
      <c r="BG258">
        <v>98</v>
      </c>
      <c r="BH258">
        <v>25500</v>
      </c>
      <c r="BI258">
        <v>860</v>
      </c>
      <c r="BJ258">
        <v>14710</v>
      </c>
      <c r="BK258">
        <v>810</v>
      </c>
      <c r="BL258">
        <v>20.6</v>
      </c>
      <c r="BM258">
        <v>5.3</v>
      </c>
      <c r="BN258" s="2">
        <v>-34000</v>
      </c>
      <c r="BO258" s="2">
        <v>1100</v>
      </c>
      <c r="BP258">
        <v>-230</v>
      </c>
      <c r="BQ258">
        <v>110</v>
      </c>
      <c r="BR258" s="2">
        <v>788000</v>
      </c>
      <c r="BS258" s="2">
        <v>28000</v>
      </c>
      <c r="BT258">
        <v>868</v>
      </c>
      <c r="BU258">
        <v>32</v>
      </c>
      <c r="BV258">
        <v>1495</v>
      </c>
      <c r="BW258">
        <v>55</v>
      </c>
      <c r="BX258">
        <v>77.8</v>
      </c>
      <c r="BY258">
        <v>2.8</v>
      </c>
      <c r="BZ258">
        <v>1486</v>
      </c>
      <c r="CA258">
        <v>55</v>
      </c>
      <c r="CB258">
        <v>1568</v>
      </c>
      <c r="CC258">
        <v>54</v>
      </c>
      <c r="CD258">
        <v>109.8</v>
      </c>
      <c r="CE258">
        <v>3.8</v>
      </c>
      <c r="CF258">
        <v>351</v>
      </c>
      <c r="CG258">
        <v>15</v>
      </c>
      <c r="CH258">
        <v>38.4</v>
      </c>
      <c r="CI258">
        <v>2</v>
      </c>
      <c r="CJ258">
        <v>9.94</v>
      </c>
      <c r="CK258">
        <v>0.53</v>
      </c>
      <c r="CL258">
        <v>29.9</v>
      </c>
      <c r="CM258">
        <v>1.7</v>
      </c>
      <c r="CN258">
        <v>2.78</v>
      </c>
      <c r="CO258">
        <v>0.22</v>
      </c>
      <c r="CP258">
        <v>14.14</v>
      </c>
      <c r="CQ258">
        <v>0.9</v>
      </c>
      <c r="CR258">
        <v>2.61</v>
      </c>
      <c r="CS258">
        <v>0.18</v>
      </c>
      <c r="CT258">
        <v>6.8</v>
      </c>
      <c r="CU258">
        <v>0.5</v>
      </c>
      <c r="CV258">
        <v>0.80400000000000005</v>
      </c>
      <c r="CW258">
        <v>9.6000000000000002E-2</v>
      </c>
      <c r="CX258">
        <v>6.07</v>
      </c>
      <c r="CY258">
        <v>0.53</v>
      </c>
      <c r="CZ258">
        <v>0.96</v>
      </c>
      <c r="DA258">
        <v>0.1</v>
      </c>
      <c r="DB258">
        <v>190</v>
      </c>
      <c r="DC258">
        <v>26</v>
      </c>
      <c r="DD258">
        <v>20.6</v>
      </c>
      <c r="DE258">
        <v>3.2</v>
      </c>
      <c r="DF258">
        <v>16.89</v>
      </c>
      <c r="DG258">
        <v>0.65</v>
      </c>
      <c r="DH258">
        <v>9.64</v>
      </c>
      <c r="DI258">
        <v>0.54</v>
      </c>
      <c r="DJ258">
        <v>11.44</v>
      </c>
      <c r="DK258">
        <v>0.52</v>
      </c>
      <c r="DL258">
        <v>71.5</v>
      </c>
      <c r="DM258">
        <v>2.4</v>
      </c>
      <c r="DN258">
        <v>36</v>
      </c>
      <c r="DO258">
        <v>2</v>
      </c>
      <c r="DP258">
        <v>118</v>
      </c>
      <c r="DQ258">
        <v>30</v>
      </c>
      <c r="DR258">
        <v>4.4799999999999998E-5</v>
      </c>
      <c r="DS258">
        <v>1.1000000000000001E-6</v>
      </c>
      <c r="DT258" s="2">
        <v>112800</v>
      </c>
      <c r="DU258" s="2">
        <v>4000</v>
      </c>
      <c r="DV258" s="2">
        <v>2043000</v>
      </c>
      <c r="DW258" s="2">
        <v>70000</v>
      </c>
      <c r="DX258">
        <v>470</v>
      </c>
      <c r="DY258">
        <v>230</v>
      </c>
      <c r="DZ258" s="2">
        <v>91500</v>
      </c>
      <c r="EA258" s="2">
        <v>3400</v>
      </c>
      <c r="EB258" s="2">
        <v>29400</v>
      </c>
      <c r="EC258" s="2">
        <v>1100</v>
      </c>
      <c r="ED258">
        <v>16090</v>
      </c>
      <c r="EE258">
        <v>580</v>
      </c>
      <c r="EF258" s="2">
        <v>377000</v>
      </c>
      <c r="EG258" s="2">
        <v>14000</v>
      </c>
      <c r="EH258" s="2">
        <v>403000</v>
      </c>
      <c r="EI258" s="2">
        <v>14000</v>
      </c>
      <c r="EJ258" s="2">
        <v>37400</v>
      </c>
      <c r="EK258" s="2">
        <v>1300</v>
      </c>
      <c r="EL258">
        <v>20340</v>
      </c>
      <c r="EM258">
        <v>870</v>
      </c>
      <c r="EN258">
        <v>1980</v>
      </c>
      <c r="EO258">
        <v>100</v>
      </c>
      <c r="EP258">
        <v>2010</v>
      </c>
      <c r="EQ258">
        <v>110</v>
      </c>
      <c r="ER258">
        <v>1707</v>
      </c>
      <c r="ES258">
        <v>98</v>
      </c>
      <c r="ET258">
        <v>1141</v>
      </c>
      <c r="EU258">
        <v>89</v>
      </c>
      <c r="EV258">
        <v>1375</v>
      </c>
      <c r="EW258">
        <v>87</v>
      </c>
      <c r="EX258">
        <v>1049</v>
      </c>
      <c r="EY258">
        <v>71</v>
      </c>
      <c r="EZ258">
        <v>919</v>
      </c>
      <c r="FA258">
        <v>68</v>
      </c>
      <c r="FB258">
        <v>326</v>
      </c>
      <c r="FC258">
        <v>39</v>
      </c>
      <c r="FD258">
        <v>529</v>
      </c>
      <c r="FE258">
        <v>46</v>
      </c>
      <c r="FF258">
        <v>393</v>
      </c>
      <c r="FG258">
        <v>42</v>
      </c>
      <c r="FH258">
        <v>101</v>
      </c>
      <c r="FI258">
        <v>16</v>
      </c>
      <c r="FJ258">
        <v>1468</v>
      </c>
      <c r="FK258">
        <v>57</v>
      </c>
      <c r="FL258">
        <v>752</v>
      </c>
      <c r="FM258">
        <v>43</v>
      </c>
      <c r="FN258">
        <v>2157</v>
      </c>
      <c r="FO258">
        <v>98</v>
      </c>
      <c r="FP258">
        <v>25500</v>
      </c>
      <c r="FQ258">
        <v>860</v>
      </c>
      <c r="FR258">
        <v>14710</v>
      </c>
      <c r="FS258">
        <v>810</v>
      </c>
      <c r="FT258">
        <v>20.6</v>
      </c>
      <c r="FU258">
        <v>5.3</v>
      </c>
      <c r="FV258" t="s">
        <v>459</v>
      </c>
      <c r="FW258">
        <v>0</v>
      </c>
      <c r="FX258">
        <v>1.4008</v>
      </c>
      <c r="FY258">
        <v>2.4051</v>
      </c>
      <c r="FZ258">
        <v>347.94</v>
      </c>
      <c r="GA258">
        <v>0.43336000000000002</v>
      </c>
      <c r="GB258">
        <v>2.5419999999999998</v>
      </c>
      <c r="GC258">
        <v>5.0849999999999999E-2</v>
      </c>
      <c r="GD258">
        <v>1.0023</v>
      </c>
      <c r="GE258">
        <v>2.0223</v>
      </c>
      <c r="GF258">
        <v>0.10414</v>
      </c>
      <c r="GG258">
        <v>0.18060999999999999</v>
      </c>
      <c r="GH258">
        <v>0</v>
      </c>
      <c r="GI258">
        <v>0</v>
      </c>
      <c r="GJ258">
        <v>0.2039</v>
      </c>
      <c r="GK258">
        <v>1.2807000000000001E-2</v>
      </c>
      <c r="GL258">
        <v>0</v>
      </c>
      <c r="GM258">
        <v>1.3084E-2</v>
      </c>
      <c r="GN258">
        <v>5.4275999999999998E-2</v>
      </c>
      <c r="GO258">
        <v>1.2976E-2</v>
      </c>
      <c r="GP258">
        <v>0.1206</v>
      </c>
      <c r="GQ258">
        <v>0</v>
      </c>
      <c r="GR258">
        <v>0</v>
      </c>
      <c r="GS258">
        <v>2.9645999999999999</v>
      </c>
      <c r="GT258">
        <v>5.0804000000000002E-2</v>
      </c>
      <c r="GU258">
        <v>5.1626999999999999E-2</v>
      </c>
      <c r="GV258">
        <v>6.3342999999999997E-2</v>
      </c>
      <c r="GW258">
        <v>5.1061000000000002E-2</v>
      </c>
      <c r="GX258">
        <v>9.6834E-3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</row>
    <row r="259" spans="1:263" x14ac:dyDescent="0.25">
      <c r="A259" t="s">
        <v>1170</v>
      </c>
      <c r="B259" t="s">
        <v>455</v>
      </c>
      <c r="C259" t="s">
        <v>1171</v>
      </c>
      <c r="D259" t="s">
        <v>457</v>
      </c>
      <c r="E259" s="1">
        <v>0.40846469907407407</v>
      </c>
      <c r="F259">
        <v>40.051000000000002</v>
      </c>
      <c r="G259" t="s">
        <v>1172</v>
      </c>
      <c r="H259" s="2">
        <v>6060000</v>
      </c>
      <c r="I259" s="2">
        <v>210000</v>
      </c>
      <c r="J259" s="2">
        <v>2039000</v>
      </c>
      <c r="K259" s="2">
        <v>69000</v>
      </c>
      <c r="L259">
        <v>40700</v>
      </c>
      <c r="M259">
        <v>230</v>
      </c>
      <c r="N259" s="2">
        <v>110100</v>
      </c>
      <c r="O259" s="2">
        <v>3500</v>
      </c>
      <c r="P259" s="2">
        <v>215900</v>
      </c>
      <c r="Q259" s="2">
        <v>3200</v>
      </c>
      <c r="R259">
        <v>31090</v>
      </c>
      <c r="S259">
        <v>950</v>
      </c>
      <c r="T259" s="2">
        <v>67800</v>
      </c>
      <c r="U259" s="2">
        <v>2300</v>
      </c>
      <c r="V259" s="2">
        <v>1429000</v>
      </c>
      <c r="W259" s="2">
        <v>61000</v>
      </c>
      <c r="X259" s="2">
        <v>1737000</v>
      </c>
      <c r="Y259" s="2">
        <v>64000</v>
      </c>
      <c r="Z259" s="2">
        <v>161900</v>
      </c>
      <c r="AA259" s="2">
        <v>5300</v>
      </c>
      <c r="AB259" s="2">
        <v>86500</v>
      </c>
      <c r="AC259" s="2">
        <v>3000</v>
      </c>
      <c r="AD259">
        <v>8360</v>
      </c>
      <c r="AE259">
        <v>320</v>
      </c>
      <c r="AF259">
        <v>8080</v>
      </c>
      <c r="AG259">
        <v>300</v>
      </c>
      <c r="AH259">
        <v>6750</v>
      </c>
      <c r="AI259">
        <v>280</v>
      </c>
      <c r="AJ259">
        <v>4810</v>
      </c>
      <c r="AK259">
        <v>210</v>
      </c>
      <c r="AL259">
        <v>5960</v>
      </c>
      <c r="AM259">
        <v>260</v>
      </c>
      <c r="AN259">
        <v>4450</v>
      </c>
      <c r="AO259">
        <v>230</v>
      </c>
      <c r="AP259">
        <v>4200</v>
      </c>
      <c r="AQ259">
        <v>150</v>
      </c>
      <c r="AR259">
        <v>1688</v>
      </c>
      <c r="AS259">
        <v>95</v>
      </c>
      <c r="AT259">
        <v>2370</v>
      </c>
      <c r="AU259">
        <v>120</v>
      </c>
      <c r="AV259">
        <v>1914</v>
      </c>
      <c r="AW259">
        <v>95</v>
      </c>
      <c r="AX259">
        <v>455</v>
      </c>
      <c r="AY259">
        <v>27</v>
      </c>
      <c r="AZ259">
        <v>170</v>
      </c>
      <c r="BA259">
        <v>15</v>
      </c>
      <c r="BB259">
        <v>1922</v>
      </c>
      <c r="BC259">
        <v>66</v>
      </c>
      <c r="BD259">
        <v>845</v>
      </c>
      <c r="BE259">
        <v>36</v>
      </c>
      <c r="BF259">
        <v>3010</v>
      </c>
      <c r="BG259">
        <v>110</v>
      </c>
      <c r="BH259" s="2">
        <v>73700</v>
      </c>
      <c r="BI259" s="2">
        <v>2500</v>
      </c>
      <c r="BJ259">
        <v>23830</v>
      </c>
      <c r="BK259">
        <v>820</v>
      </c>
      <c r="BL259">
        <v>58.8</v>
      </c>
      <c r="BM259">
        <v>9.1</v>
      </c>
      <c r="BN259" s="2">
        <v>-35300</v>
      </c>
      <c r="BO259" s="2">
        <v>1100</v>
      </c>
      <c r="BP259">
        <v>-30</v>
      </c>
      <c r="BQ259">
        <v>150</v>
      </c>
      <c r="BR259" s="2">
        <v>767000</v>
      </c>
      <c r="BS259" s="2">
        <v>25000</v>
      </c>
      <c r="BT259">
        <v>970</v>
      </c>
      <c r="BU259">
        <v>30</v>
      </c>
      <c r="BV259">
        <v>1545</v>
      </c>
      <c r="BW259">
        <v>48</v>
      </c>
      <c r="BX259">
        <v>329</v>
      </c>
      <c r="BY259">
        <v>11</v>
      </c>
      <c r="BZ259">
        <v>5640</v>
      </c>
      <c r="CA259">
        <v>240</v>
      </c>
      <c r="CB259">
        <v>6770</v>
      </c>
      <c r="CC259">
        <v>250</v>
      </c>
      <c r="CD259">
        <v>477</v>
      </c>
      <c r="CE259">
        <v>16</v>
      </c>
      <c r="CF259">
        <v>1498</v>
      </c>
      <c r="CG259">
        <v>52</v>
      </c>
      <c r="CH259">
        <v>163.1</v>
      </c>
      <c r="CI259">
        <v>6.3</v>
      </c>
      <c r="CJ259">
        <v>40.1</v>
      </c>
      <c r="CK259">
        <v>1.5</v>
      </c>
      <c r="CL259">
        <v>118.6</v>
      </c>
      <c r="CM259">
        <v>4.9000000000000004</v>
      </c>
      <c r="CN259">
        <v>11.74</v>
      </c>
      <c r="CO259">
        <v>0.51</v>
      </c>
      <c r="CP259">
        <v>61.4</v>
      </c>
      <c r="CQ259">
        <v>2.7</v>
      </c>
      <c r="CR259">
        <v>11.1</v>
      </c>
      <c r="CS259">
        <v>0.56999999999999995</v>
      </c>
      <c r="CT259">
        <v>31.2</v>
      </c>
      <c r="CU259">
        <v>1.1000000000000001</v>
      </c>
      <c r="CV259">
        <v>4.17</v>
      </c>
      <c r="CW259">
        <v>0.24</v>
      </c>
      <c r="CX259">
        <v>27.3</v>
      </c>
      <c r="CY259">
        <v>1.4</v>
      </c>
      <c r="CZ259">
        <v>4.71</v>
      </c>
      <c r="DA259">
        <v>0.23</v>
      </c>
      <c r="DB259">
        <v>189</v>
      </c>
      <c r="DC259">
        <v>27</v>
      </c>
      <c r="DD259">
        <v>20.7</v>
      </c>
      <c r="DE259">
        <v>3.2</v>
      </c>
      <c r="DF259">
        <v>22.09</v>
      </c>
      <c r="DG259">
        <v>0.76</v>
      </c>
      <c r="DH259">
        <v>10.84</v>
      </c>
      <c r="DI259">
        <v>0.47</v>
      </c>
      <c r="DJ259">
        <v>15.96</v>
      </c>
      <c r="DK259">
        <v>0.61</v>
      </c>
      <c r="DL259">
        <v>207.1</v>
      </c>
      <c r="DM259">
        <v>7.1</v>
      </c>
      <c r="DN259">
        <v>58.4</v>
      </c>
      <c r="DO259">
        <v>2</v>
      </c>
      <c r="DP259">
        <v>329</v>
      </c>
      <c r="DQ259">
        <v>51</v>
      </c>
      <c r="DR259">
        <v>7.5619999999999998E-5</v>
      </c>
      <c r="DS259">
        <v>9.0999999999999997E-7</v>
      </c>
      <c r="DT259" s="2">
        <v>109400</v>
      </c>
      <c r="DU259" s="2">
        <v>3500</v>
      </c>
      <c r="DV259" s="2">
        <v>1990000</v>
      </c>
      <c r="DW259" s="2">
        <v>69000</v>
      </c>
      <c r="DX259">
        <v>20</v>
      </c>
      <c r="DY259">
        <v>230</v>
      </c>
      <c r="DZ259" s="2">
        <v>101300</v>
      </c>
      <c r="EA259" s="2">
        <v>3200</v>
      </c>
      <c r="EB259">
        <v>30300</v>
      </c>
      <c r="EC259">
        <v>950</v>
      </c>
      <c r="ED259" s="2">
        <v>67800</v>
      </c>
      <c r="EE259" s="2">
        <v>2300</v>
      </c>
      <c r="EF259" s="2">
        <v>1429000</v>
      </c>
      <c r="EG259" s="2">
        <v>61000</v>
      </c>
      <c r="EH259" s="2">
        <v>1737000</v>
      </c>
      <c r="EI259" s="2">
        <v>64000</v>
      </c>
      <c r="EJ259" s="2">
        <v>161900</v>
      </c>
      <c r="EK259" s="2">
        <v>5300</v>
      </c>
      <c r="EL259" s="2">
        <v>86500</v>
      </c>
      <c r="EM259" s="2">
        <v>3000</v>
      </c>
      <c r="EN259">
        <v>8360</v>
      </c>
      <c r="EO259">
        <v>320</v>
      </c>
      <c r="EP259">
        <v>8080</v>
      </c>
      <c r="EQ259">
        <v>300</v>
      </c>
      <c r="ER259">
        <v>6750</v>
      </c>
      <c r="ES259">
        <v>280</v>
      </c>
      <c r="ET259">
        <v>4810</v>
      </c>
      <c r="EU259">
        <v>210</v>
      </c>
      <c r="EV259">
        <v>5960</v>
      </c>
      <c r="EW259">
        <v>260</v>
      </c>
      <c r="EX259">
        <v>4450</v>
      </c>
      <c r="EY259">
        <v>230</v>
      </c>
      <c r="EZ259">
        <v>4200</v>
      </c>
      <c r="FA259">
        <v>150</v>
      </c>
      <c r="FB259">
        <v>1688</v>
      </c>
      <c r="FC259">
        <v>95</v>
      </c>
      <c r="FD259">
        <v>2370</v>
      </c>
      <c r="FE259">
        <v>120</v>
      </c>
      <c r="FF259">
        <v>1914</v>
      </c>
      <c r="FG259">
        <v>95</v>
      </c>
      <c r="FH259">
        <v>101</v>
      </c>
      <c r="FI259">
        <v>15</v>
      </c>
      <c r="FJ259">
        <v>1917</v>
      </c>
      <c r="FK259">
        <v>66</v>
      </c>
      <c r="FL259">
        <v>845</v>
      </c>
      <c r="FM259">
        <v>36</v>
      </c>
      <c r="FN259">
        <v>3010</v>
      </c>
      <c r="FO259">
        <v>110</v>
      </c>
      <c r="FP259" s="2">
        <v>73700</v>
      </c>
      <c r="FQ259" s="2">
        <v>2500</v>
      </c>
      <c r="FR259">
        <v>23830</v>
      </c>
      <c r="FS259">
        <v>820</v>
      </c>
      <c r="FT259">
        <v>58.7</v>
      </c>
      <c r="FU259">
        <v>9.1</v>
      </c>
      <c r="FV259" t="s">
        <v>459</v>
      </c>
      <c r="FW259">
        <v>0</v>
      </c>
      <c r="FX259">
        <v>1.6881999999999999</v>
      </c>
      <c r="FY259">
        <v>2.6968000000000001</v>
      </c>
      <c r="FZ259">
        <v>448.28</v>
      </c>
      <c r="GA259">
        <v>0.37024000000000001</v>
      </c>
      <c r="GB259">
        <v>2.4723999999999999</v>
      </c>
      <c r="GC259">
        <v>0</v>
      </c>
      <c r="GD259">
        <v>1.0548</v>
      </c>
      <c r="GE259">
        <v>1.1597999999999999</v>
      </c>
      <c r="GF259">
        <v>0.17086999999999999</v>
      </c>
      <c r="GG259">
        <v>0.38417000000000001</v>
      </c>
      <c r="GH259">
        <v>0.1303</v>
      </c>
      <c r="GI259">
        <v>0</v>
      </c>
      <c r="GJ259">
        <v>0</v>
      </c>
      <c r="GK259">
        <v>0</v>
      </c>
      <c r="GL259">
        <v>6.8728999999999998E-2</v>
      </c>
      <c r="GM259">
        <v>0</v>
      </c>
      <c r="GN259">
        <v>4.9554000000000001E-2</v>
      </c>
      <c r="GO259">
        <v>0</v>
      </c>
      <c r="GP259">
        <v>0</v>
      </c>
      <c r="GQ259">
        <v>2.282E-2</v>
      </c>
      <c r="GR259">
        <v>228.2</v>
      </c>
      <c r="GS259">
        <v>3.0364</v>
      </c>
      <c r="GT259">
        <v>6.0139999999999999E-2</v>
      </c>
      <c r="GU259">
        <v>0.11146</v>
      </c>
      <c r="GV259">
        <v>7.3366000000000001E-2</v>
      </c>
      <c r="GW259">
        <v>6.7639000000000005E-2</v>
      </c>
      <c r="GX259">
        <v>1.3302E-2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</row>
    <row r="260" spans="1:263" x14ac:dyDescent="0.25">
      <c r="A260" t="s">
        <v>1173</v>
      </c>
      <c r="B260" t="s">
        <v>455</v>
      </c>
      <c r="C260" t="s">
        <v>1174</v>
      </c>
      <c r="D260" t="s">
        <v>457</v>
      </c>
      <c r="E260" s="1">
        <v>0.40929606481481479</v>
      </c>
      <c r="F260">
        <v>38.744999999999997</v>
      </c>
      <c r="G260" t="s">
        <v>1175</v>
      </c>
      <c r="H260" s="2">
        <v>3730000</v>
      </c>
      <c r="I260" s="2">
        <v>120000</v>
      </c>
      <c r="J260" s="2">
        <v>2084000</v>
      </c>
      <c r="K260" s="2">
        <v>73000</v>
      </c>
      <c r="L260">
        <v>39810</v>
      </c>
      <c r="M260">
        <v>270</v>
      </c>
      <c r="N260" s="2">
        <v>114100</v>
      </c>
      <c r="O260" s="2">
        <v>4100</v>
      </c>
      <c r="P260" s="2">
        <v>200000</v>
      </c>
      <c r="Q260" s="2">
        <v>3200</v>
      </c>
      <c r="R260" s="2">
        <v>30200</v>
      </c>
      <c r="S260" s="2">
        <v>1100</v>
      </c>
      <c r="T260">
        <v>25910</v>
      </c>
      <c r="U260">
        <v>950</v>
      </c>
      <c r="V260" s="2">
        <v>505000</v>
      </c>
      <c r="W260" s="2">
        <v>16000</v>
      </c>
      <c r="X260" s="2">
        <v>561000</v>
      </c>
      <c r="Y260" s="2">
        <v>18000</v>
      </c>
      <c r="Z260" s="2">
        <v>56000</v>
      </c>
      <c r="AA260" s="2">
        <v>1800</v>
      </c>
      <c r="AB260" s="2">
        <v>30300</v>
      </c>
      <c r="AC260" s="2">
        <v>1200</v>
      </c>
      <c r="AD260">
        <v>3100</v>
      </c>
      <c r="AE260">
        <v>160</v>
      </c>
      <c r="AF260">
        <v>2910</v>
      </c>
      <c r="AG260">
        <v>130</v>
      </c>
      <c r="AH260">
        <v>2510</v>
      </c>
      <c r="AI260">
        <v>100</v>
      </c>
      <c r="AJ260">
        <v>1850</v>
      </c>
      <c r="AK260">
        <v>110</v>
      </c>
      <c r="AL260">
        <v>2150</v>
      </c>
      <c r="AM260">
        <v>110</v>
      </c>
      <c r="AN260">
        <v>1631</v>
      </c>
      <c r="AO260">
        <v>93</v>
      </c>
      <c r="AP260">
        <v>1601</v>
      </c>
      <c r="AQ260">
        <v>92</v>
      </c>
      <c r="AR260">
        <v>564</v>
      </c>
      <c r="AS260">
        <v>42</v>
      </c>
      <c r="AT260">
        <v>812</v>
      </c>
      <c r="AU260">
        <v>64</v>
      </c>
      <c r="AV260">
        <v>688</v>
      </c>
      <c r="AW260">
        <v>59</v>
      </c>
      <c r="AX260">
        <v>444</v>
      </c>
      <c r="AY260">
        <v>27</v>
      </c>
      <c r="AZ260">
        <v>199</v>
      </c>
      <c r="BA260">
        <v>18</v>
      </c>
      <c r="BB260">
        <v>1542</v>
      </c>
      <c r="BC260">
        <v>46</v>
      </c>
      <c r="BD260">
        <v>745</v>
      </c>
      <c r="BE260">
        <v>42</v>
      </c>
      <c r="BF260">
        <v>2200</v>
      </c>
      <c r="BG260">
        <v>110</v>
      </c>
      <c r="BH260" s="2">
        <v>33200</v>
      </c>
      <c r="BI260" s="2">
        <v>1100</v>
      </c>
      <c r="BJ260">
        <v>16970</v>
      </c>
      <c r="BK260">
        <v>530</v>
      </c>
      <c r="BL260">
        <v>31.6</v>
      </c>
      <c r="BM260">
        <v>6.4</v>
      </c>
      <c r="BN260" s="2">
        <v>-39800</v>
      </c>
      <c r="BO260" s="2">
        <v>1300</v>
      </c>
      <c r="BP260">
        <v>60</v>
      </c>
      <c r="BQ260">
        <v>230</v>
      </c>
      <c r="BR260" s="2">
        <v>798000</v>
      </c>
      <c r="BS260" s="2">
        <v>29000</v>
      </c>
      <c r="BT260">
        <v>821</v>
      </c>
      <c r="BU260">
        <v>31</v>
      </c>
      <c r="BV260">
        <v>1504</v>
      </c>
      <c r="BW260">
        <v>54</v>
      </c>
      <c r="BX260">
        <v>126.2</v>
      </c>
      <c r="BY260">
        <v>4.5999999999999996</v>
      </c>
      <c r="BZ260">
        <v>2000</v>
      </c>
      <c r="CA260">
        <v>65</v>
      </c>
      <c r="CB260">
        <v>2193</v>
      </c>
      <c r="CC260">
        <v>72</v>
      </c>
      <c r="CD260">
        <v>165.2</v>
      </c>
      <c r="CE260">
        <v>5.3</v>
      </c>
      <c r="CF260">
        <v>527</v>
      </c>
      <c r="CG260">
        <v>20</v>
      </c>
      <c r="CH260">
        <v>60.7</v>
      </c>
      <c r="CI260">
        <v>3.2</v>
      </c>
      <c r="CJ260">
        <v>14.45</v>
      </c>
      <c r="CK260">
        <v>0.65</v>
      </c>
      <c r="CL260">
        <v>44.2</v>
      </c>
      <c r="CM260">
        <v>1.8</v>
      </c>
      <c r="CN260">
        <v>4.54</v>
      </c>
      <c r="CO260">
        <v>0.27</v>
      </c>
      <c r="CP260">
        <v>22.3</v>
      </c>
      <c r="CQ260">
        <v>1.2</v>
      </c>
      <c r="CR260">
        <v>4.08</v>
      </c>
      <c r="CS260">
        <v>0.23</v>
      </c>
      <c r="CT260">
        <v>11.92</v>
      </c>
      <c r="CU260">
        <v>0.68</v>
      </c>
      <c r="CV260">
        <v>1.4</v>
      </c>
      <c r="CW260">
        <v>0.1</v>
      </c>
      <c r="CX260">
        <v>9.3699999999999992</v>
      </c>
      <c r="CY260">
        <v>0.74</v>
      </c>
      <c r="CZ260">
        <v>1.7</v>
      </c>
      <c r="DA260">
        <v>0.15</v>
      </c>
      <c r="DB260">
        <v>180</v>
      </c>
      <c r="DC260">
        <v>27</v>
      </c>
      <c r="DD260">
        <v>26.7</v>
      </c>
      <c r="DE260">
        <v>3.6</v>
      </c>
      <c r="DF260">
        <v>17.739999999999998</v>
      </c>
      <c r="DG260">
        <v>0.53</v>
      </c>
      <c r="DH260">
        <v>9.58</v>
      </c>
      <c r="DI260">
        <v>0.54</v>
      </c>
      <c r="DJ260">
        <v>11.7</v>
      </c>
      <c r="DK260">
        <v>0.57999999999999996</v>
      </c>
      <c r="DL260">
        <v>93.4</v>
      </c>
      <c r="DM260">
        <v>3.2</v>
      </c>
      <c r="DN260">
        <v>41.7</v>
      </c>
      <c r="DO260">
        <v>1.3</v>
      </c>
      <c r="DP260">
        <v>171</v>
      </c>
      <c r="DQ260">
        <v>35</v>
      </c>
      <c r="DR260">
        <v>5.189E-5</v>
      </c>
      <c r="DS260">
        <v>6.9999999999999997E-7</v>
      </c>
      <c r="DT260" s="2">
        <v>113400</v>
      </c>
      <c r="DU260" s="2">
        <v>4100</v>
      </c>
      <c r="DV260" s="2">
        <v>2035000</v>
      </c>
      <c r="DW260" s="2">
        <v>73000</v>
      </c>
      <c r="DX260">
        <v>-50</v>
      </c>
      <c r="DY260">
        <v>260</v>
      </c>
      <c r="DZ260" s="2">
        <v>85100</v>
      </c>
      <c r="EA260" s="2">
        <v>3200</v>
      </c>
      <c r="EB260" s="2">
        <v>29400</v>
      </c>
      <c r="EC260" s="2">
        <v>1100</v>
      </c>
      <c r="ED260">
        <v>25910</v>
      </c>
      <c r="EE260">
        <v>950</v>
      </c>
      <c r="EF260" s="2">
        <v>505000</v>
      </c>
      <c r="EG260" s="2">
        <v>16000</v>
      </c>
      <c r="EH260" s="2">
        <v>561000</v>
      </c>
      <c r="EI260" s="2">
        <v>18000</v>
      </c>
      <c r="EJ260" s="2">
        <v>56000</v>
      </c>
      <c r="EK260" s="2">
        <v>1800</v>
      </c>
      <c r="EL260" s="2">
        <v>30300</v>
      </c>
      <c r="EM260" s="2">
        <v>1200</v>
      </c>
      <c r="EN260">
        <v>3100</v>
      </c>
      <c r="EO260">
        <v>160</v>
      </c>
      <c r="EP260">
        <v>2910</v>
      </c>
      <c r="EQ260">
        <v>130</v>
      </c>
      <c r="ER260">
        <v>2510</v>
      </c>
      <c r="ES260">
        <v>100</v>
      </c>
      <c r="ET260">
        <v>1850</v>
      </c>
      <c r="EU260">
        <v>110</v>
      </c>
      <c r="EV260">
        <v>2150</v>
      </c>
      <c r="EW260">
        <v>110</v>
      </c>
      <c r="EX260">
        <v>1630</v>
      </c>
      <c r="EY260">
        <v>93</v>
      </c>
      <c r="EZ260">
        <v>1601</v>
      </c>
      <c r="FA260">
        <v>92</v>
      </c>
      <c r="FB260">
        <v>564</v>
      </c>
      <c r="FC260">
        <v>42</v>
      </c>
      <c r="FD260">
        <v>812</v>
      </c>
      <c r="FE260">
        <v>64</v>
      </c>
      <c r="FF260">
        <v>688</v>
      </c>
      <c r="FG260">
        <v>59</v>
      </c>
      <c r="FH260">
        <v>130</v>
      </c>
      <c r="FI260">
        <v>18</v>
      </c>
      <c r="FJ260">
        <v>1538</v>
      </c>
      <c r="FK260">
        <v>46</v>
      </c>
      <c r="FL260">
        <v>745</v>
      </c>
      <c r="FM260">
        <v>42</v>
      </c>
      <c r="FN260">
        <v>2200</v>
      </c>
      <c r="FO260">
        <v>110</v>
      </c>
      <c r="FP260" s="2">
        <v>33200</v>
      </c>
      <c r="FQ260" s="2">
        <v>1100</v>
      </c>
      <c r="FR260">
        <v>16970</v>
      </c>
      <c r="FS260">
        <v>530</v>
      </c>
      <c r="FT260">
        <v>31.6</v>
      </c>
      <c r="FU260">
        <v>6.4</v>
      </c>
      <c r="FV260" t="s">
        <v>459</v>
      </c>
      <c r="FW260">
        <v>0</v>
      </c>
      <c r="FX260">
        <v>2.3877000000000002</v>
      </c>
      <c r="FY260">
        <v>2.2267000000000001</v>
      </c>
      <c r="FZ260">
        <v>384.06</v>
      </c>
      <c r="GA260">
        <v>0.43386999999999998</v>
      </c>
      <c r="GB260">
        <v>1.9444999999999999</v>
      </c>
      <c r="GC260">
        <v>0.11536</v>
      </c>
      <c r="GD260">
        <v>1.3206</v>
      </c>
      <c r="GE260">
        <v>2.5055999999999998</v>
      </c>
      <c r="GF260">
        <v>0.51610999999999996</v>
      </c>
      <c r="GG260">
        <v>0.51978000000000002</v>
      </c>
      <c r="GH260">
        <v>0.16148999999999999</v>
      </c>
      <c r="GI260">
        <v>2.9454000000000001E-2</v>
      </c>
      <c r="GJ260">
        <v>0.10458000000000001</v>
      </c>
      <c r="GK260">
        <v>2.9028999999999999E-2</v>
      </c>
      <c r="GL260">
        <v>0</v>
      </c>
      <c r="GM260">
        <v>2.0611000000000001E-2</v>
      </c>
      <c r="GN260">
        <v>0</v>
      </c>
      <c r="GO260">
        <v>0</v>
      </c>
      <c r="GP260">
        <v>0</v>
      </c>
      <c r="GQ260">
        <v>1.4625000000000001E-2</v>
      </c>
      <c r="GR260">
        <v>146.25</v>
      </c>
      <c r="GS260">
        <v>2.2871999999999999</v>
      </c>
      <c r="GT260">
        <v>5.7979000000000003E-2</v>
      </c>
      <c r="GU260">
        <v>7.7195E-2</v>
      </c>
      <c r="GV260">
        <v>0.10555</v>
      </c>
      <c r="GW260">
        <v>0.11502999999999999</v>
      </c>
      <c r="GX260">
        <v>1.4718999999999999E-2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</row>
    <row r="261" spans="1:263" x14ac:dyDescent="0.25">
      <c r="A261" t="s">
        <v>1176</v>
      </c>
      <c r="B261" t="s">
        <v>455</v>
      </c>
      <c r="C261" t="s">
        <v>1177</v>
      </c>
      <c r="D261" t="s">
        <v>457</v>
      </c>
      <c r="E261" s="1">
        <v>0.41009976851851854</v>
      </c>
      <c r="F261">
        <v>39.834000000000003</v>
      </c>
      <c r="G261" t="s">
        <v>1178</v>
      </c>
      <c r="H261" s="2">
        <v>3610000</v>
      </c>
      <c r="I261" s="2">
        <v>87000</v>
      </c>
      <c r="J261" s="2">
        <v>1926000</v>
      </c>
      <c r="K261" s="2">
        <v>51000</v>
      </c>
      <c r="L261">
        <v>36370</v>
      </c>
      <c r="M261">
        <v>250</v>
      </c>
      <c r="N261" s="2">
        <v>104600</v>
      </c>
      <c r="O261" s="2">
        <v>3000</v>
      </c>
      <c r="P261" s="2">
        <v>191600</v>
      </c>
      <c r="Q261" s="2">
        <v>2300</v>
      </c>
      <c r="R261">
        <v>27600</v>
      </c>
      <c r="S261">
        <v>770</v>
      </c>
      <c r="T261">
        <v>25950</v>
      </c>
      <c r="U261">
        <v>740</v>
      </c>
      <c r="V261" s="2">
        <v>527000</v>
      </c>
      <c r="W261" s="2">
        <v>14000</v>
      </c>
      <c r="X261" s="2">
        <v>588000</v>
      </c>
      <c r="Y261" s="2">
        <v>15000</v>
      </c>
      <c r="Z261" s="2">
        <v>57500</v>
      </c>
      <c r="AA261" s="2">
        <v>1600</v>
      </c>
      <c r="AB261">
        <v>31520</v>
      </c>
      <c r="AC261">
        <v>900</v>
      </c>
      <c r="AD261">
        <v>3250</v>
      </c>
      <c r="AE261">
        <v>140</v>
      </c>
      <c r="AF261">
        <v>3030</v>
      </c>
      <c r="AG261">
        <v>110</v>
      </c>
      <c r="AH261">
        <v>2540</v>
      </c>
      <c r="AI261">
        <v>120</v>
      </c>
      <c r="AJ261">
        <v>1700</v>
      </c>
      <c r="AK261">
        <v>100</v>
      </c>
      <c r="AL261">
        <v>2270</v>
      </c>
      <c r="AM261">
        <v>110</v>
      </c>
      <c r="AN261">
        <v>1800</v>
      </c>
      <c r="AO261">
        <v>90</v>
      </c>
      <c r="AP261">
        <v>1560</v>
      </c>
      <c r="AQ261">
        <v>100</v>
      </c>
      <c r="AR261">
        <v>624</v>
      </c>
      <c r="AS261">
        <v>52</v>
      </c>
      <c r="AT261">
        <v>862</v>
      </c>
      <c r="AU261">
        <v>62</v>
      </c>
      <c r="AV261">
        <v>689</v>
      </c>
      <c r="AW261">
        <v>57</v>
      </c>
      <c r="AX261">
        <v>550</v>
      </c>
      <c r="AY261">
        <v>30</v>
      </c>
      <c r="AZ261">
        <v>206</v>
      </c>
      <c r="BA261">
        <v>14</v>
      </c>
      <c r="BB261">
        <v>1729</v>
      </c>
      <c r="BC261">
        <v>46</v>
      </c>
      <c r="BD261">
        <v>707</v>
      </c>
      <c r="BE261">
        <v>39</v>
      </c>
      <c r="BF261">
        <v>2390</v>
      </c>
      <c r="BG261">
        <v>100</v>
      </c>
      <c r="BH261">
        <v>50120</v>
      </c>
      <c r="BI261">
        <v>830</v>
      </c>
      <c r="BJ261">
        <v>19740</v>
      </c>
      <c r="BK261">
        <v>320</v>
      </c>
      <c r="BL261">
        <v>44.3</v>
      </c>
      <c r="BM261">
        <v>7.8</v>
      </c>
      <c r="BN261">
        <v>-42200</v>
      </c>
      <c r="BO261">
        <v>980</v>
      </c>
      <c r="BP261">
        <v>150</v>
      </c>
      <c r="BQ261">
        <v>230</v>
      </c>
      <c r="BR261" s="2">
        <v>734000</v>
      </c>
      <c r="BS261" s="2">
        <v>21000</v>
      </c>
      <c r="BT261">
        <v>740</v>
      </c>
      <c r="BU261">
        <v>23</v>
      </c>
      <c r="BV261">
        <v>1377</v>
      </c>
      <c r="BW261">
        <v>39</v>
      </c>
      <c r="BX261">
        <v>126.8</v>
      </c>
      <c r="BY261">
        <v>3.6</v>
      </c>
      <c r="BZ261">
        <v>2090</v>
      </c>
      <c r="CA261">
        <v>55</v>
      </c>
      <c r="CB261">
        <v>2305</v>
      </c>
      <c r="CC261">
        <v>57</v>
      </c>
      <c r="CD261">
        <v>169.9</v>
      </c>
      <c r="CE261">
        <v>4.8</v>
      </c>
      <c r="CF261">
        <v>551</v>
      </c>
      <c r="CG261">
        <v>16</v>
      </c>
      <c r="CH261">
        <v>63.9</v>
      </c>
      <c r="CI261">
        <v>2.7</v>
      </c>
      <c r="CJ261">
        <v>15.1</v>
      </c>
      <c r="CK261">
        <v>0.56000000000000005</v>
      </c>
      <c r="CL261">
        <v>45</v>
      </c>
      <c r="CM261">
        <v>2.1</v>
      </c>
      <c r="CN261">
        <v>4.16</v>
      </c>
      <c r="CO261">
        <v>0.25</v>
      </c>
      <c r="CP261">
        <v>23.5</v>
      </c>
      <c r="CQ261">
        <v>1.1000000000000001</v>
      </c>
      <c r="CR261">
        <v>4.51</v>
      </c>
      <c r="CS261">
        <v>0.23</v>
      </c>
      <c r="CT261">
        <v>11.63</v>
      </c>
      <c r="CU261">
        <v>0.74</v>
      </c>
      <c r="CV261">
        <v>1.55</v>
      </c>
      <c r="CW261">
        <v>0.13</v>
      </c>
      <c r="CX261">
        <v>9.98</v>
      </c>
      <c r="CY261">
        <v>0.72</v>
      </c>
      <c r="CZ261">
        <v>1.71</v>
      </c>
      <c r="DA261">
        <v>0.14000000000000001</v>
      </c>
      <c r="DB261">
        <v>289</v>
      </c>
      <c r="DC261">
        <v>30</v>
      </c>
      <c r="DD261">
        <v>28.2</v>
      </c>
      <c r="DE261">
        <v>3</v>
      </c>
      <c r="DF261">
        <v>19.93</v>
      </c>
      <c r="DG261">
        <v>0.53</v>
      </c>
      <c r="DH261">
        <v>9.09</v>
      </c>
      <c r="DI261">
        <v>0.5</v>
      </c>
      <c r="DJ261">
        <v>12.75</v>
      </c>
      <c r="DK261">
        <v>0.54</v>
      </c>
      <c r="DL261">
        <v>141.6</v>
      </c>
      <c r="DM261">
        <v>2.2999999999999998</v>
      </c>
      <c r="DN261">
        <v>48.52</v>
      </c>
      <c r="DO261">
        <v>0.79</v>
      </c>
      <c r="DP261">
        <v>231</v>
      </c>
      <c r="DQ261">
        <v>41</v>
      </c>
      <c r="DR261">
        <v>6.6400000000000001E-5</v>
      </c>
      <c r="DS261">
        <v>1.1000000000000001E-6</v>
      </c>
      <c r="DT261" s="2">
        <v>103900</v>
      </c>
      <c r="DU261" s="2">
        <v>3000</v>
      </c>
      <c r="DV261" s="2">
        <v>1878000</v>
      </c>
      <c r="DW261" s="2">
        <v>51000</v>
      </c>
      <c r="DX261">
        <v>-120</v>
      </c>
      <c r="DY261">
        <v>190</v>
      </c>
      <c r="DZ261" s="2">
        <v>76100</v>
      </c>
      <c r="EA261" s="2">
        <v>2300</v>
      </c>
      <c r="EB261">
        <v>26810</v>
      </c>
      <c r="EC261">
        <v>770</v>
      </c>
      <c r="ED261">
        <v>25950</v>
      </c>
      <c r="EE261">
        <v>740</v>
      </c>
      <c r="EF261" s="2">
        <v>527000</v>
      </c>
      <c r="EG261" s="2">
        <v>14000</v>
      </c>
      <c r="EH261" s="2">
        <v>588000</v>
      </c>
      <c r="EI261" s="2">
        <v>15000</v>
      </c>
      <c r="EJ261" s="2">
        <v>57500</v>
      </c>
      <c r="EK261" s="2">
        <v>1600</v>
      </c>
      <c r="EL261">
        <v>31520</v>
      </c>
      <c r="EM261">
        <v>900</v>
      </c>
      <c r="EN261">
        <v>3250</v>
      </c>
      <c r="EO261">
        <v>140</v>
      </c>
      <c r="EP261">
        <v>3030</v>
      </c>
      <c r="EQ261">
        <v>110</v>
      </c>
      <c r="ER261">
        <v>2540</v>
      </c>
      <c r="ES261">
        <v>120</v>
      </c>
      <c r="ET261">
        <v>1700</v>
      </c>
      <c r="EU261">
        <v>100</v>
      </c>
      <c r="EV261">
        <v>2270</v>
      </c>
      <c r="EW261">
        <v>110</v>
      </c>
      <c r="EX261">
        <v>1800</v>
      </c>
      <c r="EY261">
        <v>90</v>
      </c>
      <c r="EZ261">
        <v>1560</v>
      </c>
      <c r="FA261">
        <v>100</v>
      </c>
      <c r="FB261">
        <v>624</v>
      </c>
      <c r="FC261">
        <v>52</v>
      </c>
      <c r="FD261">
        <v>862</v>
      </c>
      <c r="FE261">
        <v>62</v>
      </c>
      <c r="FF261">
        <v>689</v>
      </c>
      <c r="FG261">
        <v>57</v>
      </c>
      <c r="FH261">
        <v>137</v>
      </c>
      <c r="FI261">
        <v>14</v>
      </c>
      <c r="FJ261">
        <v>1725</v>
      </c>
      <c r="FK261">
        <v>46</v>
      </c>
      <c r="FL261">
        <v>707</v>
      </c>
      <c r="FM261">
        <v>39</v>
      </c>
      <c r="FN261">
        <v>2390</v>
      </c>
      <c r="FO261">
        <v>100</v>
      </c>
      <c r="FP261">
        <v>50120</v>
      </c>
      <c r="FQ261">
        <v>830</v>
      </c>
      <c r="FR261">
        <v>19740</v>
      </c>
      <c r="FS261">
        <v>320</v>
      </c>
      <c r="FT261">
        <v>44.3</v>
      </c>
      <c r="FU261">
        <v>7.8</v>
      </c>
      <c r="FV261" t="s">
        <v>459</v>
      </c>
      <c r="FW261">
        <v>0</v>
      </c>
      <c r="FX261">
        <v>1.9261999999999999</v>
      </c>
      <c r="FY261">
        <v>2.4885999999999999</v>
      </c>
      <c r="FZ261">
        <v>467.66</v>
      </c>
      <c r="GA261">
        <v>0.38777</v>
      </c>
      <c r="GB261">
        <v>1.6127</v>
      </c>
      <c r="GC261">
        <v>0.12784000000000001</v>
      </c>
      <c r="GD261">
        <v>0.99868999999999997</v>
      </c>
      <c r="GE261">
        <v>2.3159999999999998</v>
      </c>
      <c r="GF261">
        <v>0.12759000000000001</v>
      </c>
      <c r="GG261">
        <v>0.68147000000000002</v>
      </c>
      <c r="GH261">
        <v>0.27163999999999999</v>
      </c>
      <c r="GI261">
        <v>4.3390999999999999E-2</v>
      </c>
      <c r="GJ261">
        <v>0</v>
      </c>
      <c r="GK261">
        <v>3.0747E-2</v>
      </c>
      <c r="GL261">
        <v>0.14308999999999999</v>
      </c>
      <c r="GM261">
        <v>1.5684E-2</v>
      </c>
      <c r="GN261">
        <v>6.5036999999999998E-2</v>
      </c>
      <c r="GO261">
        <v>0</v>
      </c>
      <c r="GP261">
        <v>0</v>
      </c>
      <c r="GQ261">
        <v>1.5487000000000001E-2</v>
      </c>
      <c r="GR261">
        <v>154.87</v>
      </c>
      <c r="GS261">
        <v>3.1602999999999999</v>
      </c>
      <c r="GT261">
        <v>6.2266000000000002E-2</v>
      </c>
      <c r="GU261">
        <v>8.9696999999999999E-2</v>
      </c>
      <c r="GV261">
        <v>6.3444E-2</v>
      </c>
      <c r="GW261">
        <v>4.9202000000000003E-2</v>
      </c>
      <c r="GX261">
        <v>1.4641E-2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</row>
    <row r="262" spans="1:263" x14ac:dyDescent="0.25">
      <c r="A262" t="s">
        <v>1179</v>
      </c>
      <c r="B262" t="s">
        <v>455</v>
      </c>
      <c r="C262" t="s">
        <v>1180</v>
      </c>
      <c r="D262" t="s">
        <v>457</v>
      </c>
      <c r="E262" s="1">
        <v>0.41093194444444442</v>
      </c>
      <c r="F262">
        <v>37.222000000000001</v>
      </c>
      <c r="G262" t="s">
        <v>1181</v>
      </c>
      <c r="H262" s="2">
        <v>5700000</v>
      </c>
      <c r="I262" s="2">
        <v>210000</v>
      </c>
      <c r="J262" s="2">
        <v>1933000</v>
      </c>
      <c r="K262" s="2">
        <v>67000</v>
      </c>
      <c r="L262">
        <v>32580</v>
      </c>
      <c r="M262">
        <v>240</v>
      </c>
      <c r="N262" s="2">
        <v>104500</v>
      </c>
      <c r="O262" s="2">
        <v>3600</v>
      </c>
      <c r="P262" s="2">
        <v>213200</v>
      </c>
      <c r="Q262" s="2">
        <v>3700</v>
      </c>
      <c r="R262" s="2">
        <v>30300</v>
      </c>
      <c r="S262" s="2">
        <v>1000</v>
      </c>
      <c r="T262" s="2">
        <v>68400</v>
      </c>
      <c r="U262" s="2">
        <v>2100</v>
      </c>
      <c r="V262" s="2">
        <v>1265000</v>
      </c>
      <c r="W262" s="2">
        <v>49000</v>
      </c>
      <c r="X262" s="2">
        <v>1632000</v>
      </c>
      <c r="Y262" s="2">
        <v>73000</v>
      </c>
      <c r="Z262" s="2">
        <v>153700</v>
      </c>
      <c r="AA262" s="2">
        <v>5000</v>
      </c>
      <c r="AB262" s="2">
        <v>87900</v>
      </c>
      <c r="AC262" s="2">
        <v>3000</v>
      </c>
      <c r="AD262">
        <v>9240</v>
      </c>
      <c r="AE262">
        <v>320</v>
      </c>
      <c r="AF262">
        <v>7380</v>
      </c>
      <c r="AG262">
        <v>330</v>
      </c>
      <c r="AH262">
        <v>7770</v>
      </c>
      <c r="AI262">
        <v>320</v>
      </c>
      <c r="AJ262">
        <v>5260</v>
      </c>
      <c r="AK262">
        <v>240</v>
      </c>
      <c r="AL262">
        <v>6210</v>
      </c>
      <c r="AM262">
        <v>270</v>
      </c>
      <c r="AN262">
        <v>4740</v>
      </c>
      <c r="AO262">
        <v>180</v>
      </c>
      <c r="AP262">
        <v>4300</v>
      </c>
      <c r="AQ262">
        <v>180</v>
      </c>
      <c r="AR262">
        <v>1572</v>
      </c>
      <c r="AS262">
        <v>98</v>
      </c>
      <c r="AT262">
        <v>2170</v>
      </c>
      <c r="AU262">
        <v>120</v>
      </c>
      <c r="AV262">
        <v>1870</v>
      </c>
      <c r="AW262">
        <v>100</v>
      </c>
      <c r="AX262">
        <v>650</v>
      </c>
      <c r="AY262">
        <v>35</v>
      </c>
      <c r="AZ262">
        <v>250</v>
      </c>
      <c r="BA262">
        <v>20</v>
      </c>
      <c r="BB262">
        <v>2042</v>
      </c>
      <c r="BC262">
        <v>64</v>
      </c>
      <c r="BD262">
        <v>842</v>
      </c>
      <c r="BE262">
        <v>42</v>
      </c>
      <c r="BF262">
        <v>3060</v>
      </c>
      <c r="BG262">
        <v>140</v>
      </c>
      <c r="BH262" s="2">
        <v>74500</v>
      </c>
      <c r="BI262" s="2">
        <v>2500</v>
      </c>
      <c r="BJ262">
        <v>25540</v>
      </c>
      <c r="BK262">
        <v>840</v>
      </c>
      <c r="BL262">
        <v>57.7</v>
      </c>
      <c r="BM262">
        <v>8.9</v>
      </c>
      <c r="BN262" s="2">
        <v>-52100</v>
      </c>
      <c r="BO262" s="2">
        <v>1500</v>
      </c>
      <c r="BP262">
        <v>50</v>
      </c>
      <c r="BQ262">
        <v>350</v>
      </c>
      <c r="BR262" s="2">
        <v>735000</v>
      </c>
      <c r="BS262" s="2">
        <v>26000</v>
      </c>
      <c r="BT262">
        <v>949</v>
      </c>
      <c r="BU262">
        <v>36</v>
      </c>
      <c r="BV262">
        <v>1522</v>
      </c>
      <c r="BW262">
        <v>53</v>
      </c>
      <c r="BX262">
        <v>335</v>
      </c>
      <c r="BY262">
        <v>11</v>
      </c>
      <c r="BZ262">
        <v>5030</v>
      </c>
      <c r="CA262">
        <v>190</v>
      </c>
      <c r="CB262">
        <v>6410</v>
      </c>
      <c r="CC262">
        <v>280</v>
      </c>
      <c r="CD262">
        <v>455</v>
      </c>
      <c r="CE262">
        <v>15</v>
      </c>
      <c r="CF262">
        <v>1541</v>
      </c>
      <c r="CG262">
        <v>53</v>
      </c>
      <c r="CH262">
        <v>182.1</v>
      </c>
      <c r="CI262">
        <v>6.3</v>
      </c>
      <c r="CJ262">
        <v>36.799999999999997</v>
      </c>
      <c r="CK262">
        <v>1.7</v>
      </c>
      <c r="CL262">
        <v>137.9</v>
      </c>
      <c r="CM262">
        <v>5.7</v>
      </c>
      <c r="CN262">
        <v>12.95</v>
      </c>
      <c r="CO262">
        <v>0.6</v>
      </c>
      <c r="CP262">
        <v>64.5</v>
      </c>
      <c r="CQ262">
        <v>2.8</v>
      </c>
      <c r="CR262">
        <v>11.91</v>
      </c>
      <c r="CS262">
        <v>0.45</v>
      </c>
      <c r="CT262">
        <v>32.200000000000003</v>
      </c>
      <c r="CU262">
        <v>1.4</v>
      </c>
      <c r="CV262">
        <v>3.91</v>
      </c>
      <c r="CW262">
        <v>0.24</v>
      </c>
      <c r="CX262">
        <v>25.2</v>
      </c>
      <c r="CY262">
        <v>1.4</v>
      </c>
      <c r="CZ262">
        <v>4.6500000000000004</v>
      </c>
      <c r="DA262">
        <v>0.25</v>
      </c>
      <c r="DB262">
        <v>394</v>
      </c>
      <c r="DC262">
        <v>35</v>
      </c>
      <c r="DD262">
        <v>37.5</v>
      </c>
      <c r="DE262">
        <v>4.2</v>
      </c>
      <c r="DF262">
        <v>23.57</v>
      </c>
      <c r="DG262">
        <v>0.74</v>
      </c>
      <c r="DH262">
        <v>10.84</v>
      </c>
      <c r="DI262">
        <v>0.54</v>
      </c>
      <c r="DJ262">
        <v>16.3</v>
      </c>
      <c r="DK262">
        <v>0.74</v>
      </c>
      <c r="DL262">
        <v>210.9</v>
      </c>
      <c r="DM262">
        <v>7.1</v>
      </c>
      <c r="DN262">
        <v>62.8</v>
      </c>
      <c r="DO262">
        <v>2.1</v>
      </c>
      <c r="DP262">
        <v>289</v>
      </c>
      <c r="DQ262">
        <v>45</v>
      </c>
      <c r="DR262">
        <v>8.5599999999999994E-5</v>
      </c>
      <c r="DS262">
        <v>8.9999999999999996E-7</v>
      </c>
      <c r="DT262" s="2">
        <v>103700</v>
      </c>
      <c r="DU262" s="2">
        <v>3600</v>
      </c>
      <c r="DV262" s="2">
        <v>1886000</v>
      </c>
      <c r="DW262" s="2">
        <v>67000</v>
      </c>
      <c r="DX262">
        <v>-50</v>
      </c>
      <c r="DY262">
        <v>220</v>
      </c>
      <c r="DZ262" s="2">
        <v>96800</v>
      </c>
      <c r="EA262" s="2">
        <v>3700</v>
      </c>
      <c r="EB262" s="2">
        <v>29500</v>
      </c>
      <c r="EC262" s="2">
        <v>1000</v>
      </c>
      <c r="ED262" s="2">
        <v>68400</v>
      </c>
      <c r="EE262" s="2">
        <v>2100</v>
      </c>
      <c r="EF262" s="2">
        <v>1265000</v>
      </c>
      <c r="EG262" s="2">
        <v>49000</v>
      </c>
      <c r="EH262" s="2">
        <v>1632000</v>
      </c>
      <c r="EI262" s="2">
        <v>73000</v>
      </c>
      <c r="EJ262" s="2">
        <v>153700</v>
      </c>
      <c r="EK262" s="2">
        <v>5000</v>
      </c>
      <c r="EL262" s="2">
        <v>87900</v>
      </c>
      <c r="EM262" s="2">
        <v>3000</v>
      </c>
      <c r="EN262">
        <v>9240</v>
      </c>
      <c r="EO262">
        <v>320</v>
      </c>
      <c r="EP262">
        <v>7380</v>
      </c>
      <c r="EQ262">
        <v>330</v>
      </c>
      <c r="ER262">
        <v>7770</v>
      </c>
      <c r="ES262">
        <v>320</v>
      </c>
      <c r="ET262">
        <v>5260</v>
      </c>
      <c r="EU262">
        <v>240</v>
      </c>
      <c r="EV262">
        <v>6210</v>
      </c>
      <c r="EW262">
        <v>270</v>
      </c>
      <c r="EX262">
        <v>4740</v>
      </c>
      <c r="EY262">
        <v>180</v>
      </c>
      <c r="EZ262">
        <v>4300</v>
      </c>
      <c r="FA262">
        <v>180</v>
      </c>
      <c r="FB262">
        <v>1572</v>
      </c>
      <c r="FC262">
        <v>98</v>
      </c>
      <c r="FD262">
        <v>2170</v>
      </c>
      <c r="FE262">
        <v>120</v>
      </c>
      <c r="FF262">
        <v>1870</v>
      </c>
      <c r="FG262">
        <v>100</v>
      </c>
      <c r="FH262">
        <v>181</v>
      </c>
      <c r="FI262">
        <v>20</v>
      </c>
      <c r="FJ262">
        <v>2038</v>
      </c>
      <c r="FK262">
        <v>64</v>
      </c>
      <c r="FL262">
        <v>841</v>
      </c>
      <c r="FM262">
        <v>42</v>
      </c>
      <c r="FN262">
        <v>3060</v>
      </c>
      <c r="FO262">
        <v>140</v>
      </c>
      <c r="FP262" s="2">
        <v>74500</v>
      </c>
      <c r="FQ262" s="2">
        <v>2500</v>
      </c>
      <c r="FR262">
        <v>25530</v>
      </c>
      <c r="FS262">
        <v>840</v>
      </c>
      <c r="FT262">
        <v>57.7</v>
      </c>
      <c r="FU262">
        <v>8.9</v>
      </c>
      <c r="FV262" t="s">
        <v>459</v>
      </c>
      <c r="FW262">
        <v>0</v>
      </c>
      <c r="FX262">
        <v>2.4626999999999999</v>
      </c>
      <c r="FY262">
        <v>3.2187000000000001</v>
      </c>
      <c r="FZ262">
        <v>585.54999999999995</v>
      </c>
      <c r="GA262">
        <v>0.55367</v>
      </c>
      <c r="GB262">
        <v>2.6328</v>
      </c>
      <c r="GC262">
        <v>0.22198999999999999</v>
      </c>
      <c r="GD262">
        <v>0.89983000000000002</v>
      </c>
      <c r="GE262">
        <v>1.3191999999999999</v>
      </c>
      <c r="GF262">
        <v>6.1446000000000001E-2</v>
      </c>
      <c r="GG262">
        <v>0.49708000000000002</v>
      </c>
      <c r="GH262">
        <v>0</v>
      </c>
      <c r="GI262">
        <v>0</v>
      </c>
      <c r="GJ262">
        <v>0</v>
      </c>
      <c r="GK262">
        <v>3.5095000000000001E-2</v>
      </c>
      <c r="GL262">
        <v>0</v>
      </c>
      <c r="GM262">
        <v>0</v>
      </c>
      <c r="GN262">
        <v>0</v>
      </c>
      <c r="GO262">
        <v>0</v>
      </c>
      <c r="GP262">
        <v>0.12035999999999999</v>
      </c>
      <c r="GQ262">
        <v>2.572E-2</v>
      </c>
      <c r="GR262">
        <v>257.2</v>
      </c>
      <c r="GS262">
        <v>3.3934000000000002</v>
      </c>
      <c r="GT262">
        <v>7.9391000000000003E-2</v>
      </c>
      <c r="GU262">
        <v>0.15634000000000001</v>
      </c>
      <c r="GV262">
        <v>9.0285000000000004E-2</v>
      </c>
      <c r="GW262">
        <v>6.8475999999999995E-2</v>
      </c>
      <c r="GX262">
        <v>1.4881999999999999E-2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</row>
    <row r="263" spans="1:263" x14ac:dyDescent="0.25">
      <c r="A263" t="s">
        <v>1182</v>
      </c>
      <c r="B263" t="s">
        <v>455</v>
      </c>
      <c r="C263" t="s">
        <v>1183</v>
      </c>
      <c r="D263" t="s">
        <v>457</v>
      </c>
      <c r="E263" s="1">
        <v>0.41172303240740743</v>
      </c>
      <c r="F263">
        <v>38.963000000000001</v>
      </c>
      <c r="G263" t="s">
        <v>1184</v>
      </c>
      <c r="H263" s="2">
        <v>5560000</v>
      </c>
      <c r="I263" s="2">
        <v>180000</v>
      </c>
      <c r="J263" s="2">
        <v>2205000</v>
      </c>
      <c r="K263" s="2">
        <v>73000</v>
      </c>
      <c r="L263">
        <v>30340</v>
      </c>
      <c r="M263">
        <v>220</v>
      </c>
      <c r="N263" s="2">
        <v>119100</v>
      </c>
      <c r="O263" s="2">
        <v>3700</v>
      </c>
      <c r="P263" s="2">
        <v>216300</v>
      </c>
      <c r="Q263" s="2">
        <v>3300</v>
      </c>
      <c r="R263" s="2">
        <v>31700</v>
      </c>
      <c r="S263" s="2">
        <v>1100</v>
      </c>
      <c r="T263" s="2">
        <v>62400</v>
      </c>
      <c r="U263" s="2">
        <v>2000</v>
      </c>
      <c r="V263" s="2">
        <v>1130000</v>
      </c>
      <c r="W263" s="2">
        <v>40000</v>
      </c>
      <c r="X263" s="2">
        <v>1422000</v>
      </c>
      <c r="Y263" s="2">
        <v>60000</v>
      </c>
      <c r="Z263" s="2">
        <v>135200</v>
      </c>
      <c r="AA263" s="2">
        <v>5200</v>
      </c>
      <c r="AB263" s="2">
        <v>74600</v>
      </c>
      <c r="AC263" s="2">
        <v>2700</v>
      </c>
      <c r="AD263">
        <v>7430</v>
      </c>
      <c r="AE263">
        <v>320</v>
      </c>
      <c r="AF263">
        <v>6740</v>
      </c>
      <c r="AG263">
        <v>260</v>
      </c>
      <c r="AH263">
        <v>5960</v>
      </c>
      <c r="AI263">
        <v>260</v>
      </c>
      <c r="AJ263">
        <v>4300</v>
      </c>
      <c r="AK263">
        <v>200</v>
      </c>
      <c r="AL263">
        <v>5240</v>
      </c>
      <c r="AM263">
        <v>220</v>
      </c>
      <c r="AN263">
        <v>4040</v>
      </c>
      <c r="AO263">
        <v>190</v>
      </c>
      <c r="AP263">
        <v>3600</v>
      </c>
      <c r="AQ263">
        <v>160</v>
      </c>
      <c r="AR263">
        <v>1535</v>
      </c>
      <c r="AS263">
        <v>96</v>
      </c>
      <c r="AT263">
        <v>2030</v>
      </c>
      <c r="AU263">
        <v>120</v>
      </c>
      <c r="AV263">
        <v>1782</v>
      </c>
      <c r="AW263">
        <v>92</v>
      </c>
      <c r="AX263">
        <v>806</v>
      </c>
      <c r="AY263">
        <v>39</v>
      </c>
      <c r="AZ263">
        <v>285</v>
      </c>
      <c r="BA263">
        <v>26</v>
      </c>
      <c r="BB263">
        <v>1707</v>
      </c>
      <c r="BC263">
        <v>44</v>
      </c>
      <c r="BD263">
        <v>890</v>
      </c>
      <c r="BE263">
        <v>39</v>
      </c>
      <c r="BF263">
        <v>2830</v>
      </c>
      <c r="BG263">
        <v>110</v>
      </c>
      <c r="BH263" s="2">
        <v>53600</v>
      </c>
      <c r="BI263" s="2">
        <v>1900</v>
      </c>
      <c r="BJ263">
        <v>17640</v>
      </c>
      <c r="BK263">
        <v>590</v>
      </c>
      <c r="BL263">
        <v>46.4</v>
      </c>
      <c r="BM263">
        <v>6.7</v>
      </c>
      <c r="BN263" s="2">
        <v>-82400</v>
      </c>
      <c r="BO263" s="2">
        <v>1900</v>
      </c>
      <c r="BP263">
        <v>100</v>
      </c>
      <c r="BQ263">
        <v>380</v>
      </c>
      <c r="BR263" s="2">
        <v>842000</v>
      </c>
      <c r="BS263" s="2">
        <v>27000</v>
      </c>
      <c r="BT263">
        <v>976</v>
      </c>
      <c r="BU263">
        <v>33</v>
      </c>
      <c r="BV263">
        <v>1598</v>
      </c>
      <c r="BW263">
        <v>56</v>
      </c>
      <c r="BX263">
        <v>307</v>
      </c>
      <c r="BY263">
        <v>10</v>
      </c>
      <c r="BZ263">
        <v>4500</v>
      </c>
      <c r="CA263">
        <v>160</v>
      </c>
      <c r="CB263">
        <v>5600</v>
      </c>
      <c r="CC263">
        <v>240</v>
      </c>
      <c r="CD263">
        <v>401</v>
      </c>
      <c r="CE263">
        <v>15</v>
      </c>
      <c r="CF263">
        <v>1314</v>
      </c>
      <c r="CG263">
        <v>48</v>
      </c>
      <c r="CH263">
        <v>146.9</v>
      </c>
      <c r="CI263">
        <v>6.4</v>
      </c>
      <c r="CJ263">
        <v>33.700000000000003</v>
      </c>
      <c r="CK263">
        <v>1.3</v>
      </c>
      <c r="CL263">
        <v>106.1</v>
      </c>
      <c r="CM263">
        <v>4.7</v>
      </c>
      <c r="CN263">
        <v>10.62</v>
      </c>
      <c r="CO263">
        <v>0.49</v>
      </c>
      <c r="CP263">
        <v>54.6</v>
      </c>
      <c r="CQ263">
        <v>2.2999999999999998</v>
      </c>
      <c r="CR263">
        <v>10.16</v>
      </c>
      <c r="CS263">
        <v>0.48</v>
      </c>
      <c r="CT263">
        <v>27</v>
      </c>
      <c r="CU263">
        <v>1.2</v>
      </c>
      <c r="CV263">
        <v>3.83</v>
      </c>
      <c r="CW263">
        <v>0.24</v>
      </c>
      <c r="CX263">
        <v>23.7</v>
      </c>
      <c r="CY263">
        <v>1.4</v>
      </c>
      <c r="CZ263">
        <v>4.43</v>
      </c>
      <c r="DA263">
        <v>0.23</v>
      </c>
      <c r="DB263">
        <v>554</v>
      </c>
      <c r="DC263">
        <v>38</v>
      </c>
      <c r="DD263">
        <v>44.9</v>
      </c>
      <c r="DE263">
        <v>5.3</v>
      </c>
      <c r="DF263">
        <v>19.72</v>
      </c>
      <c r="DG263">
        <v>0.51</v>
      </c>
      <c r="DH263">
        <v>11.47</v>
      </c>
      <c r="DI263">
        <v>0.5</v>
      </c>
      <c r="DJ263">
        <v>15.13</v>
      </c>
      <c r="DK263">
        <v>0.57999999999999996</v>
      </c>
      <c r="DL263">
        <v>152.19999999999999</v>
      </c>
      <c r="DM263">
        <v>5.3</v>
      </c>
      <c r="DN263">
        <v>43.5</v>
      </c>
      <c r="DO263">
        <v>1.5</v>
      </c>
      <c r="DP263">
        <v>222</v>
      </c>
      <c r="DQ263">
        <v>32</v>
      </c>
      <c r="DR263">
        <v>5.1610000000000002E-5</v>
      </c>
      <c r="DS263">
        <v>9.1999999999999998E-7</v>
      </c>
      <c r="DT263" s="2">
        <v>118400</v>
      </c>
      <c r="DU263" s="2">
        <v>3700</v>
      </c>
      <c r="DV263" s="2">
        <v>2159000</v>
      </c>
      <c r="DW263" s="2">
        <v>73000</v>
      </c>
      <c r="DX263">
        <v>-60</v>
      </c>
      <c r="DY263">
        <v>220</v>
      </c>
      <c r="DZ263" s="2">
        <v>98800</v>
      </c>
      <c r="EA263" s="2">
        <v>3300</v>
      </c>
      <c r="EB263" s="2">
        <v>30900</v>
      </c>
      <c r="EC263" s="2">
        <v>1100</v>
      </c>
      <c r="ED263" s="2">
        <v>62400</v>
      </c>
      <c r="EE263" s="2">
        <v>2000</v>
      </c>
      <c r="EF263" s="2">
        <v>1130000</v>
      </c>
      <c r="EG263" s="2">
        <v>40000</v>
      </c>
      <c r="EH263" s="2">
        <v>1422000</v>
      </c>
      <c r="EI263" s="2">
        <v>60000</v>
      </c>
      <c r="EJ263" s="2">
        <v>135200</v>
      </c>
      <c r="EK263" s="2">
        <v>5200</v>
      </c>
      <c r="EL263" s="2">
        <v>74600</v>
      </c>
      <c r="EM263" s="2">
        <v>2700</v>
      </c>
      <c r="EN263">
        <v>7430</v>
      </c>
      <c r="EO263">
        <v>320</v>
      </c>
      <c r="EP263">
        <v>6740</v>
      </c>
      <c r="EQ263">
        <v>260</v>
      </c>
      <c r="ER263">
        <v>5960</v>
      </c>
      <c r="ES263">
        <v>260</v>
      </c>
      <c r="ET263">
        <v>4300</v>
      </c>
      <c r="EU263">
        <v>200</v>
      </c>
      <c r="EV263">
        <v>5240</v>
      </c>
      <c r="EW263">
        <v>220</v>
      </c>
      <c r="EX263">
        <v>4040</v>
      </c>
      <c r="EY263">
        <v>190</v>
      </c>
      <c r="EZ263">
        <v>3600</v>
      </c>
      <c r="FA263">
        <v>160</v>
      </c>
      <c r="FB263">
        <v>1535</v>
      </c>
      <c r="FC263">
        <v>96</v>
      </c>
      <c r="FD263">
        <v>2030</v>
      </c>
      <c r="FE263">
        <v>120</v>
      </c>
      <c r="FF263">
        <v>1782</v>
      </c>
      <c r="FG263">
        <v>92</v>
      </c>
      <c r="FH263">
        <v>216</v>
      </c>
      <c r="FI263">
        <v>26</v>
      </c>
      <c r="FJ263">
        <v>1702</v>
      </c>
      <c r="FK263">
        <v>44</v>
      </c>
      <c r="FL263">
        <v>889</v>
      </c>
      <c r="FM263">
        <v>39</v>
      </c>
      <c r="FN263">
        <v>2830</v>
      </c>
      <c r="FO263">
        <v>110</v>
      </c>
      <c r="FP263" s="2">
        <v>53600</v>
      </c>
      <c r="FQ263" s="2">
        <v>1900</v>
      </c>
      <c r="FR263">
        <v>17640</v>
      </c>
      <c r="FS263">
        <v>590</v>
      </c>
      <c r="FT263">
        <v>46.4</v>
      </c>
      <c r="FU263">
        <v>6.7</v>
      </c>
      <c r="FV263" t="s">
        <v>459</v>
      </c>
      <c r="FW263">
        <v>0</v>
      </c>
      <c r="FX263">
        <v>1.5427</v>
      </c>
      <c r="FY263">
        <v>1.6433</v>
      </c>
      <c r="FZ263">
        <v>446.95</v>
      </c>
      <c r="GA263">
        <v>0.30945</v>
      </c>
      <c r="GB263">
        <v>2.1837</v>
      </c>
      <c r="GC263">
        <v>0.29754999999999998</v>
      </c>
      <c r="GD263">
        <v>1.9516</v>
      </c>
      <c r="GE263">
        <v>2.1821999999999999</v>
      </c>
      <c r="GF263">
        <v>0.22015999999999999</v>
      </c>
      <c r="GG263">
        <v>0.72841</v>
      </c>
      <c r="GH263">
        <v>0.32693</v>
      </c>
      <c r="GI263">
        <v>0</v>
      </c>
      <c r="GJ263">
        <v>0.29432999999999998</v>
      </c>
      <c r="GK263">
        <v>0</v>
      </c>
      <c r="GL263">
        <v>7.8372999999999998E-2</v>
      </c>
      <c r="GM263">
        <v>0</v>
      </c>
      <c r="GN263">
        <v>7.8064999999999996E-2</v>
      </c>
      <c r="GO263">
        <v>3.1026999999999999E-2</v>
      </c>
      <c r="GP263">
        <v>8.7641999999999998E-2</v>
      </c>
      <c r="GQ263">
        <v>1.8720000000000001E-2</v>
      </c>
      <c r="GR263">
        <v>187.2</v>
      </c>
      <c r="GS263">
        <v>2.8201000000000001</v>
      </c>
      <c r="GT263">
        <v>7.9395999999999994E-2</v>
      </c>
      <c r="GU263">
        <v>8.7654999999999997E-2</v>
      </c>
      <c r="GV263">
        <v>8.6545999999999998E-2</v>
      </c>
      <c r="GW263">
        <v>0.14122000000000001</v>
      </c>
      <c r="GX263">
        <v>2.1516E-2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</row>
    <row r="264" spans="1:263" x14ac:dyDescent="0.25">
      <c r="A264" t="s">
        <v>1185</v>
      </c>
      <c r="B264" t="s">
        <v>455</v>
      </c>
      <c r="C264" t="s">
        <v>1186</v>
      </c>
      <c r="D264" t="s">
        <v>457</v>
      </c>
      <c r="E264" s="1">
        <v>0.41251666666666664</v>
      </c>
      <c r="F264">
        <v>42.01</v>
      </c>
      <c r="G264" t="s">
        <v>1187</v>
      </c>
      <c r="H264" s="2">
        <v>5720000</v>
      </c>
      <c r="I264" s="2">
        <v>210000</v>
      </c>
      <c r="J264" s="2">
        <v>2184000</v>
      </c>
      <c r="K264" s="2">
        <v>77000</v>
      </c>
      <c r="L264">
        <v>29720</v>
      </c>
      <c r="M264">
        <v>220</v>
      </c>
      <c r="N264" s="2">
        <v>117600</v>
      </c>
      <c r="O264" s="2">
        <v>4200</v>
      </c>
      <c r="P264" s="2">
        <v>210200</v>
      </c>
      <c r="Q264" s="2">
        <v>3300</v>
      </c>
      <c r="R264" s="2">
        <v>31100</v>
      </c>
      <c r="S264" s="2">
        <v>1100</v>
      </c>
      <c r="T264" s="2">
        <v>58400</v>
      </c>
      <c r="U264" s="2">
        <v>2200</v>
      </c>
      <c r="V264" s="2">
        <v>1207000</v>
      </c>
      <c r="W264" s="2">
        <v>51000</v>
      </c>
      <c r="X264" s="2">
        <v>1457000</v>
      </c>
      <c r="Y264" s="2">
        <v>71000</v>
      </c>
      <c r="Z264" s="2">
        <v>133400</v>
      </c>
      <c r="AA264" s="2">
        <v>4800</v>
      </c>
      <c r="AB264" s="2">
        <v>72800</v>
      </c>
      <c r="AC264" s="2">
        <v>2900</v>
      </c>
      <c r="AD264">
        <v>7140</v>
      </c>
      <c r="AE264">
        <v>340</v>
      </c>
      <c r="AF264">
        <v>7170</v>
      </c>
      <c r="AG264">
        <v>300</v>
      </c>
      <c r="AH264">
        <v>5680</v>
      </c>
      <c r="AI264">
        <v>260</v>
      </c>
      <c r="AJ264">
        <v>3950</v>
      </c>
      <c r="AK264">
        <v>210</v>
      </c>
      <c r="AL264">
        <v>4780</v>
      </c>
      <c r="AM264">
        <v>220</v>
      </c>
      <c r="AN264">
        <v>3830</v>
      </c>
      <c r="AO264">
        <v>200</v>
      </c>
      <c r="AP264">
        <v>3440</v>
      </c>
      <c r="AQ264">
        <v>160</v>
      </c>
      <c r="AR264">
        <v>1435</v>
      </c>
      <c r="AS264">
        <v>93</v>
      </c>
      <c r="AT264">
        <v>2020</v>
      </c>
      <c r="AU264">
        <v>110</v>
      </c>
      <c r="AV264">
        <v>1632</v>
      </c>
      <c r="AW264">
        <v>96</v>
      </c>
      <c r="AX264">
        <v>754</v>
      </c>
      <c r="AY264">
        <v>34</v>
      </c>
      <c r="AZ264">
        <v>276</v>
      </c>
      <c r="BA264">
        <v>21</v>
      </c>
      <c r="BB264">
        <v>2243</v>
      </c>
      <c r="BC264">
        <v>63</v>
      </c>
      <c r="BD264">
        <v>870</v>
      </c>
      <c r="BE264">
        <v>42</v>
      </c>
      <c r="BF264">
        <v>3270</v>
      </c>
      <c r="BG264">
        <v>140</v>
      </c>
      <c r="BH264" s="2">
        <v>91400</v>
      </c>
      <c r="BI264" s="2">
        <v>3700</v>
      </c>
      <c r="BJ264" s="2">
        <v>28600</v>
      </c>
      <c r="BK264" s="2">
        <v>1100</v>
      </c>
      <c r="BL264">
        <v>91</v>
      </c>
      <c r="BM264">
        <v>13</v>
      </c>
      <c r="BN264" s="2">
        <v>-149500</v>
      </c>
      <c r="BO264" s="2">
        <v>3300</v>
      </c>
      <c r="BP264">
        <v>-560</v>
      </c>
      <c r="BQ264">
        <v>350</v>
      </c>
      <c r="BR264" s="2">
        <v>834000</v>
      </c>
      <c r="BS264" s="2">
        <v>30000</v>
      </c>
      <c r="BT264">
        <v>915</v>
      </c>
      <c r="BU264">
        <v>33</v>
      </c>
      <c r="BV264">
        <v>1573</v>
      </c>
      <c r="BW264">
        <v>55</v>
      </c>
      <c r="BX264">
        <v>288</v>
      </c>
      <c r="BY264">
        <v>11</v>
      </c>
      <c r="BZ264">
        <v>4820</v>
      </c>
      <c r="CA264">
        <v>200</v>
      </c>
      <c r="CB264">
        <v>5750</v>
      </c>
      <c r="CC264">
        <v>280</v>
      </c>
      <c r="CD264">
        <v>396</v>
      </c>
      <c r="CE264">
        <v>14</v>
      </c>
      <c r="CF264">
        <v>1287</v>
      </c>
      <c r="CG264">
        <v>51</v>
      </c>
      <c r="CH264">
        <v>141.6</v>
      </c>
      <c r="CI264">
        <v>6.8</v>
      </c>
      <c r="CJ264">
        <v>35.9</v>
      </c>
      <c r="CK264">
        <v>1.5</v>
      </c>
      <c r="CL264">
        <v>101.3</v>
      </c>
      <c r="CM264">
        <v>4.5999999999999996</v>
      </c>
      <c r="CN264">
        <v>9.77</v>
      </c>
      <c r="CO264">
        <v>0.51</v>
      </c>
      <c r="CP264">
        <v>50</v>
      </c>
      <c r="CQ264">
        <v>2.2999999999999998</v>
      </c>
      <c r="CR264">
        <v>9.66</v>
      </c>
      <c r="CS264">
        <v>0.51</v>
      </c>
      <c r="CT264">
        <v>25.9</v>
      </c>
      <c r="CU264">
        <v>1.2</v>
      </c>
      <c r="CV264">
        <v>3.59</v>
      </c>
      <c r="CW264">
        <v>0.23</v>
      </c>
      <c r="CX264">
        <v>23.6</v>
      </c>
      <c r="CY264">
        <v>1.3</v>
      </c>
      <c r="CZ264">
        <v>4.07</v>
      </c>
      <c r="DA264">
        <v>0.24</v>
      </c>
      <c r="DB264">
        <v>507</v>
      </c>
      <c r="DC264">
        <v>34</v>
      </c>
      <c r="DD264">
        <v>43.1</v>
      </c>
      <c r="DE264">
        <v>4.4000000000000004</v>
      </c>
      <c r="DF264">
        <v>25.96</v>
      </c>
      <c r="DG264">
        <v>0.73</v>
      </c>
      <c r="DH264">
        <v>11.23</v>
      </c>
      <c r="DI264">
        <v>0.54</v>
      </c>
      <c r="DJ264">
        <v>17.510000000000002</v>
      </c>
      <c r="DK264">
        <v>0.73</v>
      </c>
      <c r="DL264">
        <v>260</v>
      </c>
      <c r="DM264">
        <v>10</v>
      </c>
      <c r="DN264">
        <v>70.599999999999994</v>
      </c>
      <c r="DO264">
        <v>2.7</v>
      </c>
      <c r="DP264">
        <v>412</v>
      </c>
      <c r="DQ264">
        <v>57</v>
      </c>
      <c r="DR264">
        <v>8.5500000000000005E-5</v>
      </c>
      <c r="DS264">
        <v>1.5999999999999999E-6</v>
      </c>
      <c r="DT264" s="2">
        <v>116900</v>
      </c>
      <c r="DU264" s="2">
        <v>4200</v>
      </c>
      <c r="DV264" s="2">
        <v>2140000</v>
      </c>
      <c r="DW264" s="2">
        <v>77000</v>
      </c>
      <c r="DX264">
        <v>340</v>
      </c>
      <c r="DY264">
        <v>220</v>
      </c>
      <c r="DZ264" s="2">
        <v>91900</v>
      </c>
      <c r="EA264" s="2">
        <v>3300</v>
      </c>
      <c r="EB264" s="2">
        <v>30300</v>
      </c>
      <c r="EC264" s="2">
        <v>1100</v>
      </c>
      <c r="ED264" s="2">
        <v>58400</v>
      </c>
      <c r="EE264" s="2">
        <v>2200</v>
      </c>
      <c r="EF264" s="2">
        <v>1207000</v>
      </c>
      <c r="EG264" s="2">
        <v>51000</v>
      </c>
      <c r="EH264" s="2">
        <v>1457000</v>
      </c>
      <c r="EI264" s="2">
        <v>71000</v>
      </c>
      <c r="EJ264" s="2">
        <v>133400</v>
      </c>
      <c r="EK264" s="2">
        <v>4800</v>
      </c>
      <c r="EL264" s="2">
        <v>72800</v>
      </c>
      <c r="EM264" s="2">
        <v>2900</v>
      </c>
      <c r="EN264">
        <v>7140</v>
      </c>
      <c r="EO264">
        <v>340</v>
      </c>
      <c r="EP264">
        <v>7170</v>
      </c>
      <c r="EQ264">
        <v>300</v>
      </c>
      <c r="ER264">
        <v>5680</v>
      </c>
      <c r="ES264">
        <v>260</v>
      </c>
      <c r="ET264">
        <v>3950</v>
      </c>
      <c r="EU264">
        <v>210</v>
      </c>
      <c r="EV264">
        <v>4780</v>
      </c>
      <c r="EW264">
        <v>220</v>
      </c>
      <c r="EX264">
        <v>3830</v>
      </c>
      <c r="EY264">
        <v>200</v>
      </c>
      <c r="EZ264">
        <v>3440</v>
      </c>
      <c r="FA264">
        <v>160</v>
      </c>
      <c r="FB264">
        <v>1435</v>
      </c>
      <c r="FC264">
        <v>93</v>
      </c>
      <c r="FD264">
        <v>2020</v>
      </c>
      <c r="FE264">
        <v>110</v>
      </c>
      <c r="FF264">
        <v>1632</v>
      </c>
      <c r="FG264">
        <v>96</v>
      </c>
      <c r="FH264">
        <v>207</v>
      </c>
      <c r="FI264">
        <v>21</v>
      </c>
      <c r="FJ264">
        <v>2238</v>
      </c>
      <c r="FK264">
        <v>63</v>
      </c>
      <c r="FL264">
        <v>869</v>
      </c>
      <c r="FM264">
        <v>42</v>
      </c>
      <c r="FN264">
        <v>3270</v>
      </c>
      <c r="FO264">
        <v>140</v>
      </c>
      <c r="FP264" s="2">
        <v>91400</v>
      </c>
      <c r="FQ264" s="2">
        <v>3700</v>
      </c>
      <c r="FR264" s="2">
        <v>28600</v>
      </c>
      <c r="FS264" s="2">
        <v>1100</v>
      </c>
      <c r="FT264">
        <v>91</v>
      </c>
      <c r="FU264">
        <v>13</v>
      </c>
      <c r="FV264" t="s">
        <v>459</v>
      </c>
      <c r="FW264">
        <v>0</v>
      </c>
      <c r="FX264">
        <v>0.96655999999999997</v>
      </c>
      <c r="FY264">
        <v>1.6635</v>
      </c>
      <c r="FZ264">
        <v>366.24</v>
      </c>
      <c r="GA264">
        <v>0.35038999999999998</v>
      </c>
      <c r="GB264">
        <v>1.8628</v>
      </c>
      <c r="GC264">
        <v>8.7978000000000001E-2</v>
      </c>
      <c r="GD264">
        <v>1.4448000000000001</v>
      </c>
      <c r="GE264">
        <v>0.64071</v>
      </c>
      <c r="GF264">
        <v>9.2252000000000001E-2</v>
      </c>
      <c r="GG264">
        <v>0.79481999999999997</v>
      </c>
      <c r="GH264">
        <v>0.10553999999999999</v>
      </c>
      <c r="GI264">
        <v>4.4714999999999998E-2</v>
      </c>
      <c r="GJ264">
        <v>9.4993999999999995E-2</v>
      </c>
      <c r="GK264">
        <v>0</v>
      </c>
      <c r="GL264">
        <v>9.3178999999999998E-2</v>
      </c>
      <c r="GM264">
        <v>0</v>
      </c>
      <c r="GN264">
        <v>4.0011999999999999E-2</v>
      </c>
      <c r="GO264">
        <v>0</v>
      </c>
      <c r="GP264">
        <v>6.2081999999999998E-2</v>
      </c>
      <c r="GQ264">
        <v>0</v>
      </c>
      <c r="GR264">
        <v>0</v>
      </c>
      <c r="GS264">
        <v>3.3469000000000002</v>
      </c>
      <c r="GT264">
        <v>3.6163000000000001E-2</v>
      </c>
      <c r="GU264">
        <v>5.7578999999999998E-2</v>
      </c>
      <c r="GV264">
        <v>2.1880999999999999</v>
      </c>
      <c r="GW264">
        <v>4.2188999999999997E-2</v>
      </c>
      <c r="GX264">
        <v>7.3946999999999997E-3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</row>
    <row r="265" spans="1:263" x14ac:dyDescent="0.25">
      <c r="A265" t="s">
        <v>1188</v>
      </c>
      <c r="B265" t="s">
        <v>455</v>
      </c>
      <c r="C265" t="s">
        <v>1189</v>
      </c>
      <c r="D265" t="s">
        <v>457</v>
      </c>
      <c r="E265" s="1">
        <v>0.4254866898148148</v>
      </c>
      <c r="F265">
        <v>41.14</v>
      </c>
      <c r="G265" t="s">
        <v>1190</v>
      </c>
      <c r="H265" s="2">
        <v>6340000</v>
      </c>
      <c r="I265" s="2">
        <v>200000</v>
      </c>
      <c r="J265" s="2">
        <v>2176000</v>
      </c>
      <c r="K265" s="2">
        <v>70000</v>
      </c>
      <c r="L265">
        <v>32110</v>
      </c>
      <c r="M265">
        <v>270</v>
      </c>
      <c r="N265" s="2">
        <v>117800</v>
      </c>
      <c r="O265" s="2">
        <v>3500</v>
      </c>
      <c r="P265" s="2">
        <v>220200</v>
      </c>
      <c r="Q265" s="2">
        <v>3000</v>
      </c>
      <c r="R265" s="2">
        <v>30800</v>
      </c>
      <c r="S265" s="2">
        <v>1000</v>
      </c>
      <c r="T265" s="2">
        <v>71000</v>
      </c>
      <c r="U265" s="2">
        <v>2200</v>
      </c>
      <c r="V265" s="2">
        <v>1508000</v>
      </c>
      <c r="W265" s="2">
        <v>52000</v>
      </c>
      <c r="X265" s="2">
        <v>1769000</v>
      </c>
      <c r="Y265" s="2">
        <v>65000</v>
      </c>
      <c r="Z265" s="2">
        <v>161100</v>
      </c>
      <c r="AA265" s="2">
        <v>5000</v>
      </c>
      <c r="AB265" s="2">
        <v>85900</v>
      </c>
      <c r="AC265" s="2">
        <v>2700</v>
      </c>
      <c r="AD265">
        <v>8570</v>
      </c>
      <c r="AE265">
        <v>300</v>
      </c>
      <c r="AF265">
        <v>8820</v>
      </c>
      <c r="AG265">
        <v>290</v>
      </c>
      <c r="AH265">
        <v>6580</v>
      </c>
      <c r="AI265">
        <v>230</v>
      </c>
      <c r="AJ265">
        <v>4660</v>
      </c>
      <c r="AK265">
        <v>170</v>
      </c>
      <c r="AL265">
        <v>6000</v>
      </c>
      <c r="AM265">
        <v>190</v>
      </c>
      <c r="AN265">
        <v>4670</v>
      </c>
      <c r="AO265">
        <v>190</v>
      </c>
      <c r="AP265">
        <v>4260</v>
      </c>
      <c r="AQ265">
        <v>170</v>
      </c>
      <c r="AR265">
        <v>1811</v>
      </c>
      <c r="AS265">
        <v>78</v>
      </c>
      <c r="AT265">
        <v>2500</v>
      </c>
      <c r="AU265">
        <v>120</v>
      </c>
      <c r="AV265">
        <v>1913</v>
      </c>
      <c r="AW265">
        <v>91</v>
      </c>
      <c r="AX265">
        <v>1104</v>
      </c>
      <c r="AY265">
        <v>36</v>
      </c>
      <c r="AZ265">
        <v>387</v>
      </c>
      <c r="BA265">
        <v>22</v>
      </c>
      <c r="BB265">
        <v>2284</v>
      </c>
      <c r="BC265">
        <v>58</v>
      </c>
      <c r="BD265">
        <v>831</v>
      </c>
      <c r="BE265">
        <v>36</v>
      </c>
      <c r="BF265">
        <v>3273</v>
      </c>
      <c r="BG265">
        <v>98</v>
      </c>
      <c r="BH265" s="2">
        <v>88700</v>
      </c>
      <c r="BI265" s="2">
        <v>2200</v>
      </c>
      <c r="BJ265">
        <v>28970</v>
      </c>
      <c r="BK265">
        <v>780</v>
      </c>
      <c r="BL265">
        <v>82</v>
      </c>
      <c r="BM265">
        <v>11</v>
      </c>
      <c r="BN265" s="2">
        <v>36800</v>
      </c>
      <c r="BO265" s="2">
        <v>1100</v>
      </c>
      <c r="BP265">
        <v>8</v>
      </c>
      <c r="BQ265">
        <v>20</v>
      </c>
      <c r="BR265" s="2">
        <v>879000</v>
      </c>
      <c r="BS265" s="2">
        <v>26000</v>
      </c>
      <c r="BT265">
        <v>1095</v>
      </c>
      <c r="BU265">
        <v>33</v>
      </c>
      <c r="BV265">
        <v>1639</v>
      </c>
      <c r="BW265">
        <v>54</v>
      </c>
      <c r="BX265">
        <v>368</v>
      </c>
      <c r="BY265">
        <v>11</v>
      </c>
      <c r="BZ265">
        <v>6240</v>
      </c>
      <c r="CA265">
        <v>220</v>
      </c>
      <c r="CB265">
        <v>7260</v>
      </c>
      <c r="CC265">
        <v>270</v>
      </c>
      <c r="CD265">
        <v>492</v>
      </c>
      <c r="CE265">
        <v>15</v>
      </c>
      <c r="CF265">
        <v>1589</v>
      </c>
      <c r="CG265">
        <v>50</v>
      </c>
      <c r="CH265">
        <v>178.3</v>
      </c>
      <c r="CI265">
        <v>6.3</v>
      </c>
      <c r="CJ265">
        <v>45.5</v>
      </c>
      <c r="CK265">
        <v>1.5</v>
      </c>
      <c r="CL265">
        <v>123.2</v>
      </c>
      <c r="CM265">
        <v>4.3</v>
      </c>
      <c r="CN265">
        <v>12.03</v>
      </c>
      <c r="CO265">
        <v>0.44</v>
      </c>
      <c r="CP265">
        <v>65.5</v>
      </c>
      <c r="CQ265">
        <v>2</v>
      </c>
      <c r="CR265">
        <v>12.19</v>
      </c>
      <c r="CS265">
        <v>0.49</v>
      </c>
      <c r="CT265">
        <v>33.4</v>
      </c>
      <c r="CU265">
        <v>1.3</v>
      </c>
      <c r="CV265">
        <v>4.6900000000000004</v>
      </c>
      <c r="CW265">
        <v>0.2</v>
      </c>
      <c r="CX265">
        <v>30.5</v>
      </c>
      <c r="CY265">
        <v>1.4</v>
      </c>
      <c r="CZ265">
        <v>4.96</v>
      </c>
      <c r="DA265">
        <v>0.24</v>
      </c>
      <c r="DB265">
        <v>843</v>
      </c>
      <c r="DC265">
        <v>37</v>
      </c>
      <c r="DD265">
        <v>68.7</v>
      </c>
      <c r="DE265">
        <v>4.7</v>
      </c>
      <c r="DF265">
        <v>27.02</v>
      </c>
      <c r="DG265">
        <v>0.69</v>
      </c>
      <c r="DH265">
        <v>10.94</v>
      </c>
      <c r="DI265">
        <v>0.47</v>
      </c>
      <c r="DJ265">
        <v>17.91</v>
      </c>
      <c r="DK265">
        <v>0.54</v>
      </c>
      <c r="DL265">
        <v>261.60000000000002</v>
      </c>
      <c r="DM265">
        <v>6.5</v>
      </c>
      <c r="DN265">
        <v>72.8</v>
      </c>
      <c r="DO265">
        <v>2</v>
      </c>
      <c r="DP265">
        <v>270</v>
      </c>
      <c r="DQ265">
        <v>35</v>
      </c>
      <c r="DR265">
        <v>8.3139999999999993E-5</v>
      </c>
      <c r="DS265">
        <v>9.7000000000000003E-7</v>
      </c>
      <c r="DT265" s="2">
        <v>117000</v>
      </c>
      <c r="DU265" s="2">
        <v>3500</v>
      </c>
      <c r="DV265" s="2">
        <v>2132000</v>
      </c>
      <c r="DW265" s="2">
        <v>70000</v>
      </c>
      <c r="DX265">
        <v>-90</v>
      </c>
      <c r="DY265">
        <v>230</v>
      </c>
      <c r="DZ265" s="2">
        <v>99500</v>
      </c>
      <c r="EA265" s="2">
        <v>3000</v>
      </c>
      <c r="EB265" s="2">
        <v>30000</v>
      </c>
      <c r="EC265" s="2">
        <v>1000</v>
      </c>
      <c r="ED265" s="2">
        <v>71000</v>
      </c>
      <c r="EE265" s="2">
        <v>2200</v>
      </c>
      <c r="EF265" s="2">
        <v>1508000</v>
      </c>
      <c r="EG265" s="2">
        <v>52000</v>
      </c>
      <c r="EH265" s="2">
        <v>1769000</v>
      </c>
      <c r="EI265" s="2">
        <v>65000</v>
      </c>
      <c r="EJ265" s="2">
        <v>161100</v>
      </c>
      <c r="EK265" s="2">
        <v>5000</v>
      </c>
      <c r="EL265" s="2">
        <v>85900</v>
      </c>
      <c r="EM265" s="2">
        <v>2700</v>
      </c>
      <c r="EN265">
        <v>8570</v>
      </c>
      <c r="EO265">
        <v>300</v>
      </c>
      <c r="EP265">
        <v>8820</v>
      </c>
      <c r="EQ265">
        <v>290</v>
      </c>
      <c r="ER265">
        <v>6580</v>
      </c>
      <c r="ES265">
        <v>230</v>
      </c>
      <c r="ET265">
        <v>4660</v>
      </c>
      <c r="EU265">
        <v>170</v>
      </c>
      <c r="EV265">
        <v>6000</v>
      </c>
      <c r="EW265">
        <v>190</v>
      </c>
      <c r="EX265">
        <v>4670</v>
      </c>
      <c r="EY265">
        <v>190</v>
      </c>
      <c r="EZ265">
        <v>4260</v>
      </c>
      <c r="FA265">
        <v>170</v>
      </c>
      <c r="FB265">
        <v>1811</v>
      </c>
      <c r="FC265">
        <v>78</v>
      </c>
      <c r="FD265">
        <v>2500</v>
      </c>
      <c r="FE265">
        <v>120</v>
      </c>
      <c r="FF265">
        <v>1913</v>
      </c>
      <c r="FG265">
        <v>91</v>
      </c>
      <c r="FH265">
        <v>318</v>
      </c>
      <c r="FI265">
        <v>22</v>
      </c>
      <c r="FJ265">
        <v>2280</v>
      </c>
      <c r="FK265">
        <v>58</v>
      </c>
      <c r="FL265">
        <v>831</v>
      </c>
      <c r="FM265">
        <v>36</v>
      </c>
      <c r="FN265">
        <v>3273</v>
      </c>
      <c r="FO265">
        <v>98</v>
      </c>
      <c r="FP265" s="2">
        <v>88700</v>
      </c>
      <c r="FQ265" s="2">
        <v>2200</v>
      </c>
      <c r="FR265">
        <v>28970</v>
      </c>
      <c r="FS265">
        <v>780</v>
      </c>
      <c r="FT265">
        <v>82</v>
      </c>
      <c r="FU265">
        <v>11</v>
      </c>
      <c r="FV265" t="s">
        <v>459</v>
      </c>
      <c r="FW265">
        <v>0</v>
      </c>
      <c r="FX265">
        <v>1.2163999999999999</v>
      </c>
      <c r="FY265">
        <v>1.1106</v>
      </c>
      <c r="FZ265">
        <v>312.42</v>
      </c>
      <c r="GA265">
        <v>0.37630999999999998</v>
      </c>
      <c r="GB265">
        <v>2.2561</v>
      </c>
      <c r="GC265">
        <v>0.48587000000000002</v>
      </c>
      <c r="GD265">
        <v>3.1960000000000002</v>
      </c>
      <c r="GE265">
        <v>3.0061</v>
      </c>
      <c r="GF265">
        <v>0.54762</v>
      </c>
      <c r="GG265">
        <v>0.90863000000000005</v>
      </c>
      <c r="GH265">
        <v>0.27628000000000003</v>
      </c>
      <c r="GI265">
        <v>3.6895999999999998E-2</v>
      </c>
      <c r="GJ265">
        <v>0.17538999999999999</v>
      </c>
      <c r="GK265">
        <v>1.5245E-2</v>
      </c>
      <c r="GL265">
        <v>0.14041000000000001</v>
      </c>
      <c r="GM265">
        <v>1.1044E-2</v>
      </c>
      <c r="GN265">
        <v>8.5018999999999997E-2</v>
      </c>
      <c r="GO265">
        <v>1.5287E-2</v>
      </c>
      <c r="GP265">
        <v>0</v>
      </c>
      <c r="GQ265">
        <v>1.0957E-2</v>
      </c>
      <c r="GR265">
        <v>109.57</v>
      </c>
      <c r="GS265">
        <v>3.1263999999999998</v>
      </c>
      <c r="GT265">
        <v>5.0069000000000002E-2</v>
      </c>
      <c r="GU265">
        <v>5.3409999999999999E-2</v>
      </c>
      <c r="GV265">
        <v>5.9515999999999999E-2</v>
      </c>
      <c r="GW265">
        <v>5.9957000000000003E-2</v>
      </c>
      <c r="GX265">
        <v>1.1275E-2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</row>
    <row r="266" spans="1:263" x14ac:dyDescent="0.25">
      <c r="A266" t="s">
        <v>1191</v>
      </c>
      <c r="B266" t="s">
        <v>455</v>
      </c>
      <c r="C266" t="s">
        <v>1192</v>
      </c>
      <c r="D266" t="s">
        <v>457</v>
      </c>
      <c r="E266" s="1">
        <v>0.42657245370370367</v>
      </c>
      <c r="F266">
        <v>41.356999999999999</v>
      </c>
      <c r="G266" t="s">
        <v>1193</v>
      </c>
      <c r="H266" s="2">
        <v>4317000</v>
      </c>
      <c r="I266" s="2">
        <v>71000</v>
      </c>
      <c r="J266" s="2">
        <v>2269000</v>
      </c>
      <c r="K266" s="2">
        <v>82000</v>
      </c>
      <c r="L266">
        <v>29800</v>
      </c>
      <c r="M266">
        <v>210</v>
      </c>
      <c r="N266" s="2">
        <v>122200</v>
      </c>
      <c r="O266" s="2">
        <v>4200</v>
      </c>
      <c r="P266" s="2">
        <v>216400</v>
      </c>
      <c r="Q266" s="2">
        <v>3100</v>
      </c>
      <c r="R266" s="2">
        <v>31600</v>
      </c>
      <c r="S266" s="2">
        <v>1000</v>
      </c>
      <c r="T266" s="2">
        <v>33500</v>
      </c>
      <c r="U266" s="2">
        <v>1100</v>
      </c>
      <c r="V266" s="2">
        <v>650000</v>
      </c>
      <c r="W266" s="2">
        <v>18000</v>
      </c>
      <c r="X266" s="2">
        <v>750000</v>
      </c>
      <c r="Y266" s="2">
        <v>20000</v>
      </c>
      <c r="Z266" s="2">
        <v>72300</v>
      </c>
      <c r="AA266" s="2">
        <v>1900</v>
      </c>
      <c r="AB266" s="2">
        <v>41900</v>
      </c>
      <c r="AC266" s="2">
        <v>1200</v>
      </c>
      <c r="AD266">
        <v>4080</v>
      </c>
      <c r="AE266">
        <v>170</v>
      </c>
      <c r="AF266">
        <v>3920</v>
      </c>
      <c r="AG266">
        <v>160</v>
      </c>
      <c r="AH266">
        <v>3550</v>
      </c>
      <c r="AI266">
        <v>160</v>
      </c>
      <c r="AJ266">
        <v>2360</v>
      </c>
      <c r="AK266">
        <v>110</v>
      </c>
      <c r="AL266">
        <v>2890</v>
      </c>
      <c r="AM266">
        <v>140</v>
      </c>
      <c r="AN266">
        <v>2230</v>
      </c>
      <c r="AO266">
        <v>100</v>
      </c>
      <c r="AP266">
        <v>1929</v>
      </c>
      <c r="AQ266">
        <v>86</v>
      </c>
      <c r="AR266">
        <v>740</v>
      </c>
      <c r="AS266">
        <v>60</v>
      </c>
      <c r="AT266">
        <v>1161</v>
      </c>
      <c r="AU266">
        <v>73</v>
      </c>
      <c r="AV266">
        <v>867</v>
      </c>
      <c r="AW266">
        <v>63</v>
      </c>
      <c r="AX266">
        <v>529</v>
      </c>
      <c r="AY266">
        <v>25</v>
      </c>
      <c r="AZ266">
        <v>200</v>
      </c>
      <c r="BA266">
        <v>18</v>
      </c>
      <c r="BB266">
        <v>1891</v>
      </c>
      <c r="BC266">
        <v>52</v>
      </c>
      <c r="BD266">
        <v>818</v>
      </c>
      <c r="BE266">
        <v>40</v>
      </c>
      <c r="BF266">
        <v>2790</v>
      </c>
      <c r="BG266">
        <v>130</v>
      </c>
      <c r="BH266" s="2">
        <v>55800</v>
      </c>
      <c r="BI266" s="2">
        <v>2000</v>
      </c>
      <c r="BJ266">
        <v>20430</v>
      </c>
      <c r="BK266">
        <v>540</v>
      </c>
      <c r="BL266">
        <v>40.4</v>
      </c>
      <c r="BM266">
        <v>6.7</v>
      </c>
      <c r="BN266" s="2">
        <v>44300</v>
      </c>
      <c r="BO266" s="2">
        <v>1500</v>
      </c>
      <c r="BP266">
        <v>4</v>
      </c>
      <c r="BQ266">
        <v>16</v>
      </c>
      <c r="BR266" s="2">
        <v>916000</v>
      </c>
      <c r="BS266" s="2">
        <v>31000</v>
      </c>
      <c r="BT266">
        <v>1050</v>
      </c>
      <c r="BU266">
        <v>35</v>
      </c>
      <c r="BV266">
        <v>1688</v>
      </c>
      <c r="BW266">
        <v>56</v>
      </c>
      <c r="BX266">
        <v>173.9</v>
      </c>
      <c r="BY266">
        <v>5.5</v>
      </c>
      <c r="BZ266">
        <v>2701</v>
      </c>
      <c r="CA266">
        <v>74</v>
      </c>
      <c r="CB266">
        <v>3086</v>
      </c>
      <c r="CC266">
        <v>81</v>
      </c>
      <c r="CD266">
        <v>221.6</v>
      </c>
      <c r="CE266">
        <v>5.9</v>
      </c>
      <c r="CF266">
        <v>778</v>
      </c>
      <c r="CG266">
        <v>23</v>
      </c>
      <c r="CH266">
        <v>85.2</v>
      </c>
      <c r="CI266">
        <v>3.6</v>
      </c>
      <c r="CJ266">
        <v>20.309999999999999</v>
      </c>
      <c r="CK266">
        <v>0.81</v>
      </c>
      <c r="CL266">
        <v>66.8</v>
      </c>
      <c r="CM266">
        <v>3.1</v>
      </c>
      <c r="CN266">
        <v>6.1</v>
      </c>
      <c r="CO266">
        <v>0.28000000000000003</v>
      </c>
      <c r="CP266">
        <v>31.7</v>
      </c>
      <c r="CQ266">
        <v>1.5</v>
      </c>
      <c r="CR266">
        <v>5.83</v>
      </c>
      <c r="CS266">
        <v>0.27</v>
      </c>
      <c r="CT266">
        <v>15.2</v>
      </c>
      <c r="CU266">
        <v>0.68</v>
      </c>
      <c r="CV266">
        <v>1.92</v>
      </c>
      <c r="CW266">
        <v>0.16</v>
      </c>
      <c r="CX266">
        <v>14.23</v>
      </c>
      <c r="CY266">
        <v>0.9</v>
      </c>
      <c r="CZ266">
        <v>2.2400000000000002</v>
      </c>
      <c r="DA266">
        <v>0.16</v>
      </c>
      <c r="DB266">
        <v>257</v>
      </c>
      <c r="DC266">
        <v>25</v>
      </c>
      <c r="DD266">
        <v>28.4</v>
      </c>
      <c r="DE266">
        <v>3.9</v>
      </c>
      <c r="DF266">
        <v>22.4</v>
      </c>
      <c r="DG266">
        <v>0.62</v>
      </c>
      <c r="DH266">
        <v>10.78</v>
      </c>
      <c r="DI266">
        <v>0.53</v>
      </c>
      <c r="DJ266">
        <v>15.28</v>
      </c>
      <c r="DK266">
        <v>0.73</v>
      </c>
      <c r="DL266">
        <v>165.1</v>
      </c>
      <c r="DM266">
        <v>5.9</v>
      </c>
      <c r="DN266">
        <v>51.4</v>
      </c>
      <c r="DO266">
        <v>1.4</v>
      </c>
      <c r="DP266">
        <v>134</v>
      </c>
      <c r="DQ266">
        <v>22</v>
      </c>
      <c r="DR266">
        <v>5.6499999999999998E-5</v>
      </c>
      <c r="DS266">
        <v>3.1999999999999999E-6</v>
      </c>
      <c r="DT266" s="2">
        <v>121500</v>
      </c>
      <c r="DU266" s="2">
        <v>4200</v>
      </c>
      <c r="DV266" s="2">
        <v>2226000</v>
      </c>
      <c r="DW266" s="2">
        <v>81000</v>
      </c>
      <c r="DX266">
        <v>-20</v>
      </c>
      <c r="DY266">
        <v>190</v>
      </c>
      <c r="DZ266" s="2">
        <v>94800</v>
      </c>
      <c r="EA266" s="2">
        <v>3200</v>
      </c>
      <c r="EB266" s="2">
        <v>30800</v>
      </c>
      <c r="EC266" s="2">
        <v>1000</v>
      </c>
      <c r="ED266" s="2">
        <v>33500</v>
      </c>
      <c r="EE266" s="2">
        <v>1100</v>
      </c>
      <c r="EF266" s="2">
        <v>650000</v>
      </c>
      <c r="EG266" s="2">
        <v>18000</v>
      </c>
      <c r="EH266" s="2">
        <v>750000</v>
      </c>
      <c r="EI266" s="2">
        <v>20000</v>
      </c>
      <c r="EJ266" s="2">
        <v>72300</v>
      </c>
      <c r="EK266" s="2">
        <v>1900</v>
      </c>
      <c r="EL266" s="2">
        <v>41900</v>
      </c>
      <c r="EM266" s="2">
        <v>1200</v>
      </c>
      <c r="EN266">
        <v>4080</v>
      </c>
      <c r="EO266">
        <v>170</v>
      </c>
      <c r="EP266">
        <v>3920</v>
      </c>
      <c r="EQ266">
        <v>160</v>
      </c>
      <c r="ER266">
        <v>3550</v>
      </c>
      <c r="ES266">
        <v>160</v>
      </c>
      <c r="ET266">
        <v>2360</v>
      </c>
      <c r="EU266">
        <v>110</v>
      </c>
      <c r="EV266">
        <v>2890</v>
      </c>
      <c r="EW266">
        <v>140</v>
      </c>
      <c r="EX266">
        <v>2230</v>
      </c>
      <c r="EY266">
        <v>100</v>
      </c>
      <c r="EZ266">
        <v>1929</v>
      </c>
      <c r="FA266">
        <v>86</v>
      </c>
      <c r="FB266">
        <v>740</v>
      </c>
      <c r="FC266">
        <v>60</v>
      </c>
      <c r="FD266">
        <v>1161</v>
      </c>
      <c r="FE266">
        <v>73</v>
      </c>
      <c r="FF266">
        <v>867</v>
      </c>
      <c r="FG266">
        <v>63</v>
      </c>
      <c r="FH266">
        <v>131</v>
      </c>
      <c r="FI266">
        <v>18</v>
      </c>
      <c r="FJ266">
        <v>1887</v>
      </c>
      <c r="FK266">
        <v>52</v>
      </c>
      <c r="FL266">
        <v>818</v>
      </c>
      <c r="FM266">
        <v>40</v>
      </c>
      <c r="FN266">
        <v>2790</v>
      </c>
      <c r="FO266">
        <v>130</v>
      </c>
      <c r="FP266" s="2">
        <v>55800</v>
      </c>
      <c r="FQ266" s="2">
        <v>2000</v>
      </c>
      <c r="FR266">
        <v>20420</v>
      </c>
      <c r="FS266">
        <v>540</v>
      </c>
      <c r="FT266">
        <v>40.4</v>
      </c>
      <c r="FU266">
        <v>6.7</v>
      </c>
      <c r="FV266" t="s">
        <v>459</v>
      </c>
      <c r="FW266">
        <v>0</v>
      </c>
      <c r="FX266">
        <v>1.1983999999999999</v>
      </c>
      <c r="FY266">
        <v>0.76514000000000004</v>
      </c>
      <c r="FZ266">
        <v>406.27</v>
      </c>
      <c r="GA266">
        <v>0.27239999999999998</v>
      </c>
      <c r="GB266">
        <v>1.9872000000000001</v>
      </c>
      <c r="GC266">
        <v>9.2127000000000001E-2</v>
      </c>
      <c r="GD266">
        <v>0.37776999999999999</v>
      </c>
      <c r="GE266">
        <v>1.1068</v>
      </c>
      <c r="GF266">
        <v>4.5716E-2</v>
      </c>
      <c r="GG266">
        <v>0.31512000000000001</v>
      </c>
      <c r="GH266">
        <v>9.2646999999999993E-2</v>
      </c>
      <c r="GI266">
        <v>3.2024999999999998E-2</v>
      </c>
      <c r="GJ266">
        <v>8.3401000000000003E-2</v>
      </c>
      <c r="GK266">
        <v>1.1485E-2</v>
      </c>
      <c r="GL266">
        <v>4.8475999999999998E-2</v>
      </c>
      <c r="GM266">
        <v>0</v>
      </c>
      <c r="GN266">
        <v>0</v>
      </c>
      <c r="GO266">
        <v>1.1511E-2</v>
      </c>
      <c r="GP266">
        <v>5.4296999999999998E-2</v>
      </c>
      <c r="GQ266">
        <v>1.1528E-2</v>
      </c>
      <c r="GR266">
        <v>115.28</v>
      </c>
      <c r="GS266">
        <v>2.5710999999999999</v>
      </c>
      <c r="GT266">
        <v>4.3649E-2</v>
      </c>
      <c r="GU266">
        <v>4.4782000000000002E-2</v>
      </c>
      <c r="GV266">
        <v>6.5251000000000003E-2</v>
      </c>
      <c r="GW266">
        <v>4.9176999999999998E-2</v>
      </c>
      <c r="GX266">
        <v>1.0472E-2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</row>
    <row r="267" spans="1:263" x14ac:dyDescent="0.25">
      <c r="A267" t="s">
        <v>1194</v>
      </c>
      <c r="B267" t="s">
        <v>455</v>
      </c>
      <c r="C267" t="s">
        <v>1195</v>
      </c>
      <c r="D267" t="s">
        <v>457</v>
      </c>
      <c r="E267" s="1">
        <v>0.42739884259259259</v>
      </c>
      <c r="F267">
        <v>38.963000000000001</v>
      </c>
      <c r="G267" t="s">
        <v>1196</v>
      </c>
      <c r="H267" s="2">
        <v>3970000</v>
      </c>
      <c r="I267" s="2">
        <v>130000</v>
      </c>
      <c r="J267" s="2">
        <v>2400000</v>
      </c>
      <c r="K267" s="2">
        <v>110000</v>
      </c>
      <c r="L267">
        <v>28610</v>
      </c>
      <c r="M267">
        <v>200</v>
      </c>
      <c r="N267" s="2">
        <v>126400</v>
      </c>
      <c r="O267" s="2">
        <v>4400</v>
      </c>
      <c r="P267" s="2">
        <v>218200</v>
      </c>
      <c r="Q267" s="2">
        <v>3500</v>
      </c>
      <c r="R267" s="2">
        <v>31700</v>
      </c>
      <c r="S267" s="2">
        <v>1200</v>
      </c>
      <c r="T267">
        <v>23930</v>
      </c>
      <c r="U267">
        <v>990</v>
      </c>
      <c r="V267" s="2">
        <v>451000</v>
      </c>
      <c r="W267" s="2">
        <v>18000</v>
      </c>
      <c r="X267" s="2">
        <v>516000</v>
      </c>
      <c r="Y267" s="2">
        <v>20000</v>
      </c>
      <c r="Z267" s="2">
        <v>51400</v>
      </c>
      <c r="AA267" s="2">
        <v>1800</v>
      </c>
      <c r="AB267" s="2">
        <v>28700</v>
      </c>
      <c r="AC267" s="2">
        <v>1000</v>
      </c>
      <c r="AD267">
        <v>2930</v>
      </c>
      <c r="AE267">
        <v>150</v>
      </c>
      <c r="AF267">
        <v>2570</v>
      </c>
      <c r="AG267">
        <v>140</v>
      </c>
      <c r="AH267">
        <v>2390</v>
      </c>
      <c r="AI267">
        <v>120</v>
      </c>
      <c r="AJ267">
        <v>1641</v>
      </c>
      <c r="AK267">
        <v>84</v>
      </c>
      <c r="AL267">
        <v>2070</v>
      </c>
      <c r="AM267">
        <v>110</v>
      </c>
      <c r="AN267">
        <v>1710</v>
      </c>
      <c r="AO267">
        <v>83</v>
      </c>
      <c r="AP267">
        <v>1433</v>
      </c>
      <c r="AQ267">
        <v>98</v>
      </c>
      <c r="AR267">
        <v>575</v>
      </c>
      <c r="AS267">
        <v>59</v>
      </c>
      <c r="AT267">
        <v>752</v>
      </c>
      <c r="AU267">
        <v>63</v>
      </c>
      <c r="AV267">
        <v>679</v>
      </c>
      <c r="AW267">
        <v>64</v>
      </c>
      <c r="AX267">
        <v>398</v>
      </c>
      <c r="AY267">
        <v>26</v>
      </c>
      <c r="AZ267">
        <v>187</v>
      </c>
      <c r="BA267">
        <v>19</v>
      </c>
      <c r="BB267">
        <v>1681</v>
      </c>
      <c r="BC267">
        <v>49</v>
      </c>
      <c r="BD267">
        <v>760</v>
      </c>
      <c r="BE267">
        <v>43</v>
      </c>
      <c r="BF267">
        <v>2530</v>
      </c>
      <c r="BG267">
        <v>140</v>
      </c>
      <c r="BH267" s="2">
        <v>36800</v>
      </c>
      <c r="BI267" s="2">
        <v>1200</v>
      </c>
      <c r="BJ267">
        <v>16610</v>
      </c>
      <c r="BK267">
        <v>450</v>
      </c>
      <c r="BL267">
        <v>32.5</v>
      </c>
      <c r="BM267">
        <v>7.4</v>
      </c>
      <c r="BN267" s="2">
        <v>53400</v>
      </c>
      <c r="BO267" s="2">
        <v>2400</v>
      </c>
      <c r="BP267">
        <v>5</v>
      </c>
      <c r="BQ267">
        <v>16</v>
      </c>
      <c r="BR267" s="2">
        <v>951000</v>
      </c>
      <c r="BS267" s="2">
        <v>33000</v>
      </c>
      <c r="BT267">
        <v>1064</v>
      </c>
      <c r="BU267">
        <v>40</v>
      </c>
      <c r="BV267">
        <v>1697</v>
      </c>
      <c r="BW267">
        <v>67</v>
      </c>
      <c r="BX267">
        <v>124.7</v>
      </c>
      <c r="BY267">
        <v>5.2</v>
      </c>
      <c r="BZ267">
        <v>1878</v>
      </c>
      <c r="CA267">
        <v>75</v>
      </c>
      <c r="CB267">
        <v>2127</v>
      </c>
      <c r="CC267">
        <v>81</v>
      </c>
      <c r="CD267">
        <v>157.6</v>
      </c>
      <c r="CE267">
        <v>5.4</v>
      </c>
      <c r="CF267">
        <v>533</v>
      </c>
      <c r="CG267">
        <v>19</v>
      </c>
      <c r="CH267">
        <v>61.4</v>
      </c>
      <c r="CI267">
        <v>3.2</v>
      </c>
      <c r="CJ267">
        <v>13.31</v>
      </c>
      <c r="CK267">
        <v>0.72</v>
      </c>
      <c r="CL267">
        <v>45.1</v>
      </c>
      <c r="CM267">
        <v>2.2999999999999998</v>
      </c>
      <c r="CN267">
        <v>4.26</v>
      </c>
      <c r="CO267">
        <v>0.22</v>
      </c>
      <c r="CP267">
        <v>22.7</v>
      </c>
      <c r="CQ267">
        <v>1.2</v>
      </c>
      <c r="CR267">
        <v>4.49</v>
      </c>
      <c r="CS267">
        <v>0.22</v>
      </c>
      <c r="CT267">
        <v>11.32</v>
      </c>
      <c r="CU267">
        <v>0.77</v>
      </c>
      <c r="CV267">
        <v>1.5</v>
      </c>
      <c r="CW267">
        <v>0.15</v>
      </c>
      <c r="CX267">
        <v>9.24</v>
      </c>
      <c r="CY267">
        <v>0.78</v>
      </c>
      <c r="CZ267">
        <v>1.77</v>
      </c>
      <c r="DA267">
        <v>0.17</v>
      </c>
      <c r="DB267">
        <v>123</v>
      </c>
      <c r="DC267">
        <v>26</v>
      </c>
      <c r="DD267">
        <v>25.6</v>
      </c>
      <c r="DE267">
        <v>4.2</v>
      </c>
      <c r="DF267">
        <v>19.940000000000001</v>
      </c>
      <c r="DG267">
        <v>0.57999999999999996</v>
      </c>
      <c r="DH267">
        <v>10.029999999999999</v>
      </c>
      <c r="DI267">
        <v>0.56999999999999995</v>
      </c>
      <c r="DJ267">
        <v>13.89</v>
      </c>
      <c r="DK267">
        <v>0.77</v>
      </c>
      <c r="DL267">
        <v>109</v>
      </c>
      <c r="DM267">
        <v>3.4</v>
      </c>
      <c r="DN267">
        <v>41.8</v>
      </c>
      <c r="DO267">
        <v>1.1000000000000001</v>
      </c>
      <c r="DP267">
        <v>109</v>
      </c>
      <c r="DQ267">
        <v>25</v>
      </c>
      <c r="DR267">
        <v>4.4700000000000002E-5</v>
      </c>
      <c r="DS267">
        <v>1.5E-6</v>
      </c>
      <c r="DT267" s="2">
        <v>125600</v>
      </c>
      <c r="DU267" s="2">
        <v>4400</v>
      </c>
      <c r="DV267" s="2">
        <v>2350000</v>
      </c>
      <c r="DW267" s="2">
        <v>110000</v>
      </c>
      <c r="DX267">
        <v>-90</v>
      </c>
      <c r="DY267">
        <v>200</v>
      </c>
      <c r="DZ267" s="2">
        <v>95500</v>
      </c>
      <c r="EA267" s="2">
        <v>3600</v>
      </c>
      <c r="EB267" s="2">
        <v>30900</v>
      </c>
      <c r="EC267" s="2">
        <v>1200</v>
      </c>
      <c r="ED267">
        <v>23930</v>
      </c>
      <c r="EE267">
        <v>990</v>
      </c>
      <c r="EF267" s="2">
        <v>451000</v>
      </c>
      <c r="EG267" s="2">
        <v>18000</v>
      </c>
      <c r="EH267" s="2">
        <v>516000</v>
      </c>
      <c r="EI267" s="2">
        <v>20000</v>
      </c>
      <c r="EJ267" s="2">
        <v>51400</v>
      </c>
      <c r="EK267" s="2">
        <v>1800</v>
      </c>
      <c r="EL267" s="2">
        <v>28700</v>
      </c>
      <c r="EM267" s="2">
        <v>1000</v>
      </c>
      <c r="EN267">
        <v>2930</v>
      </c>
      <c r="EO267">
        <v>150</v>
      </c>
      <c r="EP267">
        <v>2570</v>
      </c>
      <c r="EQ267">
        <v>140</v>
      </c>
      <c r="ER267">
        <v>2390</v>
      </c>
      <c r="ES267">
        <v>120</v>
      </c>
      <c r="ET267">
        <v>1641</v>
      </c>
      <c r="EU267">
        <v>84</v>
      </c>
      <c r="EV267">
        <v>2070</v>
      </c>
      <c r="EW267">
        <v>110</v>
      </c>
      <c r="EX267">
        <v>1710</v>
      </c>
      <c r="EY267">
        <v>83</v>
      </c>
      <c r="EZ267">
        <v>1433</v>
      </c>
      <c r="FA267">
        <v>98</v>
      </c>
      <c r="FB267">
        <v>575</v>
      </c>
      <c r="FC267">
        <v>59</v>
      </c>
      <c r="FD267">
        <v>752</v>
      </c>
      <c r="FE267">
        <v>63</v>
      </c>
      <c r="FF267">
        <v>679</v>
      </c>
      <c r="FG267">
        <v>64</v>
      </c>
      <c r="FH267">
        <v>118</v>
      </c>
      <c r="FI267">
        <v>19</v>
      </c>
      <c r="FJ267">
        <v>1677</v>
      </c>
      <c r="FK267">
        <v>49</v>
      </c>
      <c r="FL267">
        <v>760</v>
      </c>
      <c r="FM267">
        <v>43</v>
      </c>
      <c r="FN267">
        <v>2530</v>
      </c>
      <c r="FO267">
        <v>140</v>
      </c>
      <c r="FP267" s="2">
        <v>36800</v>
      </c>
      <c r="FQ267" s="2">
        <v>1200</v>
      </c>
      <c r="FR267">
        <v>16610</v>
      </c>
      <c r="FS267">
        <v>450</v>
      </c>
      <c r="FT267">
        <v>32.5</v>
      </c>
      <c r="FU267">
        <v>7.4</v>
      </c>
      <c r="FV267" t="s">
        <v>459</v>
      </c>
      <c r="FW267">
        <v>0</v>
      </c>
      <c r="FX267">
        <v>1.1840999999999999</v>
      </c>
      <c r="FY267">
        <v>0.75210999999999995</v>
      </c>
      <c r="FZ267">
        <v>401.06</v>
      </c>
      <c r="GA267">
        <v>0.26780999999999999</v>
      </c>
      <c r="GB267">
        <v>1.9604999999999999</v>
      </c>
      <c r="GC267">
        <v>9.0953000000000006E-2</v>
      </c>
      <c r="GD267">
        <v>0.37264999999999998</v>
      </c>
      <c r="GE267">
        <v>1.0919000000000001</v>
      </c>
      <c r="GF267">
        <v>4.5072000000000001E-2</v>
      </c>
      <c r="GG267">
        <v>0.31101000000000001</v>
      </c>
      <c r="GH267">
        <v>9.1440999999999995E-2</v>
      </c>
      <c r="GI267">
        <v>3.1580999999999998E-2</v>
      </c>
      <c r="GJ267">
        <v>8.2333000000000003E-2</v>
      </c>
      <c r="GK267">
        <v>1.1334E-2</v>
      </c>
      <c r="GL267">
        <v>4.7840000000000001E-2</v>
      </c>
      <c r="GM267">
        <v>0</v>
      </c>
      <c r="GN267">
        <v>0</v>
      </c>
      <c r="GO267">
        <v>1.1354E-2</v>
      </c>
      <c r="GP267">
        <v>5.3585000000000001E-2</v>
      </c>
      <c r="GQ267">
        <v>1.1374E-2</v>
      </c>
      <c r="GR267">
        <v>113.74</v>
      </c>
      <c r="GS267">
        <v>2.5346000000000002</v>
      </c>
      <c r="GT267">
        <v>4.3015999999999999E-2</v>
      </c>
      <c r="GU267">
        <v>4.4125999999999999E-2</v>
      </c>
      <c r="GV267">
        <v>6.4308000000000004E-2</v>
      </c>
      <c r="GW267">
        <v>4.8513000000000001E-2</v>
      </c>
      <c r="GX267">
        <v>1.0318000000000001E-2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</row>
    <row r="268" spans="1:263" x14ac:dyDescent="0.25">
      <c r="A268" t="s">
        <v>1197</v>
      </c>
      <c r="B268" t="s">
        <v>455</v>
      </c>
      <c r="C268" t="s">
        <v>1198</v>
      </c>
      <c r="D268" t="s">
        <v>457</v>
      </c>
      <c r="E268" s="1">
        <v>0.42819999999999997</v>
      </c>
      <c r="F268">
        <v>41.14</v>
      </c>
      <c r="G268" t="s">
        <v>1199</v>
      </c>
      <c r="H268" s="2">
        <v>3790000</v>
      </c>
      <c r="I268" s="2">
        <v>120000</v>
      </c>
      <c r="J268" s="2">
        <v>2287000</v>
      </c>
      <c r="K268" s="2">
        <v>84000</v>
      </c>
      <c r="L268">
        <v>28330</v>
      </c>
      <c r="M268">
        <v>220</v>
      </c>
      <c r="N268" s="2">
        <v>122900</v>
      </c>
      <c r="O268" s="2">
        <v>4200</v>
      </c>
      <c r="P268" s="2">
        <v>219700</v>
      </c>
      <c r="Q268" s="2">
        <v>3100</v>
      </c>
      <c r="R268" s="2">
        <v>32600</v>
      </c>
      <c r="S268" s="2">
        <v>1100</v>
      </c>
      <c r="T268">
        <v>23310</v>
      </c>
      <c r="U268">
        <v>830</v>
      </c>
      <c r="V268" s="2">
        <v>436000</v>
      </c>
      <c r="W268" s="2">
        <v>13000</v>
      </c>
      <c r="X268" s="2">
        <v>479000</v>
      </c>
      <c r="Y268" s="2">
        <v>17000</v>
      </c>
      <c r="Z268" s="2">
        <v>47200</v>
      </c>
      <c r="AA268" s="2">
        <v>1800</v>
      </c>
      <c r="AB268" s="2">
        <v>27000</v>
      </c>
      <c r="AC268" s="2">
        <v>1100</v>
      </c>
      <c r="AD268">
        <v>2860</v>
      </c>
      <c r="AE268">
        <v>140</v>
      </c>
      <c r="AF268">
        <v>2360</v>
      </c>
      <c r="AG268">
        <v>120</v>
      </c>
      <c r="AH268">
        <v>2240</v>
      </c>
      <c r="AI268">
        <v>100</v>
      </c>
      <c r="AJ268">
        <v>1570</v>
      </c>
      <c r="AK268">
        <v>110</v>
      </c>
      <c r="AL268">
        <v>1980</v>
      </c>
      <c r="AM268">
        <v>120</v>
      </c>
      <c r="AN268">
        <v>1480</v>
      </c>
      <c r="AO268">
        <v>100</v>
      </c>
      <c r="AP268">
        <v>1400</v>
      </c>
      <c r="AQ268">
        <v>91</v>
      </c>
      <c r="AR268">
        <v>495</v>
      </c>
      <c r="AS268">
        <v>47</v>
      </c>
      <c r="AT268">
        <v>682</v>
      </c>
      <c r="AU268">
        <v>50</v>
      </c>
      <c r="AV268">
        <v>555</v>
      </c>
      <c r="AW268">
        <v>55</v>
      </c>
      <c r="AX268">
        <v>400</v>
      </c>
      <c r="AY268">
        <v>26</v>
      </c>
      <c r="AZ268">
        <v>160</v>
      </c>
      <c r="BA268">
        <v>11</v>
      </c>
      <c r="BB268">
        <v>1614</v>
      </c>
      <c r="BC268">
        <v>48</v>
      </c>
      <c r="BD268">
        <v>797</v>
      </c>
      <c r="BE268">
        <v>44</v>
      </c>
      <c r="BF268">
        <v>2500</v>
      </c>
      <c r="BG268">
        <v>120</v>
      </c>
      <c r="BH268" s="2">
        <v>29400</v>
      </c>
      <c r="BI268" s="2">
        <v>1000</v>
      </c>
      <c r="BJ268">
        <v>15360</v>
      </c>
      <c r="BK268">
        <v>680</v>
      </c>
      <c r="BL268">
        <v>22.5</v>
      </c>
      <c r="BM268">
        <v>5.5</v>
      </c>
      <c r="BN268" s="2">
        <v>59900</v>
      </c>
      <c r="BO268" s="2">
        <v>1900</v>
      </c>
      <c r="BP268">
        <v>-13</v>
      </c>
      <c r="BQ268">
        <v>17</v>
      </c>
      <c r="BR268" s="2">
        <v>927000</v>
      </c>
      <c r="BS268" s="2">
        <v>32000</v>
      </c>
      <c r="BT268">
        <v>1071</v>
      </c>
      <c r="BU268">
        <v>34</v>
      </c>
      <c r="BV268">
        <v>1753</v>
      </c>
      <c r="BW268">
        <v>61</v>
      </c>
      <c r="BX268">
        <v>121.9</v>
      </c>
      <c r="BY268">
        <v>4.3</v>
      </c>
      <c r="BZ268">
        <v>1816</v>
      </c>
      <c r="CA268">
        <v>56</v>
      </c>
      <c r="CB268">
        <v>1980</v>
      </c>
      <c r="CC268">
        <v>69</v>
      </c>
      <c r="CD268">
        <v>145</v>
      </c>
      <c r="CE268">
        <v>5.4</v>
      </c>
      <c r="CF268">
        <v>503</v>
      </c>
      <c r="CG268">
        <v>20</v>
      </c>
      <c r="CH268">
        <v>60.1</v>
      </c>
      <c r="CI268">
        <v>3</v>
      </c>
      <c r="CJ268">
        <v>12.24</v>
      </c>
      <c r="CK268">
        <v>0.61</v>
      </c>
      <c r="CL268">
        <v>42.4</v>
      </c>
      <c r="CM268">
        <v>1.9</v>
      </c>
      <c r="CN268">
        <v>4.0999999999999996</v>
      </c>
      <c r="CO268">
        <v>0.28000000000000003</v>
      </c>
      <c r="CP268">
        <v>21.8</v>
      </c>
      <c r="CQ268">
        <v>1.4</v>
      </c>
      <c r="CR268">
        <v>3.89</v>
      </c>
      <c r="CS268">
        <v>0.27</v>
      </c>
      <c r="CT268">
        <v>11.09</v>
      </c>
      <c r="CU268">
        <v>0.72</v>
      </c>
      <c r="CV268">
        <v>1.29</v>
      </c>
      <c r="CW268">
        <v>0.12</v>
      </c>
      <c r="CX268">
        <v>8.4</v>
      </c>
      <c r="CY268">
        <v>0.61</v>
      </c>
      <c r="CZ268">
        <v>1.45</v>
      </c>
      <c r="DA268">
        <v>0.14000000000000001</v>
      </c>
      <c r="DB268">
        <v>124</v>
      </c>
      <c r="DC268">
        <v>26</v>
      </c>
      <c r="DD268">
        <v>19.8</v>
      </c>
      <c r="DE268">
        <v>2.2999999999999998</v>
      </c>
      <c r="DF268">
        <v>19.170000000000002</v>
      </c>
      <c r="DG268">
        <v>0.56999999999999995</v>
      </c>
      <c r="DH268">
        <v>10.54</v>
      </c>
      <c r="DI268">
        <v>0.57999999999999996</v>
      </c>
      <c r="DJ268">
        <v>13.73</v>
      </c>
      <c r="DK268">
        <v>0.63</v>
      </c>
      <c r="DL268">
        <v>87.5</v>
      </c>
      <c r="DM268">
        <v>3</v>
      </c>
      <c r="DN268">
        <v>38.700000000000003</v>
      </c>
      <c r="DO268">
        <v>1.7</v>
      </c>
      <c r="DP268">
        <v>77</v>
      </c>
      <c r="DQ268">
        <v>19</v>
      </c>
      <c r="DR268">
        <v>4.1730000000000002E-5</v>
      </c>
      <c r="DS268">
        <v>9.1999999999999998E-7</v>
      </c>
      <c r="DT268" s="2">
        <v>122200</v>
      </c>
      <c r="DU268" s="2">
        <v>4200</v>
      </c>
      <c r="DV268" s="2">
        <v>2244000</v>
      </c>
      <c r="DW268" s="2">
        <v>84000</v>
      </c>
      <c r="DX268">
        <v>140</v>
      </c>
      <c r="DY268">
        <v>220</v>
      </c>
      <c r="DZ268" s="2">
        <v>95800</v>
      </c>
      <c r="EA268" s="2">
        <v>3100</v>
      </c>
      <c r="EB268" s="2">
        <v>31800</v>
      </c>
      <c r="EC268" s="2">
        <v>1100</v>
      </c>
      <c r="ED268">
        <v>23310</v>
      </c>
      <c r="EE268">
        <v>830</v>
      </c>
      <c r="EF268" s="2">
        <v>436000</v>
      </c>
      <c r="EG268" s="2">
        <v>13000</v>
      </c>
      <c r="EH268" s="2">
        <v>479000</v>
      </c>
      <c r="EI268" s="2">
        <v>17000</v>
      </c>
      <c r="EJ268" s="2">
        <v>47200</v>
      </c>
      <c r="EK268" s="2">
        <v>1800</v>
      </c>
      <c r="EL268" s="2">
        <v>27000</v>
      </c>
      <c r="EM268" s="2">
        <v>1100</v>
      </c>
      <c r="EN268">
        <v>2860</v>
      </c>
      <c r="EO268">
        <v>140</v>
      </c>
      <c r="EP268">
        <v>2360</v>
      </c>
      <c r="EQ268">
        <v>120</v>
      </c>
      <c r="ER268">
        <v>2240</v>
      </c>
      <c r="ES268">
        <v>100</v>
      </c>
      <c r="ET268">
        <v>1570</v>
      </c>
      <c r="EU268">
        <v>110</v>
      </c>
      <c r="EV268">
        <v>1980</v>
      </c>
      <c r="EW268">
        <v>120</v>
      </c>
      <c r="EX268">
        <v>1480</v>
      </c>
      <c r="EY268">
        <v>100</v>
      </c>
      <c r="EZ268">
        <v>1400</v>
      </c>
      <c r="FA268">
        <v>91</v>
      </c>
      <c r="FB268">
        <v>495</v>
      </c>
      <c r="FC268">
        <v>47</v>
      </c>
      <c r="FD268">
        <v>682</v>
      </c>
      <c r="FE268">
        <v>50</v>
      </c>
      <c r="FF268">
        <v>555</v>
      </c>
      <c r="FG268">
        <v>55</v>
      </c>
      <c r="FH268">
        <v>91</v>
      </c>
      <c r="FI268">
        <v>11</v>
      </c>
      <c r="FJ268">
        <v>1610</v>
      </c>
      <c r="FK268">
        <v>48</v>
      </c>
      <c r="FL268">
        <v>797</v>
      </c>
      <c r="FM268">
        <v>44</v>
      </c>
      <c r="FN268">
        <v>2500</v>
      </c>
      <c r="FO268">
        <v>120</v>
      </c>
      <c r="FP268" s="2">
        <v>29400</v>
      </c>
      <c r="FQ268" s="2">
        <v>1000</v>
      </c>
      <c r="FR268">
        <v>15360</v>
      </c>
      <c r="FS268">
        <v>680</v>
      </c>
      <c r="FT268">
        <v>22.5</v>
      </c>
      <c r="FU268">
        <v>5.5</v>
      </c>
      <c r="FV268" t="s">
        <v>459</v>
      </c>
      <c r="FW268">
        <v>0</v>
      </c>
      <c r="FX268">
        <v>0.94821999999999995</v>
      </c>
      <c r="FY268">
        <v>0.87233000000000005</v>
      </c>
      <c r="FZ268">
        <v>295.98</v>
      </c>
      <c r="GA268">
        <v>0.38740999999999998</v>
      </c>
      <c r="GB268">
        <v>2.2494000000000001</v>
      </c>
      <c r="GC268">
        <v>0</v>
      </c>
      <c r="GD268">
        <v>0.69808000000000003</v>
      </c>
      <c r="GE268">
        <v>0.35763</v>
      </c>
      <c r="GF268">
        <v>4.7809999999999998E-2</v>
      </c>
      <c r="GG268">
        <v>0.17276</v>
      </c>
      <c r="GH268">
        <v>9.7267000000000006E-2</v>
      </c>
      <c r="GI268">
        <v>2.4070000000000001E-2</v>
      </c>
      <c r="GJ268">
        <v>0</v>
      </c>
      <c r="GK268">
        <v>1.2054E-2</v>
      </c>
      <c r="GL268">
        <v>0</v>
      </c>
      <c r="GM268">
        <v>0</v>
      </c>
      <c r="GN268">
        <v>0</v>
      </c>
      <c r="GO268">
        <v>0</v>
      </c>
      <c r="GP268">
        <v>5.6993000000000002E-2</v>
      </c>
      <c r="GQ268">
        <v>0</v>
      </c>
      <c r="GR268">
        <v>0</v>
      </c>
      <c r="GS268">
        <v>2.585</v>
      </c>
      <c r="GT268">
        <v>5.0791999999999997E-2</v>
      </c>
      <c r="GU268">
        <v>5.5362000000000001E-2</v>
      </c>
      <c r="GV268">
        <v>4.2709999999999998E-2</v>
      </c>
      <c r="GW268">
        <v>3.2863999999999997E-2</v>
      </c>
      <c r="GX268">
        <v>1.1341E-2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</row>
    <row r="269" spans="1:263" x14ac:dyDescent="0.25">
      <c r="A269" t="s">
        <v>1200</v>
      </c>
      <c r="B269" t="s">
        <v>455</v>
      </c>
      <c r="C269" t="s">
        <v>1201</v>
      </c>
      <c r="D269" t="s">
        <v>457</v>
      </c>
      <c r="E269" s="1">
        <v>0.42902372685185181</v>
      </c>
      <c r="F269">
        <v>40.268999999999998</v>
      </c>
      <c r="G269" t="s">
        <v>1202</v>
      </c>
      <c r="H269" s="2">
        <v>6220000</v>
      </c>
      <c r="I269" s="2">
        <v>210000</v>
      </c>
      <c r="J269" s="2">
        <v>2293000</v>
      </c>
      <c r="K269" s="2">
        <v>79000</v>
      </c>
      <c r="L269">
        <v>28000</v>
      </c>
      <c r="M269">
        <v>180</v>
      </c>
      <c r="N269" s="2">
        <v>122300</v>
      </c>
      <c r="O269" s="2">
        <v>4100</v>
      </c>
      <c r="P269" s="2">
        <v>214500</v>
      </c>
      <c r="Q269" s="2">
        <v>2700</v>
      </c>
      <c r="R269" s="2">
        <v>31600</v>
      </c>
      <c r="S269" s="2">
        <v>1100</v>
      </c>
      <c r="T269" s="2">
        <v>71900</v>
      </c>
      <c r="U269" s="2">
        <v>2400</v>
      </c>
      <c r="V269" s="2">
        <v>1426000</v>
      </c>
      <c r="W269" s="2">
        <v>57000</v>
      </c>
      <c r="X269" s="2">
        <v>1610000</v>
      </c>
      <c r="Y269" s="2">
        <v>67000</v>
      </c>
      <c r="Z269" s="2">
        <v>148500</v>
      </c>
      <c r="AA269" s="2">
        <v>5000</v>
      </c>
      <c r="AB269" s="2">
        <v>83000</v>
      </c>
      <c r="AC269" s="2">
        <v>2800</v>
      </c>
      <c r="AD269">
        <v>8550</v>
      </c>
      <c r="AE269">
        <v>340</v>
      </c>
      <c r="AF269">
        <v>8390</v>
      </c>
      <c r="AG269">
        <v>340</v>
      </c>
      <c r="AH269">
        <v>6940</v>
      </c>
      <c r="AI269">
        <v>290</v>
      </c>
      <c r="AJ269">
        <v>4870</v>
      </c>
      <c r="AK269">
        <v>200</v>
      </c>
      <c r="AL269">
        <v>6070</v>
      </c>
      <c r="AM269">
        <v>250</v>
      </c>
      <c r="AN269">
        <v>4670</v>
      </c>
      <c r="AO269">
        <v>200</v>
      </c>
      <c r="AP269">
        <v>4450</v>
      </c>
      <c r="AQ269">
        <v>190</v>
      </c>
      <c r="AR269">
        <v>1747</v>
      </c>
      <c r="AS269">
        <v>90</v>
      </c>
      <c r="AT269">
        <v>2340</v>
      </c>
      <c r="AU269">
        <v>140</v>
      </c>
      <c r="AV269">
        <v>1980</v>
      </c>
      <c r="AW269">
        <v>110</v>
      </c>
      <c r="AX269">
        <v>550</v>
      </c>
      <c r="AY269">
        <v>29</v>
      </c>
      <c r="AZ269">
        <v>206</v>
      </c>
      <c r="BA269">
        <v>18</v>
      </c>
      <c r="BB269">
        <v>2545</v>
      </c>
      <c r="BC269">
        <v>77</v>
      </c>
      <c r="BD269">
        <v>913</v>
      </c>
      <c r="BE269">
        <v>48</v>
      </c>
      <c r="BF269">
        <v>3370</v>
      </c>
      <c r="BG269">
        <v>130</v>
      </c>
      <c r="BH269" s="2">
        <v>94600</v>
      </c>
      <c r="BI269" s="2">
        <v>3500</v>
      </c>
      <c r="BJ269" s="2">
        <v>35600</v>
      </c>
      <c r="BK269" s="2">
        <v>1300</v>
      </c>
      <c r="BL269">
        <v>73</v>
      </c>
      <c r="BM269">
        <v>10</v>
      </c>
      <c r="BN269" s="2">
        <v>72800</v>
      </c>
      <c r="BO269" s="2">
        <v>2100</v>
      </c>
      <c r="BP269">
        <v>-39</v>
      </c>
      <c r="BQ269">
        <v>14</v>
      </c>
      <c r="BR269" s="2">
        <v>925000</v>
      </c>
      <c r="BS269" s="2">
        <v>31000</v>
      </c>
      <c r="BT269">
        <v>1005</v>
      </c>
      <c r="BU269">
        <v>30</v>
      </c>
      <c r="BV269">
        <v>1702</v>
      </c>
      <c r="BW269">
        <v>61</v>
      </c>
      <c r="BX269">
        <v>377</v>
      </c>
      <c r="BY269">
        <v>13</v>
      </c>
      <c r="BZ269">
        <v>5960</v>
      </c>
      <c r="CA269">
        <v>240</v>
      </c>
      <c r="CB269">
        <v>6670</v>
      </c>
      <c r="CC269">
        <v>280</v>
      </c>
      <c r="CD269">
        <v>457</v>
      </c>
      <c r="CE269">
        <v>15</v>
      </c>
      <c r="CF269">
        <v>1549</v>
      </c>
      <c r="CG269">
        <v>52</v>
      </c>
      <c r="CH269">
        <v>180</v>
      </c>
      <c r="CI269">
        <v>7.1</v>
      </c>
      <c r="CJ269">
        <v>43.7</v>
      </c>
      <c r="CK269">
        <v>1.7</v>
      </c>
      <c r="CL269">
        <v>131.5</v>
      </c>
      <c r="CM269">
        <v>5.5</v>
      </c>
      <c r="CN269">
        <v>12.72</v>
      </c>
      <c r="CO269">
        <v>0.52</v>
      </c>
      <c r="CP269">
        <v>67</v>
      </c>
      <c r="CQ269">
        <v>2.7</v>
      </c>
      <c r="CR269">
        <v>12.32</v>
      </c>
      <c r="CS269">
        <v>0.52</v>
      </c>
      <c r="CT269">
        <v>35.4</v>
      </c>
      <c r="CU269">
        <v>1.5</v>
      </c>
      <c r="CV269">
        <v>4.5599999999999996</v>
      </c>
      <c r="CW269">
        <v>0.24</v>
      </c>
      <c r="CX269">
        <v>28.9</v>
      </c>
      <c r="CY269">
        <v>1.7</v>
      </c>
      <c r="CZ269">
        <v>5.2</v>
      </c>
      <c r="DA269">
        <v>0.28999999999999998</v>
      </c>
      <c r="DB269">
        <v>275</v>
      </c>
      <c r="DC269">
        <v>29</v>
      </c>
      <c r="DD269">
        <v>29.8</v>
      </c>
      <c r="DE269">
        <v>3.9</v>
      </c>
      <c r="DF269">
        <v>30.28</v>
      </c>
      <c r="DG269">
        <v>0.92</v>
      </c>
      <c r="DH269">
        <v>12.08</v>
      </c>
      <c r="DI269">
        <v>0.64</v>
      </c>
      <c r="DJ269">
        <v>18.55</v>
      </c>
      <c r="DK269">
        <v>0.71</v>
      </c>
      <c r="DL269">
        <v>282</v>
      </c>
      <c r="DM269">
        <v>10</v>
      </c>
      <c r="DN269">
        <v>89.9</v>
      </c>
      <c r="DO269">
        <v>3.3</v>
      </c>
      <c r="DP269">
        <v>254</v>
      </c>
      <c r="DQ269">
        <v>35</v>
      </c>
      <c r="DR269">
        <v>9.8599999999999998E-5</v>
      </c>
      <c r="DS269">
        <v>1.7999999999999999E-6</v>
      </c>
      <c r="DT269" s="2">
        <v>121500</v>
      </c>
      <c r="DU269" s="2">
        <v>4100</v>
      </c>
      <c r="DV269" s="2">
        <v>2250000</v>
      </c>
      <c r="DW269" s="2">
        <v>79000</v>
      </c>
      <c r="DX269">
        <v>520</v>
      </c>
      <c r="DY269">
        <v>180</v>
      </c>
      <c r="DZ269" s="2">
        <v>89400</v>
      </c>
      <c r="EA269" s="2">
        <v>2700</v>
      </c>
      <c r="EB269" s="2">
        <v>30800</v>
      </c>
      <c r="EC269" s="2">
        <v>1100</v>
      </c>
      <c r="ED269" s="2">
        <v>71900</v>
      </c>
      <c r="EE269" s="2">
        <v>2400</v>
      </c>
      <c r="EF269" s="2">
        <v>1426000</v>
      </c>
      <c r="EG269" s="2">
        <v>57000</v>
      </c>
      <c r="EH269" s="2">
        <v>1610000</v>
      </c>
      <c r="EI269" s="2">
        <v>67000</v>
      </c>
      <c r="EJ269" s="2">
        <v>148500</v>
      </c>
      <c r="EK269" s="2">
        <v>5000</v>
      </c>
      <c r="EL269" s="2">
        <v>83000</v>
      </c>
      <c r="EM269" s="2">
        <v>2800</v>
      </c>
      <c r="EN269">
        <v>8550</v>
      </c>
      <c r="EO269">
        <v>340</v>
      </c>
      <c r="EP269">
        <v>8390</v>
      </c>
      <c r="EQ269">
        <v>340</v>
      </c>
      <c r="ER269">
        <v>6940</v>
      </c>
      <c r="ES269">
        <v>290</v>
      </c>
      <c r="ET269">
        <v>4870</v>
      </c>
      <c r="EU269">
        <v>200</v>
      </c>
      <c r="EV269">
        <v>6070</v>
      </c>
      <c r="EW269">
        <v>250</v>
      </c>
      <c r="EX269">
        <v>4670</v>
      </c>
      <c r="EY269">
        <v>200</v>
      </c>
      <c r="EZ269">
        <v>4450</v>
      </c>
      <c r="FA269">
        <v>190</v>
      </c>
      <c r="FB269">
        <v>1747</v>
      </c>
      <c r="FC269">
        <v>90</v>
      </c>
      <c r="FD269">
        <v>2340</v>
      </c>
      <c r="FE269">
        <v>140</v>
      </c>
      <c r="FF269">
        <v>1980</v>
      </c>
      <c r="FG269">
        <v>110</v>
      </c>
      <c r="FH269">
        <v>137</v>
      </c>
      <c r="FI269">
        <v>18</v>
      </c>
      <c r="FJ269">
        <v>2541</v>
      </c>
      <c r="FK269">
        <v>77</v>
      </c>
      <c r="FL269">
        <v>913</v>
      </c>
      <c r="FM269">
        <v>48</v>
      </c>
      <c r="FN269">
        <v>3370</v>
      </c>
      <c r="FO269">
        <v>130</v>
      </c>
      <c r="FP269" s="2">
        <v>94600</v>
      </c>
      <c r="FQ269" s="2">
        <v>3500</v>
      </c>
      <c r="FR269" s="2">
        <v>35600</v>
      </c>
      <c r="FS269" s="2">
        <v>1300</v>
      </c>
      <c r="FT269">
        <v>73</v>
      </c>
      <c r="FU269">
        <v>10</v>
      </c>
      <c r="FV269" t="s">
        <v>459</v>
      </c>
      <c r="FW269">
        <v>0</v>
      </c>
      <c r="FX269">
        <v>1.3512</v>
      </c>
      <c r="FY269">
        <v>0.89522999999999997</v>
      </c>
      <c r="FZ269">
        <v>377.88</v>
      </c>
      <c r="GA269">
        <v>0.33849000000000001</v>
      </c>
      <c r="GB269">
        <v>2.1692</v>
      </c>
      <c r="GC269">
        <v>7.8874E-2</v>
      </c>
      <c r="GD269">
        <v>0.51924000000000003</v>
      </c>
      <c r="GE269">
        <v>0.52336000000000005</v>
      </c>
      <c r="GF269">
        <v>0.11514000000000001</v>
      </c>
      <c r="GG269">
        <v>0.16725000000000001</v>
      </c>
      <c r="GH269">
        <v>9.4169000000000003E-2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2.5028999999999999</v>
      </c>
      <c r="GT269">
        <v>5.1891E-2</v>
      </c>
      <c r="GU269">
        <v>8.8889999999999997E-2</v>
      </c>
      <c r="GV269">
        <v>6.2399000000000003E-2</v>
      </c>
      <c r="GW269">
        <v>6.7531999999999995E-2</v>
      </c>
      <c r="GX269">
        <v>1.256E-2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</row>
    <row r="270" spans="1:263" x14ac:dyDescent="0.25">
      <c r="A270" t="s">
        <v>1203</v>
      </c>
      <c r="B270" t="s">
        <v>455</v>
      </c>
      <c r="C270" t="s">
        <v>1204</v>
      </c>
      <c r="D270" t="s">
        <v>457</v>
      </c>
      <c r="E270" s="1">
        <v>0.42983495370370367</v>
      </c>
      <c r="F270">
        <v>41.356999999999999</v>
      </c>
      <c r="G270" t="s">
        <v>1205</v>
      </c>
      <c r="H270" s="2">
        <v>4100000</v>
      </c>
      <c r="I270" s="2">
        <v>150000</v>
      </c>
      <c r="J270" s="2">
        <v>2178000</v>
      </c>
      <c r="K270" s="2">
        <v>76000</v>
      </c>
      <c r="L270">
        <v>26590</v>
      </c>
      <c r="M270">
        <v>200</v>
      </c>
      <c r="N270" s="2">
        <v>116500</v>
      </c>
      <c r="O270" s="2">
        <v>4200</v>
      </c>
      <c r="P270" s="2">
        <v>217000</v>
      </c>
      <c r="Q270" s="2">
        <v>3500</v>
      </c>
      <c r="R270" s="2">
        <v>30300</v>
      </c>
      <c r="S270" s="2">
        <v>1000</v>
      </c>
      <c r="T270" s="2">
        <v>32500</v>
      </c>
      <c r="U270" s="2">
        <v>1300</v>
      </c>
      <c r="V270" s="2">
        <v>616000</v>
      </c>
      <c r="W270" s="2">
        <v>28000</v>
      </c>
      <c r="X270" s="2">
        <v>695000</v>
      </c>
      <c r="Y270" s="2">
        <v>33000</v>
      </c>
      <c r="Z270" s="2">
        <v>67000</v>
      </c>
      <c r="AA270" s="2">
        <v>3000</v>
      </c>
      <c r="AB270" s="2">
        <v>38300</v>
      </c>
      <c r="AC270" s="2">
        <v>1800</v>
      </c>
      <c r="AD270">
        <v>3990</v>
      </c>
      <c r="AE270">
        <v>220</v>
      </c>
      <c r="AF270">
        <v>3670</v>
      </c>
      <c r="AG270">
        <v>210</v>
      </c>
      <c r="AH270">
        <v>3200</v>
      </c>
      <c r="AI270">
        <v>200</v>
      </c>
      <c r="AJ270">
        <v>2220</v>
      </c>
      <c r="AK270">
        <v>140</v>
      </c>
      <c r="AL270">
        <v>2700</v>
      </c>
      <c r="AM270">
        <v>160</v>
      </c>
      <c r="AN270">
        <v>2200</v>
      </c>
      <c r="AO270">
        <v>130</v>
      </c>
      <c r="AP270">
        <v>1980</v>
      </c>
      <c r="AQ270">
        <v>120</v>
      </c>
      <c r="AR270">
        <v>729</v>
      </c>
      <c r="AS270">
        <v>59</v>
      </c>
      <c r="AT270">
        <v>1048</v>
      </c>
      <c r="AU270">
        <v>84</v>
      </c>
      <c r="AV270">
        <v>926</v>
      </c>
      <c r="AW270">
        <v>67</v>
      </c>
      <c r="AX270">
        <v>547</v>
      </c>
      <c r="AY270">
        <v>26</v>
      </c>
      <c r="AZ270">
        <v>204</v>
      </c>
      <c r="BA270">
        <v>19</v>
      </c>
      <c r="BB270">
        <v>1644</v>
      </c>
      <c r="BC270">
        <v>60</v>
      </c>
      <c r="BD270">
        <v>753</v>
      </c>
      <c r="BE270">
        <v>42</v>
      </c>
      <c r="BF270">
        <v>2490</v>
      </c>
      <c r="BG270">
        <v>100</v>
      </c>
      <c r="BH270" s="2">
        <v>41700</v>
      </c>
      <c r="BI270" s="2">
        <v>2000</v>
      </c>
      <c r="BJ270">
        <v>16400</v>
      </c>
      <c r="BK270">
        <v>600</v>
      </c>
      <c r="BL270">
        <v>32.9</v>
      </c>
      <c r="BM270">
        <v>7</v>
      </c>
      <c r="BN270" s="2">
        <v>88800</v>
      </c>
      <c r="BO270" s="2">
        <v>2400</v>
      </c>
      <c r="BP270">
        <v>8</v>
      </c>
      <c r="BQ270">
        <v>15</v>
      </c>
      <c r="BR270" s="2">
        <v>884000</v>
      </c>
      <c r="BS270" s="2">
        <v>32000</v>
      </c>
      <c r="BT270">
        <v>1029</v>
      </c>
      <c r="BU270">
        <v>39</v>
      </c>
      <c r="BV270">
        <v>1634</v>
      </c>
      <c r="BW270">
        <v>56</v>
      </c>
      <c r="BX270">
        <v>171</v>
      </c>
      <c r="BY270">
        <v>7</v>
      </c>
      <c r="BZ270">
        <v>2580</v>
      </c>
      <c r="CA270">
        <v>120</v>
      </c>
      <c r="CB270">
        <v>2890</v>
      </c>
      <c r="CC270">
        <v>140</v>
      </c>
      <c r="CD270">
        <v>206.8</v>
      </c>
      <c r="CE270">
        <v>9.1</v>
      </c>
      <c r="CF270">
        <v>716</v>
      </c>
      <c r="CG270">
        <v>33</v>
      </c>
      <c r="CH270">
        <v>84.3</v>
      </c>
      <c r="CI270">
        <v>4.5999999999999996</v>
      </c>
      <c r="CJ270">
        <v>19.100000000000001</v>
      </c>
      <c r="CK270">
        <v>1.1000000000000001</v>
      </c>
      <c r="CL270">
        <v>60.7</v>
      </c>
      <c r="CM270">
        <v>3.7</v>
      </c>
      <c r="CN270">
        <v>5.8</v>
      </c>
      <c r="CO270">
        <v>0.36</v>
      </c>
      <c r="CP270">
        <v>29.9</v>
      </c>
      <c r="CQ270">
        <v>1.7</v>
      </c>
      <c r="CR270">
        <v>5.8</v>
      </c>
      <c r="CS270">
        <v>0.34</v>
      </c>
      <c r="CT270">
        <v>15.73</v>
      </c>
      <c r="CU270">
        <v>0.98</v>
      </c>
      <c r="CV270">
        <v>1.91</v>
      </c>
      <c r="CW270">
        <v>0.16</v>
      </c>
      <c r="CX270">
        <v>13</v>
      </c>
      <c r="CY270">
        <v>1</v>
      </c>
      <c r="CZ270">
        <v>2.4300000000000002</v>
      </c>
      <c r="DA270">
        <v>0.18</v>
      </c>
      <c r="DB270">
        <v>274</v>
      </c>
      <c r="DC270">
        <v>26</v>
      </c>
      <c r="DD270">
        <v>29.6</v>
      </c>
      <c r="DE270">
        <v>4.0999999999999996</v>
      </c>
      <c r="DF270">
        <v>19.579999999999998</v>
      </c>
      <c r="DG270">
        <v>0.71</v>
      </c>
      <c r="DH270">
        <v>9.9700000000000006</v>
      </c>
      <c r="DI270">
        <v>0.55000000000000004</v>
      </c>
      <c r="DJ270">
        <v>13.74</v>
      </c>
      <c r="DK270">
        <v>0.56999999999999995</v>
      </c>
      <c r="DL270">
        <v>124.4</v>
      </c>
      <c r="DM270">
        <v>5.9</v>
      </c>
      <c r="DN270">
        <v>41.4</v>
      </c>
      <c r="DO270">
        <v>1.5</v>
      </c>
      <c r="DP270">
        <v>116</v>
      </c>
      <c r="DQ270">
        <v>25</v>
      </c>
      <c r="DR270">
        <v>4.685E-5</v>
      </c>
      <c r="DS270">
        <v>7.0999999999999998E-7</v>
      </c>
      <c r="DT270" s="2">
        <v>115800</v>
      </c>
      <c r="DU270" s="2">
        <v>4200</v>
      </c>
      <c r="DV270" s="2">
        <v>2136000</v>
      </c>
      <c r="DW270" s="2">
        <v>76000</v>
      </c>
      <c r="DX270">
        <v>-100</v>
      </c>
      <c r="DY270">
        <v>200</v>
      </c>
      <c r="DZ270" s="2">
        <v>91200</v>
      </c>
      <c r="EA270" s="2">
        <v>3500</v>
      </c>
      <c r="EB270" s="2">
        <v>29500</v>
      </c>
      <c r="EC270" s="2">
        <v>1000</v>
      </c>
      <c r="ED270" s="2">
        <v>32500</v>
      </c>
      <c r="EE270" s="2">
        <v>1300</v>
      </c>
      <c r="EF270" s="2">
        <v>616000</v>
      </c>
      <c r="EG270" s="2">
        <v>28000</v>
      </c>
      <c r="EH270" s="2">
        <v>695000</v>
      </c>
      <c r="EI270" s="2">
        <v>33000</v>
      </c>
      <c r="EJ270" s="2">
        <v>67000</v>
      </c>
      <c r="EK270" s="2">
        <v>3000</v>
      </c>
      <c r="EL270" s="2">
        <v>38300</v>
      </c>
      <c r="EM270" s="2">
        <v>1800</v>
      </c>
      <c r="EN270">
        <v>3990</v>
      </c>
      <c r="EO270">
        <v>220</v>
      </c>
      <c r="EP270">
        <v>3670</v>
      </c>
      <c r="EQ270">
        <v>210</v>
      </c>
      <c r="ER270">
        <v>3200</v>
      </c>
      <c r="ES270">
        <v>200</v>
      </c>
      <c r="ET270">
        <v>2220</v>
      </c>
      <c r="EU270">
        <v>140</v>
      </c>
      <c r="EV270">
        <v>2700</v>
      </c>
      <c r="EW270">
        <v>160</v>
      </c>
      <c r="EX270">
        <v>2200</v>
      </c>
      <c r="EY270">
        <v>130</v>
      </c>
      <c r="EZ270">
        <v>1980</v>
      </c>
      <c r="FA270">
        <v>120</v>
      </c>
      <c r="FB270">
        <v>729</v>
      </c>
      <c r="FC270">
        <v>59</v>
      </c>
      <c r="FD270">
        <v>1048</v>
      </c>
      <c r="FE270">
        <v>84</v>
      </c>
      <c r="FF270">
        <v>926</v>
      </c>
      <c r="FG270">
        <v>67</v>
      </c>
      <c r="FH270">
        <v>136</v>
      </c>
      <c r="FI270">
        <v>19</v>
      </c>
      <c r="FJ270">
        <v>1640</v>
      </c>
      <c r="FK270">
        <v>60</v>
      </c>
      <c r="FL270">
        <v>752</v>
      </c>
      <c r="FM270">
        <v>42</v>
      </c>
      <c r="FN270">
        <v>2490</v>
      </c>
      <c r="FO270">
        <v>100</v>
      </c>
      <c r="FP270" s="2">
        <v>41700</v>
      </c>
      <c r="FQ270" s="2">
        <v>2000</v>
      </c>
      <c r="FR270">
        <v>16400</v>
      </c>
      <c r="FS270">
        <v>600</v>
      </c>
      <c r="FT270">
        <v>32.9</v>
      </c>
      <c r="FU270">
        <v>7</v>
      </c>
      <c r="FV270" t="s">
        <v>459</v>
      </c>
      <c r="FW270">
        <v>0</v>
      </c>
      <c r="FX270">
        <v>1.4623999999999999</v>
      </c>
      <c r="FY270">
        <v>0.79883000000000004</v>
      </c>
      <c r="FZ270">
        <v>290.72000000000003</v>
      </c>
      <c r="GA270">
        <v>0.33032</v>
      </c>
      <c r="GB270">
        <v>2.8319000000000001</v>
      </c>
      <c r="GC270">
        <v>0.22638</v>
      </c>
      <c r="GD270">
        <v>1.7253000000000001</v>
      </c>
      <c r="GE270">
        <v>1.4006000000000001</v>
      </c>
      <c r="GF270">
        <v>0.13908000000000001</v>
      </c>
      <c r="GG270">
        <v>0.80915999999999999</v>
      </c>
      <c r="GH270">
        <v>0.10891000000000001</v>
      </c>
      <c r="GI270">
        <v>2.6912999999999999E-2</v>
      </c>
      <c r="GJ270">
        <v>0</v>
      </c>
      <c r="GK270">
        <v>1.3494000000000001E-2</v>
      </c>
      <c r="GL270">
        <v>0</v>
      </c>
      <c r="GM270">
        <v>1.3627999999999999E-2</v>
      </c>
      <c r="GN270">
        <v>5.7145000000000001E-2</v>
      </c>
      <c r="GO270">
        <v>1.3502E-2</v>
      </c>
      <c r="GP270">
        <v>8.8818999999999995E-2</v>
      </c>
      <c r="GQ270">
        <v>0</v>
      </c>
      <c r="GR270">
        <v>0</v>
      </c>
      <c r="GS270">
        <v>2.2351999999999999</v>
      </c>
      <c r="GT270">
        <v>4.9674999999999997E-2</v>
      </c>
      <c r="GU270">
        <v>5.7154000000000003E-2</v>
      </c>
      <c r="GV270">
        <v>3.9516999999999997E-2</v>
      </c>
      <c r="GW270">
        <v>7.3422000000000001E-2</v>
      </c>
      <c r="GX270">
        <v>1.9809E-2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</row>
    <row r="271" spans="1:263" x14ac:dyDescent="0.25">
      <c r="A271" t="s">
        <v>1206</v>
      </c>
      <c r="B271" t="s">
        <v>455</v>
      </c>
      <c r="C271" t="s">
        <v>1207</v>
      </c>
      <c r="D271" t="s">
        <v>457</v>
      </c>
      <c r="E271" s="1">
        <v>0.4306487268518519</v>
      </c>
      <c r="F271">
        <v>40.487000000000002</v>
      </c>
      <c r="G271" t="s">
        <v>1208</v>
      </c>
      <c r="H271" s="2">
        <v>4970000</v>
      </c>
      <c r="I271" s="2">
        <v>160000</v>
      </c>
      <c r="J271" s="2">
        <v>2120000</v>
      </c>
      <c r="K271" s="2">
        <v>79000</v>
      </c>
      <c r="L271">
        <v>27730</v>
      </c>
      <c r="M271">
        <v>210</v>
      </c>
      <c r="N271" s="2">
        <v>113800</v>
      </c>
      <c r="O271" s="2">
        <v>3700</v>
      </c>
      <c r="P271" s="2">
        <v>211900</v>
      </c>
      <c r="Q271" s="2">
        <v>2500</v>
      </c>
      <c r="R271">
        <v>29370</v>
      </c>
      <c r="S271">
        <v>940</v>
      </c>
      <c r="T271" s="2">
        <v>50600</v>
      </c>
      <c r="U271" s="2">
        <v>1500</v>
      </c>
      <c r="V271" s="2">
        <v>978000</v>
      </c>
      <c r="W271" s="2">
        <v>31000</v>
      </c>
      <c r="X271" s="2">
        <v>1165000</v>
      </c>
      <c r="Y271" s="2">
        <v>35000</v>
      </c>
      <c r="Z271" s="2">
        <v>111600</v>
      </c>
      <c r="AA271" s="2">
        <v>3400</v>
      </c>
      <c r="AB271" s="2">
        <v>62200</v>
      </c>
      <c r="AC271" s="2">
        <v>2000</v>
      </c>
      <c r="AD271">
        <v>6180</v>
      </c>
      <c r="AE271">
        <v>250</v>
      </c>
      <c r="AF271">
        <v>5760</v>
      </c>
      <c r="AG271">
        <v>210</v>
      </c>
      <c r="AH271">
        <v>4960</v>
      </c>
      <c r="AI271">
        <v>190</v>
      </c>
      <c r="AJ271">
        <v>3290</v>
      </c>
      <c r="AK271">
        <v>170</v>
      </c>
      <c r="AL271">
        <v>4270</v>
      </c>
      <c r="AM271">
        <v>190</v>
      </c>
      <c r="AN271">
        <v>3280</v>
      </c>
      <c r="AO271">
        <v>160</v>
      </c>
      <c r="AP271">
        <v>2990</v>
      </c>
      <c r="AQ271">
        <v>140</v>
      </c>
      <c r="AR271">
        <v>1201</v>
      </c>
      <c r="AS271">
        <v>76</v>
      </c>
      <c r="AT271">
        <v>1660</v>
      </c>
      <c r="AU271">
        <v>110</v>
      </c>
      <c r="AV271">
        <v>1384</v>
      </c>
      <c r="AW271">
        <v>84</v>
      </c>
      <c r="AX271">
        <v>474</v>
      </c>
      <c r="AY271">
        <v>26</v>
      </c>
      <c r="AZ271">
        <v>178</v>
      </c>
      <c r="BA271">
        <v>15</v>
      </c>
      <c r="BB271">
        <v>1770</v>
      </c>
      <c r="BC271">
        <v>54</v>
      </c>
      <c r="BD271">
        <v>756</v>
      </c>
      <c r="BE271">
        <v>32</v>
      </c>
      <c r="BF271">
        <v>2260</v>
      </c>
      <c r="BG271">
        <v>110</v>
      </c>
      <c r="BH271" s="2">
        <v>38900</v>
      </c>
      <c r="BI271" s="2">
        <v>1900</v>
      </c>
      <c r="BJ271" s="2">
        <v>21700</v>
      </c>
      <c r="BK271" s="2">
        <v>1000</v>
      </c>
      <c r="BL271">
        <v>34.9</v>
      </c>
      <c r="BM271">
        <v>6.8</v>
      </c>
      <c r="BN271" s="2">
        <v>119400</v>
      </c>
      <c r="BO271" s="2">
        <v>3200</v>
      </c>
      <c r="BP271">
        <v>-22</v>
      </c>
      <c r="BQ271">
        <v>14</v>
      </c>
      <c r="BR271" s="2">
        <v>865000</v>
      </c>
      <c r="BS271" s="2">
        <v>28000</v>
      </c>
      <c r="BT271">
        <v>972</v>
      </c>
      <c r="BU271">
        <v>28</v>
      </c>
      <c r="BV271">
        <v>1589</v>
      </c>
      <c r="BW271">
        <v>52</v>
      </c>
      <c r="BX271">
        <v>267.2</v>
      </c>
      <c r="BY271">
        <v>8.1</v>
      </c>
      <c r="BZ271">
        <v>4110</v>
      </c>
      <c r="CA271">
        <v>130</v>
      </c>
      <c r="CB271">
        <v>4850</v>
      </c>
      <c r="CC271">
        <v>150</v>
      </c>
      <c r="CD271">
        <v>345</v>
      </c>
      <c r="CE271">
        <v>10</v>
      </c>
      <c r="CF271">
        <v>1165</v>
      </c>
      <c r="CG271">
        <v>38</v>
      </c>
      <c r="CH271">
        <v>130.9</v>
      </c>
      <c r="CI271">
        <v>5.4</v>
      </c>
      <c r="CJ271">
        <v>30.1</v>
      </c>
      <c r="CK271">
        <v>1.1000000000000001</v>
      </c>
      <c r="CL271">
        <v>94.6</v>
      </c>
      <c r="CM271">
        <v>3.6</v>
      </c>
      <c r="CN271">
        <v>8.64</v>
      </c>
      <c r="CO271">
        <v>0.45</v>
      </c>
      <c r="CP271">
        <v>47.3</v>
      </c>
      <c r="CQ271">
        <v>2.1</v>
      </c>
      <c r="CR271">
        <v>8.69</v>
      </c>
      <c r="CS271">
        <v>0.41</v>
      </c>
      <c r="CT271">
        <v>23.9</v>
      </c>
      <c r="CU271">
        <v>1.1000000000000001</v>
      </c>
      <c r="CV271">
        <v>3.15</v>
      </c>
      <c r="CW271">
        <v>0.2</v>
      </c>
      <c r="CX271">
        <v>20.6</v>
      </c>
      <c r="CY271">
        <v>1.4</v>
      </c>
      <c r="CZ271">
        <v>3.65</v>
      </c>
      <c r="DA271">
        <v>0.22</v>
      </c>
      <c r="DB271">
        <v>203</v>
      </c>
      <c r="DC271">
        <v>26</v>
      </c>
      <c r="DD271">
        <v>24</v>
      </c>
      <c r="DE271">
        <v>3.4</v>
      </c>
      <c r="DF271">
        <v>21.11</v>
      </c>
      <c r="DG271">
        <v>0.64</v>
      </c>
      <c r="DH271">
        <v>10.029999999999999</v>
      </c>
      <c r="DI271">
        <v>0.42</v>
      </c>
      <c r="DJ271">
        <v>12.49</v>
      </c>
      <c r="DK271">
        <v>0.6</v>
      </c>
      <c r="DL271">
        <v>116.5</v>
      </c>
      <c r="DM271">
        <v>5.8</v>
      </c>
      <c r="DN271">
        <v>55</v>
      </c>
      <c r="DO271">
        <v>2.5</v>
      </c>
      <c r="DP271">
        <v>126</v>
      </c>
      <c r="DQ271">
        <v>24</v>
      </c>
      <c r="DR271">
        <v>6.3E-5</v>
      </c>
      <c r="DS271">
        <v>1.1000000000000001E-6</v>
      </c>
      <c r="DT271" s="2">
        <v>113100</v>
      </c>
      <c r="DU271" s="2">
        <v>3700</v>
      </c>
      <c r="DV271" s="2">
        <v>2079000</v>
      </c>
      <c r="DW271" s="2">
        <v>79000</v>
      </c>
      <c r="DX271">
        <v>310</v>
      </c>
      <c r="DY271">
        <v>200</v>
      </c>
      <c r="DZ271" s="2">
        <v>85800</v>
      </c>
      <c r="EA271" s="2">
        <v>2500</v>
      </c>
      <c r="EB271">
        <v>28590</v>
      </c>
      <c r="EC271">
        <v>940</v>
      </c>
      <c r="ED271" s="2">
        <v>50600</v>
      </c>
      <c r="EE271" s="2">
        <v>1500</v>
      </c>
      <c r="EF271" s="2">
        <v>978000</v>
      </c>
      <c r="EG271" s="2">
        <v>31000</v>
      </c>
      <c r="EH271" s="2">
        <v>1165000</v>
      </c>
      <c r="EI271" s="2">
        <v>35000</v>
      </c>
      <c r="EJ271" s="2">
        <v>111600</v>
      </c>
      <c r="EK271" s="2">
        <v>3400</v>
      </c>
      <c r="EL271" s="2">
        <v>62200</v>
      </c>
      <c r="EM271" s="2">
        <v>2000</v>
      </c>
      <c r="EN271">
        <v>6180</v>
      </c>
      <c r="EO271">
        <v>250</v>
      </c>
      <c r="EP271">
        <v>5760</v>
      </c>
      <c r="EQ271">
        <v>210</v>
      </c>
      <c r="ER271">
        <v>4960</v>
      </c>
      <c r="ES271">
        <v>190</v>
      </c>
      <c r="ET271">
        <v>3290</v>
      </c>
      <c r="EU271">
        <v>170</v>
      </c>
      <c r="EV271">
        <v>4270</v>
      </c>
      <c r="EW271">
        <v>190</v>
      </c>
      <c r="EX271">
        <v>3280</v>
      </c>
      <c r="EY271">
        <v>160</v>
      </c>
      <c r="EZ271">
        <v>2990</v>
      </c>
      <c r="FA271">
        <v>140</v>
      </c>
      <c r="FB271">
        <v>1201</v>
      </c>
      <c r="FC271">
        <v>76</v>
      </c>
      <c r="FD271">
        <v>1660</v>
      </c>
      <c r="FE271">
        <v>110</v>
      </c>
      <c r="FF271">
        <v>1384</v>
      </c>
      <c r="FG271">
        <v>84</v>
      </c>
      <c r="FH271">
        <v>109</v>
      </c>
      <c r="FI271">
        <v>15</v>
      </c>
      <c r="FJ271">
        <v>1766</v>
      </c>
      <c r="FK271">
        <v>54</v>
      </c>
      <c r="FL271">
        <v>756</v>
      </c>
      <c r="FM271">
        <v>32</v>
      </c>
      <c r="FN271">
        <v>2260</v>
      </c>
      <c r="FO271">
        <v>110</v>
      </c>
      <c r="FP271" s="2">
        <v>38900</v>
      </c>
      <c r="FQ271" s="2">
        <v>1900</v>
      </c>
      <c r="FR271" s="2">
        <v>21700</v>
      </c>
      <c r="FS271" s="2">
        <v>1000</v>
      </c>
      <c r="FT271">
        <v>34.9</v>
      </c>
      <c r="FU271">
        <v>6.8</v>
      </c>
      <c r="FV271" t="s">
        <v>459</v>
      </c>
      <c r="FW271">
        <v>0</v>
      </c>
      <c r="FX271">
        <v>1.137</v>
      </c>
      <c r="FY271">
        <v>0.87980000000000003</v>
      </c>
      <c r="FZ271">
        <v>415.93</v>
      </c>
      <c r="GA271">
        <v>0.36425999999999997</v>
      </c>
      <c r="GB271">
        <v>2.4567000000000001</v>
      </c>
      <c r="GC271">
        <v>5.3046999999999997E-2</v>
      </c>
      <c r="GD271">
        <v>0.42946000000000001</v>
      </c>
      <c r="GE271">
        <v>0.41446</v>
      </c>
      <c r="GF271">
        <v>0.10444000000000001</v>
      </c>
      <c r="GG271">
        <v>0.26357999999999998</v>
      </c>
      <c r="GH271">
        <v>0</v>
      </c>
      <c r="GI271">
        <v>2.6304999999999999E-2</v>
      </c>
      <c r="GJ271">
        <v>9.6018000000000006E-2</v>
      </c>
      <c r="GK271">
        <v>0</v>
      </c>
      <c r="GL271">
        <v>5.5724999999999997E-2</v>
      </c>
      <c r="GM271">
        <v>0</v>
      </c>
      <c r="GN271">
        <v>4.0156999999999998E-2</v>
      </c>
      <c r="GO271">
        <v>0</v>
      </c>
      <c r="GP271">
        <v>6.2413999999999997E-2</v>
      </c>
      <c r="GQ271">
        <v>0</v>
      </c>
      <c r="GR271">
        <v>0</v>
      </c>
      <c r="GS271">
        <v>2.6667000000000001</v>
      </c>
      <c r="GT271">
        <v>5.2186999999999997E-2</v>
      </c>
      <c r="GU271">
        <v>5.6055000000000001E-2</v>
      </c>
      <c r="GV271">
        <v>8.0432000000000003E-2</v>
      </c>
      <c r="GW271">
        <v>5.4391000000000002E-2</v>
      </c>
      <c r="GX271">
        <v>1.9543999999999999E-2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</row>
    <row r="272" spans="1:263" x14ac:dyDescent="0.25">
      <c r="A272" t="s">
        <v>1209</v>
      </c>
      <c r="B272" t="s">
        <v>455</v>
      </c>
      <c r="C272" t="s">
        <v>1210</v>
      </c>
      <c r="D272" t="s">
        <v>457</v>
      </c>
      <c r="E272" s="1">
        <v>0.43146504629629628</v>
      </c>
      <c r="F272">
        <v>40.487000000000002</v>
      </c>
      <c r="G272" t="s">
        <v>1211</v>
      </c>
      <c r="H272" s="2">
        <v>3640000</v>
      </c>
      <c r="I272" s="2">
        <v>100000</v>
      </c>
      <c r="J272" s="2">
        <v>2201000</v>
      </c>
      <c r="K272" s="2">
        <v>79000</v>
      </c>
      <c r="L272">
        <v>29900</v>
      </c>
      <c r="M272">
        <v>200</v>
      </c>
      <c r="N272" s="2">
        <v>119600</v>
      </c>
      <c r="O272" s="2">
        <v>4000</v>
      </c>
      <c r="P272" s="2">
        <v>204100</v>
      </c>
      <c r="Q272" s="2">
        <v>3400</v>
      </c>
      <c r="R272" s="2">
        <v>30800</v>
      </c>
      <c r="S272" s="2">
        <v>1000</v>
      </c>
      <c r="T272">
        <v>23580</v>
      </c>
      <c r="U272">
        <v>600</v>
      </c>
      <c r="V272" s="2">
        <v>394300</v>
      </c>
      <c r="W272" s="2">
        <v>9600</v>
      </c>
      <c r="X272" s="2">
        <v>452600</v>
      </c>
      <c r="Y272" s="2">
        <v>9600</v>
      </c>
      <c r="Z272" s="2">
        <v>44400</v>
      </c>
      <c r="AA272" s="2">
        <v>1000</v>
      </c>
      <c r="AB272">
        <v>26320</v>
      </c>
      <c r="AC272">
        <v>790</v>
      </c>
      <c r="AD272">
        <v>2950</v>
      </c>
      <c r="AE272">
        <v>120</v>
      </c>
      <c r="AF272">
        <v>2370</v>
      </c>
      <c r="AG272">
        <v>110</v>
      </c>
      <c r="AH272">
        <v>2370</v>
      </c>
      <c r="AI272">
        <v>100</v>
      </c>
      <c r="AJ272">
        <v>1628</v>
      </c>
      <c r="AK272">
        <v>81</v>
      </c>
      <c r="AL272">
        <v>2038</v>
      </c>
      <c r="AM272">
        <v>88</v>
      </c>
      <c r="AN272">
        <v>1593</v>
      </c>
      <c r="AO272">
        <v>99</v>
      </c>
      <c r="AP272">
        <v>1337</v>
      </c>
      <c r="AQ272">
        <v>76</v>
      </c>
      <c r="AR272">
        <v>540</v>
      </c>
      <c r="AS272">
        <v>53</v>
      </c>
      <c r="AT272">
        <v>714</v>
      </c>
      <c r="AU272">
        <v>58</v>
      </c>
      <c r="AV272">
        <v>600</v>
      </c>
      <c r="AW272">
        <v>55</v>
      </c>
      <c r="AX272">
        <v>496</v>
      </c>
      <c r="AY272">
        <v>24</v>
      </c>
      <c r="AZ272">
        <v>167</v>
      </c>
      <c r="BA272">
        <v>15</v>
      </c>
      <c r="BB272">
        <v>1723</v>
      </c>
      <c r="BC272">
        <v>51</v>
      </c>
      <c r="BD272">
        <v>796</v>
      </c>
      <c r="BE272">
        <v>39</v>
      </c>
      <c r="BF272">
        <v>2450</v>
      </c>
      <c r="BG272">
        <v>120</v>
      </c>
      <c r="BH272" s="2">
        <v>51800</v>
      </c>
      <c r="BI272" s="2">
        <v>1300</v>
      </c>
      <c r="BJ272">
        <v>20770</v>
      </c>
      <c r="BK272">
        <v>360</v>
      </c>
      <c r="BL272">
        <v>38.1</v>
      </c>
      <c r="BM272">
        <v>7</v>
      </c>
      <c r="BN272" s="2">
        <v>198900</v>
      </c>
      <c r="BO272" s="2">
        <v>3600</v>
      </c>
      <c r="BP272">
        <v>-12</v>
      </c>
      <c r="BQ272">
        <v>15</v>
      </c>
      <c r="BR272" s="2">
        <v>913000</v>
      </c>
      <c r="BS272" s="2">
        <v>31000</v>
      </c>
      <c r="BT272">
        <v>890</v>
      </c>
      <c r="BU272">
        <v>38</v>
      </c>
      <c r="BV272">
        <v>1672</v>
      </c>
      <c r="BW272">
        <v>58</v>
      </c>
      <c r="BX272">
        <v>124.8</v>
      </c>
      <c r="BY272">
        <v>3.2</v>
      </c>
      <c r="BZ272">
        <v>1659</v>
      </c>
      <c r="CA272">
        <v>40</v>
      </c>
      <c r="CB272">
        <v>1889</v>
      </c>
      <c r="CC272">
        <v>40</v>
      </c>
      <c r="CD272">
        <v>137.5</v>
      </c>
      <c r="CE272">
        <v>3.2</v>
      </c>
      <c r="CF272">
        <v>494</v>
      </c>
      <c r="CG272">
        <v>15</v>
      </c>
      <c r="CH272">
        <v>62.6</v>
      </c>
      <c r="CI272">
        <v>2.6</v>
      </c>
      <c r="CJ272">
        <v>12.39</v>
      </c>
      <c r="CK272">
        <v>0.55000000000000004</v>
      </c>
      <c r="CL272">
        <v>45.3</v>
      </c>
      <c r="CM272">
        <v>2</v>
      </c>
      <c r="CN272">
        <v>4.28</v>
      </c>
      <c r="CO272">
        <v>0.21</v>
      </c>
      <c r="CP272">
        <v>22.67</v>
      </c>
      <c r="CQ272">
        <v>0.97</v>
      </c>
      <c r="CR272">
        <v>4.2300000000000004</v>
      </c>
      <c r="CS272">
        <v>0.26</v>
      </c>
      <c r="CT272">
        <v>10.7</v>
      </c>
      <c r="CU272">
        <v>0.61</v>
      </c>
      <c r="CV272">
        <v>1.42</v>
      </c>
      <c r="CW272">
        <v>0.14000000000000001</v>
      </c>
      <c r="CX272">
        <v>8.9</v>
      </c>
      <c r="CY272">
        <v>0.72</v>
      </c>
      <c r="CZ272">
        <v>1.58</v>
      </c>
      <c r="DA272">
        <v>0.14000000000000001</v>
      </c>
      <c r="DB272">
        <v>228</v>
      </c>
      <c r="DC272">
        <v>24</v>
      </c>
      <c r="DD272">
        <v>21.6</v>
      </c>
      <c r="DE272">
        <v>3.2</v>
      </c>
      <c r="DF272">
        <v>20.58</v>
      </c>
      <c r="DG272">
        <v>0.62</v>
      </c>
      <c r="DH272">
        <v>10.57</v>
      </c>
      <c r="DI272">
        <v>0.51</v>
      </c>
      <c r="DJ272">
        <v>13.54</v>
      </c>
      <c r="DK272">
        <v>0.65</v>
      </c>
      <c r="DL272">
        <v>155.9</v>
      </c>
      <c r="DM272">
        <v>3.7</v>
      </c>
      <c r="DN272">
        <v>52.62</v>
      </c>
      <c r="DO272">
        <v>0.92</v>
      </c>
      <c r="DP272">
        <v>140</v>
      </c>
      <c r="DQ272">
        <v>26</v>
      </c>
      <c r="DR272">
        <v>5.8799999999999999E-5</v>
      </c>
      <c r="DS272">
        <v>2.5000000000000002E-6</v>
      </c>
      <c r="DT272" s="2">
        <v>118900</v>
      </c>
      <c r="DU272" s="2">
        <v>4000</v>
      </c>
      <c r="DV272" s="2">
        <v>2160000</v>
      </c>
      <c r="DW272" s="2">
        <v>79000</v>
      </c>
      <c r="DX272">
        <v>160</v>
      </c>
      <c r="DY272">
        <v>200</v>
      </c>
      <c r="DZ272" s="2">
        <v>78300</v>
      </c>
      <c r="EA272" s="2">
        <v>3300</v>
      </c>
      <c r="EB272" s="2">
        <v>30000</v>
      </c>
      <c r="EC272" s="2">
        <v>1000</v>
      </c>
      <c r="ED272">
        <v>23580</v>
      </c>
      <c r="EE272">
        <v>600</v>
      </c>
      <c r="EF272" s="2">
        <v>394300</v>
      </c>
      <c r="EG272" s="2">
        <v>9600</v>
      </c>
      <c r="EH272" s="2">
        <v>452600</v>
      </c>
      <c r="EI272" s="2">
        <v>9600</v>
      </c>
      <c r="EJ272" s="2">
        <v>44400</v>
      </c>
      <c r="EK272" s="2">
        <v>1000</v>
      </c>
      <c r="EL272">
        <v>26320</v>
      </c>
      <c r="EM272">
        <v>790</v>
      </c>
      <c r="EN272">
        <v>2950</v>
      </c>
      <c r="EO272">
        <v>120</v>
      </c>
      <c r="EP272">
        <v>2370</v>
      </c>
      <c r="EQ272">
        <v>110</v>
      </c>
      <c r="ER272">
        <v>2370</v>
      </c>
      <c r="ES272">
        <v>100</v>
      </c>
      <c r="ET272">
        <v>1628</v>
      </c>
      <c r="EU272">
        <v>81</v>
      </c>
      <c r="EV272">
        <v>2038</v>
      </c>
      <c r="EW272">
        <v>88</v>
      </c>
      <c r="EX272">
        <v>1593</v>
      </c>
      <c r="EY272">
        <v>99</v>
      </c>
      <c r="EZ272">
        <v>1337</v>
      </c>
      <c r="FA272">
        <v>76</v>
      </c>
      <c r="FB272">
        <v>540</v>
      </c>
      <c r="FC272">
        <v>53</v>
      </c>
      <c r="FD272">
        <v>714</v>
      </c>
      <c r="FE272">
        <v>58</v>
      </c>
      <c r="FF272">
        <v>600</v>
      </c>
      <c r="FG272">
        <v>55</v>
      </c>
      <c r="FH272">
        <v>98</v>
      </c>
      <c r="FI272">
        <v>15</v>
      </c>
      <c r="FJ272">
        <v>1719</v>
      </c>
      <c r="FK272">
        <v>51</v>
      </c>
      <c r="FL272">
        <v>795</v>
      </c>
      <c r="FM272">
        <v>39</v>
      </c>
      <c r="FN272">
        <v>2450</v>
      </c>
      <c r="FO272">
        <v>120</v>
      </c>
      <c r="FP272" s="2">
        <v>51800</v>
      </c>
      <c r="FQ272" s="2">
        <v>1300</v>
      </c>
      <c r="FR272">
        <v>20770</v>
      </c>
      <c r="FS272">
        <v>360</v>
      </c>
      <c r="FT272">
        <v>38.1</v>
      </c>
      <c r="FU272">
        <v>7</v>
      </c>
      <c r="FV272" t="s">
        <v>459</v>
      </c>
      <c r="FW272">
        <v>0</v>
      </c>
      <c r="FX272">
        <v>1.3182</v>
      </c>
      <c r="FY272">
        <v>0.88207999999999998</v>
      </c>
      <c r="FZ272">
        <v>322.72000000000003</v>
      </c>
      <c r="GA272">
        <v>0.27578999999999998</v>
      </c>
      <c r="GB272">
        <v>1.7648999999999999</v>
      </c>
      <c r="GC272">
        <v>0.16592999999999999</v>
      </c>
      <c r="GD272">
        <v>1.1292</v>
      </c>
      <c r="GE272">
        <v>1.718</v>
      </c>
      <c r="GF272">
        <v>0.13965</v>
      </c>
      <c r="GG272">
        <v>0.57025999999999999</v>
      </c>
      <c r="GH272">
        <v>9.9043999999999993E-2</v>
      </c>
      <c r="GI272">
        <v>4.8881000000000001E-2</v>
      </c>
      <c r="GJ272">
        <v>0.12445000000000001</v>
      </c>
      <c r="GK272">
        <v>0</v>
      </c>
      <c r="GL272">
        <v>0</v>
      </c>
      <c r="GM272">
        <v>1.2382000000000001E-2</v>
      </c>
      <c r="GN272">
        <v>0</v>
      </c>
      <c r="GO272">
        <v>1.2266000000000001E-2</v>
      </c>
      <c r="GP272">
        <v>5.8022999999999998E-2</v>
      </c>
      <c r="GQ272">
        <v>0</v>
      </c>
      <c r="GR272">
        <v>0</v>
      </c>
      <c r="GS272">
        <v>3.6057000000000001</v>
      </c>
      <c r="GT272">
        <v>6.0787000000000001E-2</v>
      </c>
      <c r="GU272">
        <v>5.2148E-2</v>
      </c>
      <c r="GV272">
        <v>6.9107000000000002E-2</v>
      </c>
      <c r="GW272">
        <v>4.4046000000000002E-2</v>
      </c>
      <c r="GX272">
        <v>1.4966E-2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2:Z54"/>
  <sheetViews>
    <sheetView topLeftCell="A6" workbookViewId="0">
      <selection activeCell="C38" sqref="C38:C39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7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>
        <f ca="1">IF(OFFSET('Chlorine ICP data'!A4,0,$C$21-1,1,1)&lt;&gt;"", OFFSET('Chlorine ICP data'!A4,0,$C$21-1,1,1),"")</f>
        <v>19060</v>
      </c>
      <c r="Q5" s="43">
        <f ca="1">IF(OFFSET('Chlorine ICP data'!A4,0,$D$21-1,1,1)&lt;&gt;"",OFFSET('Chlorine ICP data'!A4,0,$D$21-1,1,1),"")</f>
        <v>137900</v>
      </c>
      <c r="R5" s="43">
        <f ca="1">IF(Q5&lt;&gt;"",P5/Q5,"")</f>
        <v>0.13821609862219</v>
      </c>
      <c r="T5" s="43">
        <f ca="1">IF(OFFSET('Chlorine ICP data'!A41,0,$C$21-1,1,1)&lt;&gt;"", OFFSET('Chlorine ICP data'!A41,0,$C$21-1,1,1),"")</f>
        <v>360</v>
      </c>
      <c r="U5" s="43">
        <f ca="1">IF(OFFSET('Chlorine ICP data'!A41,0,$D$21-1,1,1)&lt;&gt;"",OFFSET('Chlorine ICP data'!A41,0,$D$21-1,1,1),"")</f>
        <v>132900</v>
      </c>
      <c r="V5" s="43">
        <f t="shared" ref="V5:V18" ca="1" si="0">IF(U5&lt;&gt;"",T5/U5,"")</f>
        <v>2.7088036117381489E-3</v>
      </c>
      <c r="X5" s="43">
        <f ca="1">IF(OFFSET('Durango ICP data'!A2,0,$C$21-1,1,1)&lt;&gt;"", OFFSET('Durango ICP data'!A2,0,$C$21-1,1,1), "")</f>
        <v>1650</v>
      </c>
      <c r="Y5" s="43">
        <f ca="1">IF(OFFSET('Durango ICP data'!A2,0,$D$21-1,1,1)&lt;&gt;"", OFFSET('Durango ICP data'!A2,0,$D$21-1,1,1), "")</f>
        <v>125900</v>
      </c>
      <c r="Z5" s="43">
        <f ca="1">IF(Y5&lt;&gt;"",X5/Y5,"")</f>
        <v>1.3105639396346307E-2</v>
      </c>
    </row>
    <row r="6" spans="1:26" x14ac:dyDescent="0.25">
      <c r="A6" s="5">
        <v>2</v>
      </c>
      <c r="B6" t="s">
        <v>129</v>
      </c>
      <c r="P6" s="43">
        <f ca="1">IF(OFFSET('Chlorine ICP data'!A5,0,$C$21-1,1,1)&lt;&gt;"", OFFSET('Chlorine ICP data'!A5,0,$C$21-1,1,1),"")</f>
        <v>18430</v>
      </c>
      <c r="Q6" s="43">
        <f ca="1">IF(OFFSET('Chlorine ICP data'!A5,0,$D$21-1,1,1)&lt;&gt;"",OFFSET('Chlorine ICP data'!A5,0,$D$21-1,1,1),"")</f>
        <v>140300</v>
      </c>
      <c r="R6" s="43">
        <f t="shared" ref="R6:R40" ca="1" si="1">IF(Q6&lt;&gt;"",P6/Q6,"")</f>
        <v>0.13136136849607982</v>
      </c>
      <c r="T6" s="43">
        <f ca="1">IF(OFFSET('Chlorine ICP data'!A42,0,$C$21-1,1,1)&lt;&gt;"", OFFSET('Chlorine ICP data'!A42,0,$C$21-1,1,1),"")</f>
        <v>110</v>
      </c>
      <c r="U6" s="43">
        <f ca="1">IF(OFFSET('Chlorine ICP data'!A42,0,$D$21-1,1,1)&lt;&gt;"",OFFSET('Chlorine ICP data'!A42,0,$D$21-1,1,1),"")</f>
        <v>127100</v>
      </c>
      <c r="V6" s="43">
        <f t="shared" ca="1" si="0"/>
        <v>8.6546026750590086E-4</v>
      </c>
      <c r="X6" s="43">
        <f ca="1">IF(OFFSET('Durango ICP data'!A3,0,$C$21-1,1,1)&lt;&gt;"", OFFSET('Durango ICP data'!A3,0,$C$21-1,1,1), "")</f>
        <v>1030</v>
      </c>
      <c r="Y6" s="43">
        <f ca="1">IF(OFFSET('Durango ICP data'!A3,0,$D$21-1,1,1)&lt;&gt;"", OFFSET('Durango ICP data'!A3,0,$D$21-1,1,1), "")</f>
        <v>130000</v>
      </c>
      <c r="Z6" s="43">
        <f t="shared" ref="Z6:Z35" ca="1" si="2">IF(Y6&lt;&gt;"",X6/Y6,"")</f>
        <v>7.9230769230769233E-3</v>
      </c>
    </row>
    <row r="7" spans="1:26" x14ac:dyDescent="0.25">
      <c r="A7" s="5">
        <v>3</v>
      </c>
      <c r="B7" t="s">
        <v>54</v>
      </c>
      <c r="P7" s="43">
        <f ca="1">IF(OFFSET('Chlorine ICP data'!A6,0,$C$21-1,1,1)&lt;&gt;"", OFFSET('Chlorine ICP data'!A6,0,$C$21-1,1,1),"")</f>
        <v>15960</v>
      </c>
      <c r="Q7" s="43">
        <f ca="1">IF(OFFSET('Chlorine ICP data'!A6,0,$D$21-1,1,1)&lt;&gt;"",OFFSET('Chlorine ICP data'!A6,0,$D$21-1,1,1),"")</f>
        <v>114800</v>
      </c>
      <c r="R7" s="43">
        <f t="shared" ca="1" si="1"/>
        <v>0.13902439024390245</v>
      </c>
      <c r="T7" s="43">
        <f ca="1">IF(OFFSET('Chlorine ICP data'!A43,0,$C$21-1,1,1)&lt;&gt;"", OFFSET('Chlorine ICP data'!A43,0,$C$21-1,1,1),"")</f>
        <v>-10</v>
      </c>
      <c r="U7" s="43">
        <f ca="1">IF(OFFSET('Chlorine ICP data'!A43,0,$D$21-1,1,1)&lt;&gt;"",OFFSET('Chlorine ICP data'!A43,0,$D$21-1,1,1),"")</f>
        <v>127400</v>
      </c>
      <c r="V7" s="43">
        <f t="shared" ca="1" si="0"/>
        <v>-7.8492935635792781E-5</v>
      </c>
      <c r="X7" s="43">
        <f ca="1">IF(OFFSET('Durango ICP data'!A4,0,$C$21-1,1,1)&lt;&gt;"", OFFSET('Durango ICP data'!A4,0,$C$21-1,1,1), "")</f>
        <v>2040</v>
      </c>
      <c r="Y7" s="43">
        <f ca="1">IF(OFFSET('Durango ICP data'!A4,0,$D$21-1,1,1)&lt;&gt;"", OFFSET('Durango ICP data'!A4,0,$D$21-1,1,1), "")</f>
        <v>109100</v>
      </c>
      <c r="Z7" s="43">
        <f t="shared" ca="1" si="2"/>
        <v>1.8698441796516956E-2</v>
      </c>
    </row>
    <row r="8" spans="1:26" x14ac:dyDescent="0.25">
      <c r="A8" s="5">
        <v>4</v>
      </c>
      <c r="B8" t="s">
        <v>110</v>
      </c>
      <c r="P8" s="43">
        <f ca="1">IF(OFFSET('Chlorine ICP data'!A7,0,$C$21-1,1,1)&lt;&gt;"", OFFSET('Chlorine ICP data'!A7,0,$C$21-1,1,1),"")</f>
        <v>17790</v>
      </c>
      <c r="Q8" s="43">
        <f ca="1">IF(OFFSET('Chlorine ICP data'!A7,0,$D$21-1,1,1)&lt;&gt;"",OFFSET('Chlorine ICP data'!A7,0,$D$21-1,1,1),"")</f>
        <v>125000</v>
      </c>
      <c r="R8" s="43">
        <f t="shared" ca="1" si="1"/>
        <v>0.14232</v>
      </c>
      <c r="T8" s="43">
        <f ca="1">IF(OFFSET('Chlorine ICP data'!A44,0,$C$21-1,1,1)&lt;&gt;"", OFFSET('Chlorine ICP data'!A44,0,$C$21-1,1,1),"")</f>
        <v>150</v>
      </c>
      <c r="U8" s="43">
        <f ca="1">IF(OFFSET('Chlorine ICP data'!A44,0,$D$21-1,1,1)&lt;&gt;"",OFFSET('Chlorine ICP data'!A44,0,$D$21-1,1,1),"")</f>
        <v>122000</v>
      </c>
      <c r="V8" s="43">
        <f t="shared" ca="1" si="0"/>
        <v>1.2295081967213116E-3</v>
      </c>
      <c r="X8" s="43">
        <f ca="1">IF(OFFSET('Durango ICP data'!A5,0,$C$21-1,1,1)&lt;&gt;"", OFFSET('Durango ICP data'!A5,0,$C$21-1,1,1), "")</f>
        <v>1140</v>
      </c>
      <c r="Y8" s="43">
        <f ca="1">IF(OFFSET('Durango ICP data'!A5,0,$D$21-1,1,1)&lt;&gt;"", OFFSET('Durango ICP data'!A5,0,$D$21-1,1,1), "")</f>
        <v>130200</v>
      </c>
      <c r="Z8" s="43">
        <f t="shared" ca="1" si="2"/>
        <v>8.755760368663594E-3</v>
      </c>
    </row>
    <row r="9" spans="1:26" x14ac:dyDescent="0.25">
      <c r="A9" s="5">
        <v>5</v>
      </c>
      <c r="B9" t="s">
        <v>194</v>
      </c>
      <c r="P9" s="43">
        <f ca="1">IF(OFFSET('Chlorine ICP data'!A8,0,$C$21-1,1,1)&lt;&gt;"", OFFSET('Chlorine ICP data'!A8,0,$C$21-1,1,1),"")</f>
        <v>16260</v>
      </c>
      <c r="Q9" s="43">
        <f ca="1">IF(OFFSET('Chlorine ICP data'!A8,0,$D$21-1,1,1)&lt;&gt;"",OFFSET('Chlorine ICP data'!A8,0,$D$21-1,1,1),"")</f>
        <v>108500</v>
      </c>
      <c r="R9" s="43">
        <f t="shared" ca="1" si="1"/>
        <v>0.14986175115207373</v>
      </c>
      <c r="T9" s="43">
        <f ca="1">IF(OFFSET('Chlorine ICP data'!A45,0,$C$21-1,1,1)&lt;&gt;"", OFFSET('Chlorine ICP data'!A45,0,$C$21-1,1,1),"")</f>
        <v>-220</v>
      </c>
      <c r="U9" s="43">
        <f ca="1">IF(OFFSET('Chlorine ICP data'!A45,0,$D$21-1,1,1)&lt;&gt;"",OFFSET('Chlorine ICP data'!A45,0,$D$21-1,1,1),"")</f>
        <v>121600</v>
      </c>
      <c r="V9" s="43">
        <f t="shared" ca="1" si="0"/>
        <v>-1.8092105263157895E-3</v>
      </c>
      <c r="X9" s="43">
        <f ca="1">IF(OFFSET('Durango ICP data'!A6,0,$C$21-1,1,1)&lt;&gt;"", OFFSET('Durango ICP data'!A6,0,$C$21-1,1,1), "")</f>
        <v>1250</v>
      </c>
      <c r="Y9" s="43">
        <f ca="1">IF(OFFSET('Durango ICP data'!A6,0,$D$21-1,1,1)&lt;&gt;"", OFFSET('Durango ICP data'!A6,0,$D$21-1,1,1), "")</f>
        <v>124400</v>
      </c>
      <c r="Z9" s="43">
        <f t="shared" ca="1" si="2"/>
        <v>1.004823151125402E-2</v>
      </c>
    </row>
    <row r="10" spans="1:26" x14ac:dyDescent="0.25">
      <c r="A10" s="5">
        <v>6</v>
      </c>
      <c r="B10" t="s">
        <v>111</v>
      </c>
      <c r="P10" s="43">
        <f ca="1">IF(OFFSET('Chlorine ICP data'!A9,0,$C$21-1,1,1)&lt;&gt;"", OFFSET('Chlorine ICP data'!A9,0,$C$21-1,1,1),"")</f>
        <v>19190</v>
      </c>
      <c r="Q10" s="43">
        <f ca="1">IF(OFFSET('Chlorine ICP data'!A9,0,$D$21-1,1,1)&lt;&gt;"",OFFSET('Chlorine ICP data'!A9,0,$D$21-1,1,1),"")</f>
        <v>132300</v>
      </c>
      <c r="R10" s="43">
        <f t="shared" ca="1" si="1"/>
        <v>0.14504913076341647</v>
      </c>
      <c r="T10" s="43">
        <f ca="1">IF(OFFSET('Chlorine ICP data'!A46,0,$C$21-1,1,1)&lt;&gt;"", OFFSET('Chlorine ICP data'!A46,0,$C$21-1,1,1),"")</f>
        <v>240</v>
      </c>
      <c r="U10" s="43">
        <f ca="1">IF(OFFSET('Chlorine ICP data'!A46,0,$D$21-1,1,1)&lt;&gt;"",OFFSET('Chlorine ICP data'!A46,0,$D$21-1,1,1),"")</f>
        <v>121500</v>
      </c>
      <c r="V10" s="43">
        <f t="shared" ca="1" si="0"/>
        <v>1.9753086419753087E-3</v>
      </c>
      <c r="X10" s="43">
        <f ca="1">IF(OFFSET('Durango ICP data'!A7,0,$C$21-1,1,1)&lt;&gt;"", OFFSET('Durango ICP data'!A7,0,$C$21-1,1,1), "")</f>
        <v>1110</v>
      </c>
      <c r="Y10" s="43">
        <f ca="1">IF(OFFSET('Durango ICP data'!A7,0,$D$21-1,1,1)&lt;&gt;"", OFFSET('Durango ICP data'!A7,0,$D$21-1,1,1), "")</f>
        <v>122700</v>
      </c>
      <c r="Z10" s="43">
        <f t="shared" ca="1" si="2"/>
        <v>9.0464547677261611E-3</v>
      </c>
    </row>
    <row r="11" spans="1:26" x14ac:dyDescent="0.25">
      <c r="A11" s="5">
        <v>7</v>
      </c>
      <c r="B11" t="s">
        <v>53</v>
      </c>
      <c r="P11" s="43">
        <f ca="1">IF(OFFSET('Chlorine ICP data'!A10,0,$C$21-1,1,1)&lt;&gt;"", OFFSET('Chlorine ICP data'!A10,0,$C$21-1,1,1),"")</f>
        <v>15430</v>
      </c>
      <c r="Q11" s="43">
        <f ca="1">IF(OFFSET('Chlorine ICP data'!A10,0,$D$21-1,1,1)&lt;&gt;"",OFFSET('Chlorine ICP data'!A10,0,$D$21-1,1,1),"")</f>
        <v>119500</v>
      </c>
      <c r="R11" s="43">
        <f t="shared" ca="1" si="1"/>
        <v>0.1291213389121339</v>
      </c>
      <c r="T11" s="43">
        <f ca="1">IF(OFFSET('Chlorine ICP data'!A47,0,$C$21-1,1,1)&lt;&gt;"", OFFSET('Chlorine ICP data'!A47,0,$C$21-1,1,1),"")</f>
        <v>30</v>
      </c>
      <c r="U11" s="43">
        <f ca="1">IF(OFFSET('Chlorine ICP data'!A47,0,$D$21-1,1,1)&lt;&gt;"",OFFSET('Chlorine ICP data'!A47,0,$D$21-1,1,1),"")</f>
        <v>123200</v>
      </c>
      <c r="V11" s="43">
        <f t="shared" ca="1" si="0"/>
        <v>2.4350649350649351E-4</v>
      </c>
      <c r="X11" s="43">
        <f ca="1">IF(OFFSET('Durango ICP data'!A8,0,$C$21-1,1,1)&lt;&gt;"", OFFSET('Durango ICP data'!A8,0,$C$21-1,1,1), "")</f>
        <v>1470</v>
      </c>
      <c r="Y11" s="43">
        <f ca="1">IF(OFFSET('Durango ICP data'!A8,0,$D$21-1,1,1)&lt;&gt;"", OFFSET('Durango ICP data'!A8,0,$D$21-1,1,1), "")</f>
        <v>123800</v>
      </c>
      <c r="Z11" s="43">
        <f t="shared" ca="1" si="2"/>
        <v>1.1873990306946688E-2</v>
      </c>
    </row>
    <row r="12" spans="1:26" x14ac:dyDescent="0.25">
      <c r="A12" s="5">
        <v>8</v>
      </c>
      <c r="B12" t="s">
        <v>3</v>
      </c>
      <c r="P12" s="43">
        <f ca="1">IF(OFFSET('Chlorine ICP data'!A11,0,$C$21-1,1,1)&lt;&gt;"", OFFSET('Chlorine ICP data'!A11,0,$C$21-1,1,1),"")</f>
        <v>16670</v>
      </c>
      <c r="Q12" s="43">
        <f ca="1">IF(OFFSET('Chlorine ICP data'!A11,0,$D$21-1,1,1)&lt;&gt;"",OFFSET('Chlorine ICP data'!A11,0,$D$21-1,1,1),"")</f>
        <v>116000</v>
      </c>
      <c r="R12" s="43">
        <f t="shared" ca="1" si="1"/>
        <v>0.14370689655172414</v>
      </c>
      <c r="T12" s="43">
        <f ca="1">IF(OFFSET('Chlorine ICP data'!A48,0,$C$21-1,1,1)&lt;&gt;"", OFFSET('Chlorine ICP data'!A48,0,$C$21-1,1,1),"")</f>
        <v>230</v>
      </c>
      <c r="U12" s="43">
        <f ca="1">IF(OFFSET('Chlorine ICP data'!A48,0,$D$21-1,1,1)&lt;&gt;"",OFFSET('Chlorine ICP data'!A48,0,$D$21-1,1,1),"")</f>
        <v>119100</v>
      </c>
      <c r="V12" s="43">
        <f t="shared" ca="1" si="0"/>
        <v>1.9311502938706968E-3</v>
      </c>
      <c r="X12" s="43">
        <f ca="1">IF(OFFSET('Durango ICP data'!A9,0,$C$21-1,1,1)&lt;&gt;"", OFFSET('Durango ICP data'!A9,0,$C$21-1,1,1), "")</f>
        <v>1410</v>
      </c>
      <c r="Y12" s="43">
        <f ca="1">IF(OFFSET('Durango ICP data'!A9,0,$D$21-1,1,1)&lt;&gt;"", OFFSET('Durango ICP data'!A9,0,$D$21-1,1,1), "")</f>
        <v>126100</v>
      </c>
      <c r="Z12" s="43">
        <f t="shared" ca="1" si="2"/>
        <v>1.1181601903251388E-2</v>
      </c>
    </row>
    <row r="13" spans="1:26" x14ac:dyDescent="0.25">
      <c r="A13" s="5">
        <v>9</v>
      </c>
      <c r="B13" t="s">
        <v>4</v>
      </c>
      <c r="P13" s="43">
        <f ca="1">IF(OFFSET('Chlorine ICP data'!A12,0,$C$21-1,1,1)&lt;&gt;"", OFFSET('Chlorine ICP data'!A12,0,$C$21-1,1,1),"")</f>
        <v>14930</v>
      </c>
      <c r="Q13" s="43">
        <f ca="1">IF(OFFSET('Chlorine ICP data'!A12,0,$D$21-1,1,1)&lt;&gt;"",OFFSET('Chlorine ICP data'!A12,0,$D$21-1,1,1),"")</f>
        <v>107500</v>
      </c>
      <c r="R13" s="43">
        <f t="shared" ca="1" si="1"/>
        <v>0.13888372093023255</v>
      </c>
      <c r="T13" s="43">
        <f ca="1">IF(OFFSET('Chlorine ICP data'!A49,0,$C$21-1,1,1)&lt;&gt;"", OFFSET('Chlorine ICP data'!A49,0,$C$21-1,1,1),"")</f>
        <v>230</v>
      </c>
      <c r="U13" s="43">
        <f ca="1">IF(OFFSET('Chlorine ICP data'!A49,0,$D$21-1,1,1)&lt;&gt;"",OFFSET('Chlorine ICP data'!A49,0,$D$21-1,1,1),"")</f>
        <v>121300</v>
      </c>
      <c r="V13" s="43">
        <f t="shared" ca="1" si="0"/>
        <v>1.8961253091508655E-3</v>
      </c>
      <c r="X13" s="43">
        <f ca="1">IF(OFFSET('Durango ICP data'!A10,0,$C$21-1,1,1)&lt;&gt;"", OFFSET('Durango ICP data'!A10,0,$C$21-1,1,1), "")</f>
        <v>1830</v>
      </c>
      <c r="Y13" s="43">
        <f ca="1">IF(OFFSET('Durango ICP data'!A10,0,$D$21-1,1,1)&lt;&gt;"", OFFSET('Durango ICP data'!A10,0,$D$21-1,1,1), "")</f>
        <v>127500</v>
      </c>
      <c r="Z13" s="43">
        <f t="shared" ca="1" si="2"/>
        <v>1.4352941176470587E-2</v>
      </c>
    </row>
    <row r="14" spans="1:26" x14ac:dyDescent="0.25">
      <c r="A14" s="5">
        <v>10</v>
      </c>
      <c r="B14" t="s">
        <v>127</v>
      </c>
      <c r="P14" s="43">
        <f ca="1">IF(OFFSET('Chlorine ICP data'!A13,0,$C$21-1,1,1)&lt;&gt;"", OFFSET('Chlorine ICP data'!A13,0,$C$21-1,1,1),"")</f>
        <v>15260</v>
      </c>
      <c r="Q14" s="43">
        <f ca="1">IF(OFFSET('Chlorine ICP data'!A13,0,$D$21-1,1,1)&lt;&gt;"",OFFSET('Chlorine ICP data'!A13,0,$D$21-1,1,1),"")</f>
        <v>109300</v>
      </c>
      <c r="R14" s="43">
        <f t="shared" ca="1" si="1"/>
        <v>0.13961573650503203</v>
      </c>
      <c r="T14" s="43">
        <f ca="1">IF(OFFSET('Chlorine ICP data'!A50,0,$C$21-1,1,1)&lt;&gt;"", OFFSET('Chlorine ICP data'!A50,0,$C$21-1,1,1),"")</f>
        <v>320</v>
      </c>
      <c r="U14" s="43">
        <f ca="1">IF(OFFSET('Chlorine ICP data'!A50,0,$D$21-1,1,1)&lt;&gt;"",OFFSET('Chlorine ICP data'!A50,0,$D$21-1,1,1),"")</f>
        <v>118000</v>
      </c>
      <c r="V14" s="43">
        <f t="shared" ca="1" si="0"/>
        <v>2.7118644067796612E-3</v>
      </c>
      <c r="X14" s="43">
        <f ca="1">IF(OFFSET('Durango ICP data'!A11,0,$C$21-1,1,1)&lt;&gt;"", OFFSET('Durango ICP data'!A11,0,$C$21-1,1,1), "")</f>
        <v>1040</v>
      </c>
      <c r="Y14" s="43">
        <f ca="1">IF(OFFSET('Durango ICP data'!A11,0,$D$21-1,1,1)&lt;&gt;"", OFFSET('Durango ICP data'!A11,0,$D$21-1,1,1), "")</f>
        <v>124300</v>
      </c>
      <c r="Z14" s="43">
        <f t="shared" ca="1" si="2"/>
        <v>8.3668543845535001E-3</v>
      </c>
    </row>
    <row r="15" spans="1:26" x14ac:dyDescent="0.25">
      <c r="P15" s="43">
        <f ca="1">IF(OFFSET('Chlorine ICP data'!A14,0,$C$21-1,1,1)&lt;&gt;"", OFFSET('Chlorine ICP data'!A14,0,$C$21-1,1,1),"")</f>
        <v>14130</v>
      </c>
      <c r="Q15" s="43">
        <f ca="1">IF(OFFSET('Chlorine ICP data'!A14,0,$D$21-1,1,1)&lt;&gt;"",OFFSET('Chlorine ICP data'!A14,0,$D$21-1,1,1),"")</f>
        <v>111800</v>
      </c>
      <c r="R15" s="43">
        <f t="shared" ca="1" si="1"/>
        <v>0.12638640429338105</v>
      </c>
      <c r="T15" s="43">
        <f ca="1">IF(OFFSET('Chlorine ICP data'!A51,0,$C$21-1,1,1)&lt;&gt;"", OFFSET('Chlorine ICP data'!A51,0,$C$21-1,1,1),"")</f>
        <v>-40</v>
      </c>
      <c r="U15" s="43">
        <f ca="1">IF(OFFSET('Chlorine ICP data'!A51,0,$D$21-1,1,1)&lt;&gt;"",OFFSET('Chlorine ICP data'!A51,0,$D$21-1,1,1),"")</f>
        <v>117300</v>
      </c>
      <c r="V15" s="43">
        <f t="shared" ca="1" si="0"/>
        <v>-3.4100596760443307E-4</v>
      </c>
      <c r="X15" s="43">
        <f ca="1">IF(OFFSET('Durango ICP data'!A12,0,$C$21-1,1,1)&lt;&gt;"", OFFSET('Durango ICP data'!A12,0,$C$21-1,1,1), "")</f>
        <v>1210</v>
      </c>
      <c r="Y15" s="43">
        <f ca="1">IF(OFFSET('Durango ICP data'!A12,0,$D$21-1,1,1)&lt;&gt;"", OFFSET('Durango ICP data'!A12,0,$D$21-1,1,1), "")</f>
        <v>129400</v>
      </c>
      <c r="Z15" s="43">
        <f t="shared" ca="1" si="2"/>
        <v>9.3508500772797529E-3</v>
      </c>
    </row>
    <row r="16" spans="1:26" ht="13.8" thickBot="1" x14ac:dyDescent="0.3">
      <c r="P16" s="43">
        <f ca="1">IF(OFFSET('Chlorine ICP data'!A15,0,$C$21-1,1,1)&lt;&gt;"", OFFSET('Chlorine ICP data'!A15,0,$C$21-1,1,1),"")</f>
        <v>16180</v>
      </c>
      <c r="Q16" s="43">
        <f ca="1">IF(OFFSET('Chlorine ICP data'!A15,0,$D$21-1,1,1)&lt;&gt;"",OFFSET('Chlorine ICP data'!A15,0,$D$21-1,1,1),"")</f>
        <v>111500</v>
      </c>
      <c r="R16" s="43">
        <f t="shared" ca="1" si="1"/>
        <v>0.14511210762331839</v>
      </c>
      <c r="T16" s="43">
        <f ca="1">IF(OFFSET('Chlorine ICP data'!A52,0,$C$21-1,1,1)&lt;&gt;"", OFFSET('Chlorine ICP data'!A52,0,$C$21-1,1,1),"")</f>
        <v>160</v>
      </c>
      <c r="U16" s="43">
        <f ca="1">IF(OFFSET('Chlorine ICP data'!A52,0,$D$21-1,1,1)&lt;&gt;"",OFFSET('Chlorine ICP data'!A52,0,$D$21-1,1,1),"")</f>
        <v>118300</v>
      </c>
      <c r="V16" s="43">
        <f t="shared" ca="1" si="0"/>
        <v>1.3524936601859679E-3</v>
      </c>
      <c r="X16" s="43">
        <f ca="1">IF(OFFSET('Durango ICP data'!A13,0,$C$21-1,1,1)&lt;&gt;"", OFFSET('Durango ICP data'!A13,0,$C$21-1,1,1), "")</f>
        <v>1140</v>
      </c>
      <c r="Y16" s="43">
        <f ca="1">IF(OFFSET('Durango ICP data'!A13,0,$D$21-1,1,1)&lt;&gt;"", OFFSET('Durango ICP data'!A13,0,$D$21-1,1,1), "")</f>
        <v>126400</v>
      </c>
      <c r="Z16" s="43">
        <f t="shared" ca="1" si="2"/>
        <v>9.0189873417721514E-3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>
        <f ca="1">IF(OFFSET('Chlorine ICP data'!A16,0,$C$21-1,1,1)&lt;&gt;"", OFFSET('Chlorine ICP data'!A16,0,$C$21-1,1,1),"")</f>
        <v>15200</v>
      </c>
      <c r="Q17" s="43">
        <f ca="1">IF(OFFSET('Chlorine ICP data'!A16,0,$D$21-1,1,1)&lt;&gt;"",OFFSET('Chlorine ICP data'!A16,0,$D$21-1,1,1),"")</f>
        <v>108500</v>
      </c>
      <c r="R17" s="43">
        <f t="shared" ca="1" si="1"/>
        <v>0.1400921658986175</v>
      </c>
      <c r="T17" s="43">
        <f ca="1">IF(OFFSET('Chlorine ICP data'!A53,0,$C$21-1,1,1)&lt;&gt;"", OFFSET('Chlorine ICP data'!A53,0,$C$21-1,1,1),"")</f>
        <v>430</v>
      </c>
      <c r="U17" s="43">
        <f ca="1">IF(OFFSET('Chlorine ICP data'!A53,0,$D$21-1,1,1)&lt;&gt;"",OFFSET('Chlorine ICP data'!A53,0,$D$21-1,1,1),"")</f>
        <v>113300</v>
      </c>
      <c r="V17" s="43">
        <f t="shared" ca="1" si="0"/>
        <v>3.795233892321271E-3</v>
      </c>
      <c r="X17" s="43">
        <f ca="1">IF(OFFSET('Durango ICP data'!A14,0,$C$21-1,1,1)&lt;&gt;"", OFFSET('Durango ICP data'!A14,0,$C$21-1,1,1), "")</f>
        <v>820</v>
      </c>
      <c r="Y17" s="43">
        <f ca="1">IF(OFFSET('Durango ICP data'!A14,0,$D$21-1,1,1)&lt;&gt;"", OFFSET('Durango ICP data'!A14,0,$D$21-1,1,1), "")</f>
        <v>119700</v>
      </c>
      <c r="Z17" s="43">
        <f t="shared" ca="1" si="2"/>
        <v>6.8504594820384297E-3</v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>
        <f ca="1">IF(OFFSET('Chlorine ICP data'!A17,0,$C$21-1,1,1)&lt;&gt;"", OFFSET('Chlorine ICP data'!A17,0,$C$21-1,1,1),"")</f>
        <v>15970</v>
      </c>
      <c r="Q18" s="43">
        <f ca="1">IF(OFFSET('Chlorine ICP data'!A17,0,$D$21-1,1,1)&lt;&gt;"",OFFSET('Chlorine ICP data'!A17,0,$D$21-1,1,1),"")</f>
        <v>110200</v>
      </c>
      <c r="R18" s="43">
        <f t="shared" ca="1" si="1"/>
        <v>0.14491833030852994</v>
      </c>
      <c r="T18" s="43">
        <f ca="1">IF(OFFSET('Chlorine ICP data'!A54,0,$C$21-1,1,1)&lt;&gt;"", OFFSET('Chlorine ICP data'!A54,0,$C$21-1,1,1),"")</f>
        <v>250</v>
      </c>
      <c r="U18" s="43">
        <f ca="1">IF(OFFSET('Chlorine ICP data'!A54,0,$D$21-1,1,1)&lt;&gt;"",OFFSET('Chlorine ICP data'!A54,0,$D$21-1,1,1),"")</f>
        <v>111900</v>
      </c>
      <c r="V18" s="43">
        <f t="shared" ca="1" si="0"/>
        <v>2.2341376228775692E-3</v>
      </c>
      <c r="X18" s="43">
        <f ca="1">IF(OFFSET('Durango ICP data'!A15,0,$C$21-1,1,1)&lt;&gt;"", OFFSET('Durango ICP data'!A15,0,$C$21-1,1,1), "")</f>
        <v>1200</v>
      </c>
      <c r="Y18" s="43">
        <f ca="1">IF(OFFSET('Durango ICP data'!A15,0,$D$21-1,1,1)&lt;&gt;"", OFFSET('Durango ICP data'!A15,0,$D$21-1,1,1), "")</f>
        <v>115900</v>
      </c>
      <c r="Z18" s="43">
        <f t="shared" ca="1" si="2"/>
        <v>1.0353753235547885E-2</v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 t="str">
        <f ca="1">IF(OFFSET('Chlorine ICP data'!A18,0,$C$21-1,1,1)&lt;&gt;"", OFFSET('Chlorine ICP data'!A18,0,$C$21-1,1,1),"")</f>
        <v/>
      </c>
      <c r="Q19" s="43" t="str">
        <f ca="1">IF(OFFSET('Chlorine ICP data'!A18,0,$D$21-1,1,1)&lt;&gt;"",OFFSET('Chlorine ICP data'!A18,0,$D$21-1,1,1),"")</f>
        <v/>
      </c>
      <c r="R19" s="43" t="str">
        <f t="shared" ca="1" si="1"/>
        <v/>
      </c>
      <c r="T19" s="43">
        <f ca="1">IF(OFFSET('Chlorine ICP data'!A55,0,$C$21-1,1,1)&lt;&gt;"", OFFSET('Chlorine ICP data'!A55,0,$C$21-1,1,1),"")</f>
        <v>60</v>
      </c>
      <c r="U19" s="43">
        <f ca="1">IF(OFFSET('Chlorine ICP data'!A55,0,$D$21-1,1,1)&lt;&gt;"",OFFSET('Chlorine ICP data'!A55,0,$D$21-1,1,1),"")</f>
        <v>114200</v>
      </c>
      <c r="V19" s="43">
        <f t="shared" ref="V19:V54" ca="1" si="3">IF(U19&lt;&gt;"",T19/U19,"")</f>
        <v>5.2539404553415066E-4</v>
      </c>
      <c r="X19" s="43">
        <f ca="1">IF(OFFSET('Durango ICP data'!A16,0,$C$21-1,1,1)&lt;&gt;"", OFFSET('Durango ICP data'!A16,0,$C$21-1,1,1), "")</f>
        <v>830</v>
      </c>
      <c r="Y19" s="43">
        <f ca="1">IF(OFFSET('Durango ICP data'!A16,0,$D$21-1,1,1)&lt;&gt;"", OFFSET('Durango ICP data'!A16,0,$D$21-1,1,1), "")</f>
        <v>119400</v>
      </c>
      <c r="Z19" s="43">
        <f t="shared" ca="1" si="2"/>
        <v>6.9514237855946397E-3</v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>
        <f ca="1">IF(OFFSET('Chlorine ICP data'!A56,0,$C$21-1,1,1)&lt;&gt;"", OFFSET('Chlorine ICP data'!A56,0,$C$21-1,1,1),"")</f>
        <v>220</v>
      </c>
      <c r="U20" s="43">
        <f ca="1">IF(OFFSET('Chlorine ICP data'!A56,0,$D$21-1,1,1)&lt;&gt;"",OFFSET('Chlorine ICP data'!A56,0,$D$21-1,1,1),"")</f>
        <v>113400</v>
      </c>
      <c r="V20" s="43">
        <f t="shared" ca="1" si="3"/>
        <v>1.9400352733686067E-3</v>
      </c>
      <c r="X20" s="43">
        <f ca="1">IF(OFFSET('Durango ICP data'!A17,0,$C$21-1,1,1)&lt;&gt;"", OFFSET('Durango ICP data'!A17,0,$C$21-1,1,1), "")</f>
        <v>1520</v>
      </c>
      <c r="Y20" s="43">
        <f ca="1">IF(OFFSET('Durango ICP data'!A17,0,$D$21-1,1,1)&lt;&gt;"", OFFSET('Durango ICP data'!A17,0,$D$21-1,1,1), "")</f>
        <v>119100</v>
      </c>
      <c r="Z20" s="43">
        <f t="shared" ca="1" si="2"/>
        <v>1.2762384550797649E-2</v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>
        <f ca="1">IF(OFFSET('Chlorine ICP data'!A57,0,$C$21-1,1,1)&lt;&gt;"", OFFSET('Chlorine ICP data'!A57,0,$C$21-1,1,1),"")</f>
        <v>-120</v>
      </c>
      <c r="U21" s="43">
        <f ca="1">IF(OFFSET('Chlorine ICP data'!A57,0,$D$21-1,1,1)&lt;&gt;"",OFFSET('Chlorine ICP data'!A57,0,$D$21-1,1,1),"")</f>
        <v>113700</v>
      </c>
      <c r="V21" s="43">
        <f t="shared" ca="1" si="3"/>
        <v>-1.0554089709762533E-3</v>
      </c>
      <c r="X21" s="43">
        <f ca="1">IF(OFFSET('Durango ICP data'!A18,0,$C$21-1,1,1)&lt;&gt;"", OFFSET('Durango ICP data'!A18,0,$C$21-1,1,1), "")</f>
        <v>1040</v>
      </c>
      <c r="Y21" s="43">
        <f ca="1">IF(OFFSET('Durango ICP data'!A18,0,$D$21-1,1,1)&lt;&gt;"", OFFSET('Durango ICP data'!A18,0,$D$21-1,1,1), "")</f>
        <v>113700</v>
      </c>
      <c r="Z21" s="43">
        <f t="shared" ca="1" si="2"/>
        <v>9.1468777484608622E-3</v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>
        <f ca="1">IF(OFFSET('Chlorine ICP data'!A58,0,$C$21-1,1,1)&lt;&gt;"", OFFSET('Chlorine ICP data'!A58,0,$C$21-1,1,1),"")</f>
        <v>120</v>
      </c>
      <c r="U22" s="43">
        <f ca="1">IF(OFFSET('Chlorine ICP data'!A58,0,$D$21-1,1,1)&lt;&gt;"",OFFSET('Chlorine ICP data'!A58,0,$D$21-1,1,1),"")</f>
        <v>113100</v>
      </c>
      <c r="V22" s="43">
        <f t="shared" ca="1" si="3"/>
        <v>1.0610079575596816E-3</v>
      </c>
      <c r="X22" s="43">
        <f ca="1">IF(OFFSET('Durango ICP data'!A19,0,$C$21-1,1,1)&lt;&gt;"", OFFSET('Durango ICP data'!A19,0,$C$21-1,1,1), "")</f>
        <v>770</v>
      </c>
      <c r="Y22" s="43">
        <f ca="1">IF(OFFSET('Durango ICP data'!A19,0,$D$21-1,1,1)&lt;&gt;"", OFFSET('Durango ICP data'!A19,0,$D$21-1,1,1), "")</f>
        <v>110800</v>
      </c>
      <c r="Z22" s="43">
        <f t="shared" ca="1" si="2"/>
        <v>6.9494584837545125E-3</v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>
        <f ca="1">IF(OFFSET('Chlorine ICP data'!A59,0,$C$21-1,1,1)&lt;&gt;"", OFFSET('Chlorine ICP data'!A59,0,$C$21-1,1,1),"")</f>
        <v>500</v>
      </c>
      <c r="U23" s="43">
        <f ca="1">IF(OFFSET('Chlorine ICP data'!A59,0,$D$21-1,1,1)&lt;&gt;"",OFFSET('Chlorine ICP data'!A59,0,$D$21-1,1,1),"")</f>
        <v>104100</v>
      </c>
      <c r="V23" s="43">
        <f t="shared" ca="1" si="3"/>
        <v>4.8030739673390974E-3</v>
      </c>
      <c r="X23" s="43">
        <f ca="1">IF(OFFSET('Durango ICP data'!A20,0,$C$21-1,1,1)&lt;&gt;"", OFFSET('Durango ICP data'!A20,0,$C$21-1,1,1), "")</f>
        <v>1280</v>
      </c>
      <c r="Y23" s="43">
        <f ca="1">IF(OFFSET('Durango ICP data'!A20,0,$D$21-1,1,1)&lt;&gt;"", OFFSET('Durango ICP data'!A20,0,$D$21-1,1,1), "")</f>
        <v>112400</v>
      </c>
      <c r="Z23" s="43">
        <f t="shared" ca="1" si="2"/>
        <v>1.1387900355871887E-2</v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>
        <f ca="1">IF(OFFSET('Chlorine ICP data'!A60,0,$C$21-1,1,1)&lt;&gt;"", OFFSET('Chlorine ICP data'!A60,0,$C$21-1,1,1),"")</f>
        <v>90</v>
      </c>
      <c r="U24" s="43">
        <f ca="1">IF(OFFSET('Chlorine ICP data'!A60,0,$D$21-1,1,1)&lt;&gt;"",OFFSET('Chlorine ICP data'!A60,0,$D$21-1,1,1),"")</f>
        <v>106100</v>
      </c>
      <c r="V24" s="43">
        <f t="shared" ca="1" si="3"/>
        <v>8.4825636192271438E-4</v>
      </c>
      <c r="X24" s="43">
        <f ca="1">IF(OFFSET('Durango ICP data'!A21,0,$C$21-1,1,1)&lt;&gt;"", OFFSET('Durango ICP data'!A21,0,$C$21-1,1,1), "")</f>
        <v>1670</v>
      </c>
      <c r="Y24" s="43">
        <f ca="1">IF(OFFSET('Durango ICP data'!A21,0,$D$21-1,1,1)&lt;&gt;"", OFFSET('Durango ICP data'!A21,0,$D$21-1,1,1), "")</f>
        <v>112900</v>
      </c>
      <c r="Z24" s="43">
        <f t="shared" ca="1" si="2"/>
        <v>1.479185119574845E-2</v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>
        <f ca="1">IF(OFFSET('Chlorine ICP data'!A61,0,$C$21-1,1,1)&lt;&gt;"", OFFSET('Chlorine ICP data'!A61,0,$C$21-1,1,1),"")</f>
        <v>150</v>
      </c>
      <c r="U25" s="43">
        <f ca="1">IF(OFFSET('Chlorine ICP data'!A61,0,$D$21-1,1,1)&lt;&gt;"",OFFSET('Chlorine ICP data'!A61,0,$D$21-1,1,1),"")</f>
        <v>103200</v>
      </c>
      <c r="V25" s="43">
        <f t="shared" ca="1" si="3"/>
        <v>1.4534883720930232E-3</v>
      </c>
      <c r="X25" s="43">
        <f ca="1">IF(OFFSET('Durango ICP data'!A22,0,$C$21-1,1,1)&lt;&gt;"", OFFSET('Durango ICP data'!A22,0,$C$21-1,1,1), "")</f>
        <v>750</v>
      </c>
      <c r="Y25" s="43">
        <f ca="1">IF(OFFSET('Durango ICP data'!A22,0,$D$21-1,1,1)&lt;&gt;"", OFFSET('Durango ICP data'!A22,0,$D$21-1,1,1), "")</f>
        <v>112000</v>
      </c>
      <c r="Z25" s="43">
        <f t="shared" ca="1" si="2"/>
        <v>6.6964285714285711E-3</v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>
        <f ca="1">IF(OFFSET('Chlorine ICP data'!A62,0,$C$21-1,1,1)&lt;&gt;"", OFFSET('Chlorine ICP data'!A62,0,$C$21-1,1,1),"")</f>
        <v>-30</v>
      </c>
      <c r="U26" s="43">
        <f ca="1">IF(OFFSET('Chlorine ICP data'!A62,0,$D$21-1,1,1)&lt;&gt;"",OFFSET('Chlorine ICP data'!A62,0,$D$21-1,1,1),"")</f>
        <v>103000</v>
      </c>
      <c r="V26" s="43">
        <f t="shared" ca="1" si="3"/>
        <v>-2.9126213592233012E-4</v>
      </c>
      <c r="X26" s="43">
        <f ca="1">IF(OFFSET('Durango ICP data'!A23,0,$C$21-1,1,1)&lt;&gt;"", OFFSET('Durango ICP data'!A23,0,$C$21-1,1,1), "")</f>
        <v>1080</v>
      </c>
      <c r="Y26" s="43">
        <f ca="1">IF(OFFSET('Durango ICP data'!A23,0,$D$21-1,1,1)&lt;&gt;"", OFFSET('Durango ICP data'!A23,0,$D$21-1,1,1), "")</f>
        <v>111400</v>
      </c>
      <c r="Z26" s="43">
        <f t="shared" ca="1" si="2"/>
        <v>9.6947935368043095E-3</v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>
        <f ca="1">IF(OFFSET('Chlorine ICP data'!A63,0,$C$21-1,1,1)&lt;&gt;"", OFFSET('Chlorine ICP data'!A63,0,$C$21-1,1,1),"")</f>
        <v>-240</v>
      </c>
      <c r="U27" s="43">
        <f ca="1">IF(OFFSET('Chlorine ICP data'!A63,0,$D$21-1,1,1)&lt;&gt;"",OFFSET('Chlorine ICP data'!A63,0,$D$21-1,1,1),"")</f>
        <v>102400</v>
      </c>
      <c r="V27" s="43">
        <f t="shared" ca="1" si="3"/>
        <v>-2.3437499999999999E-3</v>
      </c>
      <c r="X27" s="43">
        <f ca="1">IF(OFFSET('Durango ICP data'!A24,0,$C$21-1,1,1)&lt;&gt;"", OFFSET('Durango ICP data'!A24,0,$C$21-1,1,1), "")</f>
        <v>650</v>
      </c>
      <c r="Y27" s="43">
        <f ca="1">IF(OFFSET('Durango ICP data'!A24,0,$D$21-1,1,1)&lt;&gt;"", OFFSET('Durango ICP data'!A24,0,$D$21-1,1,1), "")</f>
        <v>114400</v>
      </c>
      <c r="Z27" s="43">
        <f t="shared" ca="1" si="2"/>
        <v>5.681818181818182E-3</v>
      </c>
    </row>
    <row r="28" spans="2:26" ht="13.8" thickBot="1" x14ac:dyDescent="0.3">
      <c r="B28" s="13"/>
      <c r="C28" s="21" t="s">
        <v>124</v>
      </c>
      <c r="D28" s="14" t="s">
        <v>120</v>
      </c>
      <c r="E28" s="20">
        <f ca="1">AVERAGE(R5:R40)</f>
        <v>0.13954781716433087</v>
      </c>
      <c r="F28" s="20">
        <f ca="1">STDEV(R5:R40)</f>
        <v>6.6400298081761349E-3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>
        <f ca="1">IF(OFFSET('Chlorine ICP data'!A64,0,$C$21-1,1,1)&lt;&gt;"", OFFSET('Chlorine ICP data'!A64,0,$C$21-1,1,1),"")</f>
        <v>200</v>
      </c>
      <c r="U28" s="43">
        <f ca="1">IF(OFFSET('Chlorine ICP data'!A64,0,$D$21-1,1,1)&lt;&gt;"",OFFSET('Chlorine ICP data'!A64,0,$D$21-1,1,1),"")</f>
        <v>101600</v>
      </c>
      <c r="V28" s="43">
        <f t="shared" ca="1" si="3"/>
        <v>1.968503937007874E-3</v>
      </c>
      <c r="X28" s="43">
        <f ca="1">IF(OFFSET('Durango ICP data'!A25,0,$C$21-1,1,1)&lt;&gt;"", OFFSET('Durango ICP data'!A25,0,$C$21-1,1,1), "")</f>
        <v>1600</v>
      </c>
      <c r="Y28" s="43">
        <f ca="1">IF(OFFSET('Durango ICP data'!A25,0,$D$21-1,1,1)&lt;&gt;"", OFFSET('Durango ICP data'!A25,0,$D$21-1,1,1), "")</f>
        <v>112900</v>
      </c>
      <c r="Z28" s="43">
        <f t="shared" ca="1" si="2"/>
        <v>1.4171833480956599E-2</v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1.0144534522732944E-2</v>
      </c>
      <c r="F29" s="20">
        <f ca="1">STDEV(Z5:Z54)</f>
        <v>3.1293325917436015E-3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>
        <f ca="1">IF(OFFSET('Durango ICP data'!A26,0,$C$21-1,1,1)&lt;&gt;"", OFFSET('Durango ICP data'!A26,0,$C$21-1,1,1), "")</f>
        <v>990</v>
      </c>
      <c r="Y29" s="43">
        <f ca="1">IF(OFFSET('Durango ICP data'!A26,0,$D$21-1,1,1)&lt;&gt;"", OFFSET('Durango ICP data'!A26,0,$D$21-1,1,1), "")</f>
        <v>106000</v>
      </c>
      <c r="Z29" s="43">
        <f t="shared" ca="1" si="2"/>
        <v>9.3396226415094347E-3</v>
      </c>
    </row>
    <row r="30" spans="2:26" ht="13.8" thickBot="1" x14ac:dyDescent="0.3">
      <c r="B30" s="13"/>
      <c r="C30" s="21" t="s">
        <v>124</v>
      </c>
      <c r="D30" s="14" t="s">
        <v>121</v>
      </c>
      <c r="E30" s="20">
        <f ca="1">AVERAGE(V5:V54)</f>
        <v>1.1510092406251558E-3</v>
      </c>
      <c r="F30" s="20">
        <f ca="1">STDEV(V5:V54)</f>
        <v>1.6510440503840352E-3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>
        <f ca="1">IF(OFFSET('Durango ICP data'!A27,0,$C$21-1,1,1)&lt;&gt;"", OFFSET('Durango ICP data'!A27,0,$C$21-1,1,1), "")</f>
        <v>440</v>
      </c>
      <c r="Y30" s="43">
        <f ca="1">IF(OFFSET('Durango ICP data'!A27,0,$D$21-1,1,1)&lt;&gt;"", OFFSET('Durango ICP data'!A27,0,$D$21-1,1,1), "")</f>
        <v>106700</v>
      </c>
      <c r="Z30" s="43">
        <f t="shared" ca="1" si="2"/>
        <v>4.1237113402061857E-3</v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>
        <f ca="1">IF(OFFSET('Durango ICP data'!A28,0,$C$21-1,1,1)&lt;&gt;"", OFFSET('Durango ICP data'!A28,0,$C$21-1,1,1), "")</f>
        <v>700</v>
      </c>
      <c r="Y31" s="43">
        <f ca="1">IF(OFFSET('Durango ICP data'!A28,0,$D$21-1,1,1)&lt;&gt;"", OFFSET('Durango ICP data'!A28,0,$D$21-1,1,1), "")</f>
        <v>101600</v>
      </c>
      <c r="Z31" s="43">
        <f t="shared" ca="1" si="2"/>
        <v>6.889763779527559E-3</v>
      </c>
    </row>
    <row r="32" spans="2:26" ht="13.8" thickBot="1" x14ac:dyDescent="0.3">
      <c r="B32" s="13"/>
      <c r="C32" s="14"/>
      <c r="D32" s="14" t="s">
        <v>126</v>
      </c>
      <c r="E32" s="20">
        <f ca="1">IF(C28="n",IF(C30="n","Select a 2nd standard",LINEST(E29:E30,G29:G30)),IF(C30="y",LINEST(E28:E30,G28:G30),LINEST(E28:E29,G28:G29)))</f>
        <v>2.1177064896230439E-2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>
        <f ca="1">IF(OFFSET('Durango ICP data'!A29,0,$C$21-1,1,1)&lt;&gt;"", OFFSET('Durango ICP data'!A29,0,$C$21-1,1,1), "")</f>
        <v>1250</v>
      </c>
      <c r="Y32" s="43">
        <f ca="1">IF(OFFSET('Durango ICP data'!A29,0,$D$21-1,1,1)&lt;&gt;"", OFFSET('Durango ICP data'!A29,0,$D$21-1,1,1), "")</f>
        <v>107000</v>
      </c>
      <c r="Z32" s="43">
        <f t="shared" ca="1" si="2"/>
        <v>1.1682242990654205E-2</v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>
        <f ca="1">IF(OFFSET('Durango ICP data'!A30,0,$C$21-1,1,1)&lt;&gt;"", OFFSET('Durango ICP data'!A30,0,$C$21-1,1,1), "")</f>
        <v>1290</v>
      </c>
      <c r="Y33" s="43">
        <f ca="1">IF(OFFSET('Durango ICP data'!A30,0,$D$21-1,1,1)&lt;&gt;"", OFFSET('Durango ICP data'!A30,0,$D$21-1,1,1), "")</f>
        <v>103000</v>
      </c>
      <c r="Z33" s="43">
        <f t="shared" ca="1" si="2"/>
        <v>1.2524271844660194E-2</v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>
        <f ca="1">IF(OFFSET('Durango ICP data'!A31,0,$C$21-1,1,1)&lt;&gt;"", OFFSET('Durango ICP data'!A31,0,$C$21-1,1,1), "")</f>
        <v>1340</v>
      </c>
      <c r="Y34" s="43">
        <f ca="1">IF(OFFSET('Durango ICP data'!A31,0,$D$21-1,1,1)&lt;&gt;"", OFFSET('Durango ICP data'!A31,0,$D$21-1,1,1), "")</f>
        <v>100300</v>
      </c>
      <c r="Z34" s="43">
        <f t="shared" ca="1" si="2"/>
        <v>1.3359920239282154E-2</v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>
        <f ca="1">IF(OFFSET('Durango ICP data'!A32,0,$C$21-1,1,1)&lt;&gt;"", OFFSET('Durango ICP data'!A32,0,$C$21-1,1,1), "")</f>
        <v>970</v>
      </c>
      <c r="Y35" s="43">
        <f ca="1">IF(OFFSET('Durango ICP data'!A32,0,$D$21-1,1,1)&lt;&gt;"", OFFSET('Durango ICP data'!A32,0,$D$21-1,1,1), "")</f>
        <v>103200</v>
      </c>
      <c r="Z35" s="43">
        <f t="shared" ca="1" si="2"/>
        <v>9.3992248062015511E-3</v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 t="str">
        <f ca="1">IF(OFFSET('Durango ICP data'!A33,0,$C$21-1,1,1)&lt;&gt;"", OFFSET('Durango ICP data'!A33,0,$C$21-1,1,1), "")</f>
        <v/>
      </c>
      <c r="Y36" s="43" t="str">
        <f ca="1">IF(OFFSET('Durango ICP data'!A33,0,$D$21-1,1,1)&lt;&gt;"", OFFSET('Durango ICP data'!A33,0,$D$21-1,1,1), "")</f>
        <v/>
      </c>
      <c r="Z36" s="43" t="str">
        <f t="shared" ref="Z36:Z54" ca="1" si="5">IF(Y36&lt;&gt;"",X36/Y36,"")</f>
        <v/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121">
        <v>20.084651740000002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122">
        <v>0.38932928</v>
      </c>
      <c r="E39" s="32" t="s">
        <v>43</v>
      </c>
      <c r="F39" s="21">
        <v>100</v>
      </c>
      <c r="H39" s="13" t="s">
        <v>57</v>
      </c>
      <c r="I39" s="14"/>
      <c r="J39" s="68">
        <v>3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6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1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workbookViewId="0">
      <selection activeCell="E13" sqref="E13"/>
    </sheetView>
  </sheetViews>
  <sheetFormatPr baseColWidth="10" defaultColWidth="8.88671875" defaultRowHeight="13.2" x14ac:dyDescent="0.25"/>
  <cols>
    <col min="7" max="7" width="12.33203125" bestFit="1" customWidth="1"/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3153.8249725542282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31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0.67215717403309927</v>
      </c>
      <c r="I4" s="69">
        <f ca="1">R8*H4</f>
        <v>3.9831317439207779E-2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AVERAGE(B12:B94)</f>
        <v>6.7207960699238581E-2</v>
      </c>
      <c r="C7" s="14"/>
      <c r="D7" s="14"/>
      <c r="E7" s="14"/>
      <c r="F7" s="14" t="s">
        <v>192</v>
      </c>
      <c r="G7" s="72">
        <f ca="1">AVERAGE(H12:H110)</f>
        <v>3.170387096774193E-5</v>
      </c>
      <c r="H7" s="14"/>
      <c r="I7" s="14"/>
      <c r="J7" s="14"/>
      <c r="K7" s="31" t="s">
        <v>192</v>
      </c>
      <c r="L7" s="20">
        <f ca="1">AVERAGE(L12:L110)</f>
        <v>9.9988459984701489E-2</v>
      </c>
      <c r="M7" s="31" t="s">
        <v>192</v>
      </c>
      <c r="N7" s="20">
        <f ca="1">AVERAGE(N12:N110)</f>
        <v>9.9988459984701489E-2</v>
      </c>
      <c r="O7" s="31" t="s">
        <v>192</v>
      </c>
      <c r="P7" s="20">
        <f ca="1">AVERAGE(P12:P110)</f>
        <v>6.7207960699238595E-2</v>
      </c>
      <c r="Q7" s="33" t="s">
        <v>192</v>
      </c>
      <c r="R7" s="23">
        <f ca="1">AVERAGE(R12:R110)</f>
        <v>0.99960613573571144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5.9258933740468193E-2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t="s">
        <v>168</v>
      </c>
      <c r="B12">
        <v>7.0961152661069268E-2</v>
      </c>
      <c r="D12" t="str">
        <f>IF('Durango ICP data'!G2&lt;&gt;"",'Durango ICP data'!G2,"")</f>
        <v>D5g3</v>
      </c>
      <c r="E12">
        <f ca="1">IF(OFFSET('Durango ICP data'!A2,0,Instructions!G$21-1,1,1)&lt;&gt;0, OFFSET('Durango ICP data'!A2,0,Instructions!G$21-1,1,1),"")</f>
        <v>31.23</v>
      </c>
      <c r="F12">
        <f ca="1">IF(OFFSET('Durango ICP data'!A2,0,Instructions!F$21-1,1,1)&lt;&gt;0,OFFSET('Durango ICP data'!A2,0,Instructions!F$21-1,1,1),"")</f>
        <v>817000</v>
      </c>
      <c r="G12">
        <f ca="1">IF(F12&lt;&gt;"", E12/F12, "")</f>
        <v>3.8225214198286414E-5</v>
      </c>
      <c r="H12" s="2">
        <f ca="1">IF(OFFSET('Durango ICP data'!A2,0,Instructions!H$21-1,1,1)&lt;&gt;0, OFFSET('Durango ICP data'!A2,0,Instructions!H$21-1,1,1),"")</f>
        <v>3.824E-5</v>
      </c>
      <c r="I12" s="2"/>
      <c r="J12">
        <f ca="1">IF(OFFSET('Durango ICP data'!A2,0,Instructions!E$21-1,1,1)&lt;&gt;0, OFFSET('Durango ICP data'!A2,0,Instructions!E$21-1,1,1),"")</f>
        <v>13040</v>
      </c>
      <c r="K12">
        <f ca="1">IF(OFFSET('Durango ICP data'!A2,0,Instructions!D$21-1,1,1)&lt;&gt;0,OFFSET('Durango ICP data'!A2,0,Instructions!D$21-1,1,1),"")</f>
        <v>125900</v>
      </c>
      <c r="L12">
        <f ca="1">IF(K12&lt;&gt;"", J12/K12, "")</f>
        <v>0.10357426528991263</v>
      </c>
      <c r="N12">
        <f ca="1">IF(H12&lt;&gt;"", H12*H$2,"")</f>
        <v>0.12060226695047369</v>
      </c>
      <c r="P12">
        <f ca="1">IF(N12&lt;&gt;"",N12*H$4,"")</f>
        <v>8.1063678935415842E-2</v>
      </c>
      <c r="R12">
        <f ca="1">IF(P12&lt;&gt;"",P12/B12,"")</f>
        <v>1.142366997934759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t="s">
        <v>169</v>
      </c>
      <c r="B13">
        <v>6.4176852767602918E-2</v>
      </c>
      <c r="D13" t="str">
        <f>IF('Durango ICP data'!G3&lt;&gt;"",'Durango ICP data'!G3,"")</f>
        <v>D5g4</v>
      </c>
      <c r="E13">
        <f ca="1">IF(OFFSET('Durango ICP data'!A3,0,Instructions!G$21-1,1,1)&lt;&gt;0, OFFSET('Durango ICP data'!A3,0,Instructions!G$21-1,1,1),"")</f>
        <v>29.91</v>
      </c>
      <c r="F13">
        <f ca="1">IF(OFFSET('Durango ICP data'!A3,0,Instructions!F$21-1,1,1)&lt;&gt;0,OFFSET('Durango ICP data'!A3,0,Instructions!F$21-1,1,1),"")</f>
        <v>847000</v>
      </c>
      <c r="G13">
        <f t="shared" ref="G13:G76" ca="1" si="0">IF(F13&lt;&gt;"", E13/F13, "")</f>
        <v>3.5312868949232586E-5</v>
      </c>
      <c r="H13" s="2">
        <f ca="1">IF(OFFSET('Durango ICP data'!A3,0,Instructions!H$21-1,1,1)&lt;&gt;0, OFFSET('Durango ICP data'!A3,0,Instructions!H$21-1,1,1),"")</f>
        <v>3.485E-5</v>
      </c>
      <c r="I13" s="2"/>
      <c r="J13">
        <f ca="1">IF(OFFSET('Durango ICP data'!A3,0,Instructions!E$21-1,1,1)&lt;&gt;0, OFFSET('Durango ICP data'!A3,0,Instructions!E$21-1,1,1),"")</f>
        <v>12480</v>
      </c>
      <c r="K13">
        <f ca="1">IF(OFFSET('Durango ICP data'!A3,0,Instructions!D$21-1,1,1)&lt;&gt;0,OFFSET('Durango ICP data'!A3,0,Instructions!D$21-1,1,1),"")</f>
        <v>130000</v>
      </c>
      <c r="L13">
        <f t="shared" ref="L13:L76" ca="1" si="1">IF(K13&lt;&gt;"", J13/K13, "")</f>
        <v>9.6000000000000002E-2</v>
      </c>
      <c r="N13">
        <f t="shared" ref="N13:N76" ca="1" si="2">IF(H13&lt;&gt;"", H13*H$2,"")</f>
        <v>0.10991080029351485</v>
      </c>
      <c r="P13">
        <f t="shared" ref="P13:P43" ca="1" si="3">IF(N13&lt;&gt;"",N13*H$4,"")</f>
        <v>7.3877332921005276E-2</v>
      </c>
      <c r="R13">
        <f t="shared" ref="R13:R42" ca="1" si="4">IF(P13&lt;&gt;"",P13/B13,"")</f>
        <v>1.1511523194901707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t="s">
        <v>172</v>
      </c>
      <c r="B14">
        <v>6.6344684595642356E-2</v>
      </c>
      <c r="D14" t="str">
        <f>IF('Durango ICP data'!G4&lt;&gt;"",'Durango ICP data'!G4,"")</f>
        <v>D5g7</v>
      </c>
      <c r="E14">
        <f ca="1">IF(OFFSET('Durango ICP data'!A4,0,Instructions!G$21-1,1,1)&lt;&gt;0, OFFSET('Durango ICP data'!A4,0,Instructions!G$21-1,1,1),"")</f>
        <v>25.4</v>
      </c>
      <c r="F14">
        <f ca="1">IF(OFFSET('Durango ICP data'!A4,0,Instructions!F$21-1,1,1)&lt;&gt;0,OFFSET('Durango ICP data'!A4,0,Instructions!F$21-1,1,1),"")</f>
        <v>713000</v>
      </c>
      <c r="G14">
        <f t="shared" ca="1" si="0"/>
        <v>3.5624123422159886E-5</v>
      </c>
      <c r="H14" s="2">
        <f ca="1">IF(OFFSET('Durango ICP data'!A4,0,Instructions!H$21-1,1,1)&lt;&gt;0, OFFSET('Durango ICP data'!A4,0,Instructions!H$21-1,1,1),"")</f>
        <v>3.5439999999999999E-5</v>
      </c>
      <c r="I14" s="2"/>
      <c r="J14">
        <f ca="1">IF(OFFSET('Durango ICP data'!A4,0,Instructions!E$21-1,1,1)&lt;&gt;0, OFFSET('Durango ICP data'!A4,0,Instructions!E$21-1,1,1),"")</f>
        <v>10600</v>
      </c>
      <c r="K14">
        <f ca="1">IF(OFFSET('Durango ICP data'!A4,0,Instructions!D$21-1,1,1)&lt;&gt;0,OFFSET('Durango ICP data'!A4,0,Instructions!D$21-1,1,1),"")</f>
        <v>109100</v>
      </c>
      <c r="L14">
        <f t="shared" ca="1" si="1"/>
        <v>9.715857011915674E-2</v>
      </c>
      <c r="N14">
        <f t="shared" ca="1" si="2"/>
        <v>0.11177155702732185</v>
      </c>
      <c r="P14">
        <f t="shared" ca="1" si="3"/>
        <v>7.512805390876405E-2</v>
      </c>
      <c r="R14">
        <f t="shared" ca="1" si="4"/>
        <v>1.1323899475391974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t="s">
        <v>173</v>
      </c>
      <c r="B15">
        <v>7.435141163267095E-2</v>
      </c>
      <c r="D15" t="str">
        <f>IF('Durango ICP data'!G5&lt;&gt;"",'Durango ICP data'!G5,"")</f>
        <v>D5g8</v>
      </c>
      <c r="E15">
        <f ca="1">IF(OFFSET('Durango ICP data'!A5,0,Instructions!G$21-1,1,1)&lt;&gt;0, OFFSET('Durango ICP data'!A5,0,Instructions!G$21-1,1,1),"")</f>
        <v>33.21</v>
      </c>
      <c r="F15">
        <f ca="1">IF(OFFSET('Durango ICP data'!A5,0,Instructions!F$21-1,1,1)&lt;&gt;0,OFFSET('Durango ICP data'!A5,0,Instructions!F$21-1,1,1),"")</f>
        <v>858000</v>
      </c>
      <c r="G15">
        <f t="shared" ca="1" si="0"/>
        <v>3.8706293706293707E-5</v>
      </c>
      <c r="H15" s="2">
        <f ca="1">IF(OFFSET('Durango ICP data'!A5,0,Instructions!H$21-1,1,1)&lt;&gt;0, OFFSET('Durango ICP data'!A5,0,Instructions!H$21-1,1,1),"")</f>
        <v>3.8869999999999999E-5</v>
      </c>
      <c r="I15" s="2"/>
      <c r="J15">
        <f ca="1">IF(OFFSET('Durango ICP data'!A5,0,Instructions!E$21-1,1,1)&lt;&gt;0, OFFSET('Durango ICP data'!A5,0,Instructions!E$21-1,1,1),"")</f>
        <v>13800</v>
      </c>
      <c r="K15">
        <f ca="1">IF(OFFSET('Durango ICP data'!A5,0,Instructions!D$21-1,1,1)&lt;&gt;0,OFFSET('Durango ICP data'!A5,0,Instructions!D$21-1,1,1),"")</f>
        <v>130200</v>
      </c>
      <c r="L15">
        <f t="shared" ca="1" si="1"/>
        <v>0.10599078341013825</v>
      </c>
      <c r="N15">
        <f t="shared" ca="1" si="2"/>
        <v>0.12258917668318285</v>
      </c>
      <c r="P15">
        <f t="shared" ca="1" si="3"/>
        <v>8.2399194566412495E-2</v>
      </c>
      <c r="R15">
        <f t="shared" ca="1" si="4"/>
        <v>1.1082398135693936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t="s">
        <v>174</v>
      </c>
      <c r="B16">
        <v>7.3069027748561707E-2</v>
      </c>
      <c r="D16" t="str">
        <f>IF('Durango ICP data'!G6&lt;&gt;"",'Durango ICP data'!G6,"")</f>
        <v>D5g9</v>
      </c>
      <c r="E16">
        <f ca="1">IF(OFFSET('Durango ICP data'!A6,0,Instructions!G$21-1,1,1)&lt;&gt;0, OFFSET('Durango ICP data'!A6,0,Instructions!G$21-1,1,1),"")</f>
        <v>32.159999999999997</v>
      </c>
      <c r="F16">
        <f ca="1">IF(OFFSET('Durango ICP data'!A6,0,Instructions!F$21-1,1,1)&lt;&gt;0,OFFSET('Durango ICP data'!A6,0,Instructions!F$21-1,1,1),"")</f>
        <v>923000</v>
      </c>
      <c r="G16">
        <f t="shared" ca="1" si="0"/>
        <v>3.484290357529794E-5</v>
      </c>
      <c r="H16" s="2">
        <f ca="1">IF(OFFSET('Durango ICP data'!A6,0,Instructions!H$21-1,1,1)&lt;&gt;0, OFFSET('Durango ICP data'!A6,0,Instructions!H$21-1,1,1),"")</f>
        <v>3.5009999999999999E-5</v>
      </c>
      <c r="I16" s="2"/>
      <c r="J16">
        <f ca="1">IF(OFFSET('Durango ICP data'!A6,0,Instructions!E$21-1,1,1)&lt;&gt;0, OFFSET('Durango ICP data'!A6,0,Instructions!E$21-1,1,1),"")</f>
        <v>12860</v>
      </c>
      <c r="K16">
        <f ca="1">IF(OFFSET('Durango ICP data'!A6,0,Instructions!D$21-1,1,1)&lt;&gt;0,OFFSET('Durango ICP data'!A6,0,Instructions!D$21-1,1,1),"")</f>
        <v>124400</v>
      </c>
      <c r="L16">
        <f t="shared" ca="1" si="1"/>
        <v>0.10337620578778135</v>
      </c>
      <c r="N16">
        <f t="shared" ca="1" si="2"/>
        <v>0.11041541228912352</v>
      </c>
      <c r="P16">
        <f t="shared" ca="1" si="3"/>
        <v>7.4216511493956805E-2</v>
      </c>
      <c r="R16">
        <f t="shared" ca="1" si="4"/>
        <v>1.0157041058400793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t="s">
        <v>176</v>
      </c>
      <c r="B17">
        <v>7.1140600035641433E-2</v>
      </c>
      <c r="D17" t="str">
        <f>IF('Durango ICP data'!G7&lt;&gt;"",'Durango ICP data'!G7,"")</f>
        <v>D5g11</v>
      </c>
      <c r="E17">
        <f ca="1">IF(OFFSET('Durango ICP data'!A7,0,Instructions!G$21-1,1,1)&lt;&gt;0, OFFSET('Durango ICP data'!A7,0,Instructions!G$21-1,1,1),"")</f>
        <v>31.53</v>
      </c>
      <c r="F17">
        <f ca="1">IF(OFFSET('Durango ICP data'!A7,0,Instructions!F$21-1,1,1)&lt;&gt;0,OFFSET('Durango ICP data'!A7,0,Instructions!F$21-1,1,1),"")</f>
        <v>914000</v>
      </c>
      <c r="G17">
        <f t="shared" ca="1" si="0"/>
        <v>3.4496717724288838E-5</v>
      </c>
      <c r="H17" s="2">
        <f ca="1">IF(OFFSET('Durango ICP data'!A7,0,Instructions!H$21-1,1,1)&lt;&gt;0, OFFSET('Durango ICP data'!A7,0,Instructions!H$21-1,1,1),"")</f>
        <v>3.4650000000000002E-5</v>
      </c>
      <c r="I17" s="2"/>
      <c r="J17">
        <f ca="1">IF(OFFSET('Durango ICP data'!A7,0,Instructions!E$21-1,1,1)&lt;&gt;0, OFFSET('Durango ICP data'!A7,0,Instructions!E$21-1,1,1),"")</f>
        <v>12600</v>
      </c>
      <c r="K17">
        <f ca="1">IF(OFFSET('Durango ICP data'!A7,0,Instructions!D$21-1,1,1)&lt;&gt;0,OFFSET('Durango ICP data'!A7,0,Instructions!D$21-1,1,1),"")</f>
        <v>122700</v>
      </c>
      <c r="L17">
        <f t="shared" ca="1" si="1"/>
        <v>0.10268948655256724</v>
      </c>
      <c r="N17">
        <f t="shared" ca="1" si="2"/>
        <v>0.10928003529900401</v>
      </c>
      <c r="P17">
        <f t="shared" ca="1" si="3"/>
        <v>7.3453359704815868E-2</v>
      </c>
      <c r="R17">
        <f t="shared" ca="1" si="4"/>
        <v>1.0325097014646454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t="s">
        <v>177</v>
      </c>
      <c r="B18">
        <v>7.1883322365133964E-2</v>
      </c>
      <c r="D18" t="str">
        <f>IF('Durango ICP data'!G8&lt;&gt;"",'Durango ICP data'!G8,"")</f>
        <v>D5g12</v>
      </c>
      <c r="E18">
        <f ca="1">IF(OFFSET('Durango ICP data'!A8,0,Instructions!G$21-1,1,1)&lt;&gt;0, OFFSET('Durango ICP data'!A8,0,Instructions!G$21-1,1,1),"")</f>
        <v>30.82</v>
      </c>
      <c r="F18">
        <f ca="1">IF(OFFSET('Durango ICP data'!A8,0,Instructions!F$21-1,1,1)&lt;&gt;0,OFFSET('Durango ICP data'!A8,0,Instructions!F$21-1,1,1),"")</f>
        <v>925000</v>
      </c>
      <c r="G18">
        <f t="shared" ca="1" si="0"/>
        <v>3.3318918918918919E-5</v>
      </c>
      <c r="H18" s="2">
        <f ca="1">IF(OFFSET('Durango ICP data'!A8,0,Instructions!H$21-1,1,1)&lt;&gt;0, OFFSET('Durango ICP data'!A8,0,Instructions!H$21-1,1,1),"")</f>
        <v>3.3510000000000003E-5</v>
      </c>
      <c r="I18" s="2"/>
      <c r="J18">
        <f ca="1">IF(OFFSET('Durango ICP data'!A8,0,Instructions!E$21-1,1,1)&lt;&gt;0, OFFSET('Durango ICP data'!A8,0,Instructions!E$21-1,1,1),"")</f>
        <v>12300</v>
      </c>
      <c r="K18">
        <f ca="1">IF(OFFSET('Durango ICP data'!A8,0,Instructions!D$21-1,1,1)&lt;&gt;0,OFFSET('Durango ICP data'!A8,0,Instructions!D$21-1,1,1),"")</f>
        <v>123800</v>
      </c>
      <c r="L18">
        <f t="shared" ca="1" si="1"/>
        <v>9.9353796445880452E-2</v>
      </c>
      <c r="N18">
        <f t="shared" ca="1" si="2"/>
        <v>0.1056846748302922</v>
      </c>
      <c r="P18">
        <f t="shared" ca="1" si="3"/>
        <v>7.1036712372536226E-2</v>
      </c>
      <c r="R18">
        <f t="shared" ca="1" si="4"/>
        <v>0.98822244208055166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t="s">
        <v>178</v>
      </c>
      <c r="B19">
        <v>6.4705038775060425E-2</v>
      </c>
      <c r="D19" t="str">
        <f>IF('Durango ICP data'!G9&lt;&gt;"",'Durango ICP data'!G9,"")</f>
        <v>D5g13</v>
      </c>
      <c r="E19">
        <f ca="1">IF(OFFSET('Durango ICP data'!A9,0,Instructions!G$21-1,1,1)&lt;&gt;0, OFFSET('Durango ICP data'!A9,0,Instructions!G$21-1,1,1),"")</f>
        <v>29.3</v>
      </c>
      <c r="F19">
        <f ca="1">IF(OFFSET('Durango ICP data'!A9,0,Instructions!F$21-1,1,1)&lt;&gt;0,OFFSET('Durango ICP data'!A9,0,Instructions!F$21-1,1,1),"")</f>
        <v>944000</v>
      </c>
      <c r="G19">
        <f t="shared" ca="1" si="0"/>
        <v>3.1038135593220337E-5</v>
      </c>
      <c r="H19" s="2">
        <f ca="1">IF(OFFSET('Durango ICP data'!A9,0,Instructions!H$21-1,1,1)&lt;&gt;0, OFFSET('Durango ICP data'!A9,0,Instructions!H$21-1,1,1),"")</f>
        <v>3.1229999999999997E-5</v>
      </c>
      <c r="I19" s="2"/>
      <c r="J19">
        <f ca="1">IF(OFFSET('Durango ICP data'!A9,0,Instructions!E$21-1,1,1)&lt;&gt;0, OFFSET('Durango ICP data'!A9,0,Instructions!E$21-1,1,1),"")</f>
        <v>11680</v>
      </c>
      <c r="K19">
        <f ca="1">IF(OFFSET('Durango ICP data'!A9,0,Instructions!D$21-1,1,1)&lt;&gt;0,OFFSET('Durango ICP data'!A9,0,Instructions!D$21-1,1,1),"")</f>
        <v>126100</v>
      </c>
      <c r="L19">
        <f t="shared" ca="1" si="1"/>
        <v>9.2624900872323557E-2</v>
      </c>
      <c r="N19">
        <f t="shared" ca="1" si="2"/>
        <v>9.8493953892868538E-2</v>
      </c>
      <c r="P19">
        <f t="shared" ca="1" si="3"/>
        <v>6.62034177079769E-2</v>
      </c>
      <c r="R19">
        <f t="shared" ca="1" si="4"/>
        <v>1.0231570672281862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t="s">
        <v>179</v>
      </c>
      <c r="B20">
        <v>6.4115068869045277E-2</v>
      </c>
      <c r="D20" t="str">
        <f>IF('Durango ICP data'!G10&lt;&gt;"",'Durango ICP data'!G10,"")</f>
        <v>D5g14</v>
      </c>
      <c r="E20">
        <f ca="1">IF(OFFSET('Durango ICP data'!A10,0,Instructions!G$21-1,1,1)&lt;&gt;0, OFFSET('Durango ICP data'!A10,0,Instructions!G$21-1,1,1),"")</f>
        <v>30.7</v>
      </c>
      <c r="F20">
        <f ca="1">IF(OFFSET('Durango ICP data'!A10,0,Instructions!F$21-1,1,1)&lt;&gt;0,OFFSET('Durango ICP data'!A10,0,Instructions!F$21-1,1,1),"")</f>
        <v>1059000</v>
      </c>
      <c r="G20">
        <f t="shared" ca="1" si="0"/>
        <v>2.8989612842304061E-5</v>
      </c>
      <c r="H20" s="2">
        <f ca="1">IF(OFFSET('Durango ICP data'!A10,0,Instructions!H$21-1,1,1)&lt;&gt;0, OFFSET('Durango ICP data'!A10,0,Instructions!H$21-1,1,1),"")</f>
        <v>2.879E-5</v>
      </c>
      <c r="I20" s="2"/>
      <c r="J20">
        <f ca="1">IF(OFFSET('Durango ICP data'!A10,0,Instructions!E$21-1,1,1)&lt;&gt;0, OFFSET('Durango ICP data'!A10,0,Instructions!E$21-1,1,1),"")</f>
        <v>11690</v>
      </c>
      <c r="K20">
        <f ca="1">IF(OFFSET('Durango ICP data'!A10,0,Instructions!D$21-1,1,1)&lt;&gt;0,OFFSET('Durango ICP data'!A10,0,Instructions!D$21-1,1,1),"")</f>
        <v>127500</v>
      </c>
      <c r="L20">
        <f t="shared" ca="1" si="1"/>
        <v>9.1686274509803919E-2</v>
      </c>
      <c r="N20">
        <f t="shared" ca="1" si="2"/>
        <v>9.0798620959836235E-2</v>
      </c>
      <c r="P20">
        <f t="shared" ca="1" si="3"/>
        <v>6.1030944470466059E-2</v>
      </c>
      <c r="R20">
        <f t="shared" ca="1" si="4"/>
        <v>0.95189704303556899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t="s">
        <v>180</v>
      </c>
      <c r="B21">
        <v>6.413290619239892E-2</v>
      </c>
      <c r="D21" t="str">
        <f>IF('Durango ICP data'!G11&lt;&gt;"",'Durango ICP data'!G11,"")</f>
        <v>D5g15</v>
      </c>
      <c r="E21">
        <f ca="1">IF(OFFSET('Durango ICP data'!A11,0,Instructions!G$21-1,1,1)&lt;&gt;0, OFFSET('Durango ICP data'!A11,0,Instructions!G$21-1,1,1),"")</f>
        <v>29.9</v>
      </c>
      <c r="F21">
        <f ca="1">IF(OFFSET('Durango ICP data'!A11,0,Instructions!F$21-1,1,1)&lt;&gt;0,OFFSET('Durango ICP data'!A11,0,Instructions!F$21-1,1,1),"")</f>
        <v>1035000</v>
      </c>
      <c r="G21">
        <f t="shared" ca="1" si="0"/>
        <v>2.8888888888888888E-5</v>
      </c>
      <c r="H21" s="2">
        <f ca="1">IF(OFFSET('Durango ICP data'!A11,0,Instructions!H$21-1,1,1)&lt;&gt;0, OFFSET('Durango ICP data'!A11,0,Instructions!H$21-1,1,1),"")</f>
        <v>2.87E-5</v>
      </c>
      <c r="I21" s="2"/>
      <c r="J21">
        <f ca="1">IF(OFFSET('Durango ICP data'!A11,0,Instructions!E$21-1,1,1)&lt;&gt;0, OFFSET('Durango ICP data'!A11,0,Instructions!E$21-1,1,1),"")</f>
        <v>11360</v>
      </c>
      <c r="K21">
        <f ca="1">IF(OFFSET('Durango ICP data'!A11,0,Instructions!D$21-1,1,1)&lt;&gt;0,OFFSET('Durango ICP data'!A11,0,Instructions!D$21-1,1,1),"")</f>
        <v>124300</v>
      </c>
      <c r="L21">
        <f t="shared" ca="1" si="1"/>
        <v>9.1391794046661298E-2</v>
      </c>
      <c r="N21">
        <f t="shared" ca="1" si="2"/>
        <v>9.0514776712306344E-2</v>
      </c>
      <c r="P21">
        <f t="shared" ca="1" si="3"/>
        <v>6.0840156523180818E-2</v>
      </c>
      <c r="R21">
        <f t="shared" ca="1" si="4"/>
        <v>0.94865740748844529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t="s">
        <v>181</v>
      </c>
      <c r="B22">
        <v>6.3785676643491662E-2</v>
      </c>
      <c r="D22" t="str">
        <f>IF('Durango ICP data'!G12&lt;&gt;"",'Durango ICP data'!G12,"")</f>
        <v>D5g16</v>
      </c>
      <c r="E22">
        <f ca="1">IF(OFFSET('Durango ICP data'!A12,0,Instructions!G$21-1,1,1)&lt;&gt;0, OFFSET('Durango ICP data'!A12,0,Instructions!G$21-1,1,1),"")</f>
        <v>30.6</v>
      </c>
      <c r="F22">
        <f ca="1">IF(OFFSET('Durango ICP data'!A12,0,Instructions!F$21-1,1,1)&lt;&gt;0,OFFSET('Durango ICP data'!A12,0,Instructions!F$21-1,1,1),"")</f>
        <v>1080000</v>
      </c>
      <c r="G22">
        <f t="shared" ca="1" si="0"/>
        <v>2.8333333333333335E-5</v>
      </c>
      <c r="H22" s="2">
        <f ca="1">IF(OFFSET('Durango ICP data'!A12,0,Instructions!H$21-1,1,1)&lt;&gt;0, OFFSET('Durango ICP data'!A12,0,Instructions!H$21-1,1,1),"")</f>
        <v>2.8540000000000001E-5</v>
      </c>
      <c r="I22" s="2"/>
      <c r="J22">
        <f ca="1">IF(OFFSET('Durango ICP data'!A12,0,Instructions!E$21-1,1,1)&lt;&gt;0, OFFSET('Durango ICP data'!A12,0,Instructions!E$21-1,1,1),"")</f>
        <v>11630</v>
      </c>
      <c r="K22">
        <f ca="1">IF(OFFSET('Durango ICP data'!A12,0,Instructions!D$21-1,1,1)&lt;&gt;0,OFFSET('Durango ICP data'!A12,0,Instructions!D$21-1,1,1),"")</f>
        <v>129400</v>
      </c>
      <c r="L22">
        <f t="shared" ca="1" si="1"/>
        <v>8.9876352395672335E-2</v>
      </c>
      <c r="N22">
        <f t="shared" ca="1" si="2"/>
        <v>9.0010164716697677E-2</v>
      </c>
      <c r="P22">
        <f t="shared" ca="1" si="3"/>
        <v>6.0500977950229289E-2</v>
      </c>
      <c r="R22">
        <f t="shared" ca="1" si="4"/>
        <v>0.94850413343388862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t="s">
        <v>182</v>
      </c>
      <c r="B23">
        <v>6.4090308749272379E-2</v>
      </c>
      <c r="D23" t="str">
        <f>IF('Durango ICP data'!G13&lt;&gt;"",'Durango ICP data'!G13,"")</f>
        <v>D5g17</v>
      </c>
      <c r="E23">
        <f ca="1">IF(OFFSET('Durango ICP data'!A13,0,Instructions!G$21-1,1,1)&lt;&gt;0, OFFSET('Durango ICP data'!A13,0,Instructions!G$21-1,1,1),"")</f>
        <v>30.34</v>
      </c>
      <c r="F23">
        <f ca="1">IF(OFFSET('Durango ICP data'!A13,0,Instructions!F$21-1,1,1)&lt;&gt;0,OFFSET('Durango ICP data'!A13,0,Instructions!F$21-1,1,1),"")</f>
        <v>1057000</v>
      </c>
      <c r="G23">
        <f t="shared" ca="1" si="0"/>
        <v>2.87038789025544E-5</v>
      </c>
      <c r="H23" s="2">
        <f ca="1">IF(OFFSET('Durango ICP data'!A13,0,Instructions!H$21-1,1,1)&lt;&gt;0, OFFSET('Durango ICP data'!A13,0,Instructions!H$21-1,1,1),"")</f>
        <v>2.8819999999999999E-5</v>
      </c>
      <c r="I23" s="2"/>
      <c r="J23">
        <f ca="1">IF(OFFSET('Durango ICP data'!A13,0,Instructions!E$21-1,1,1)&lt;&gt;0, OFFSET('Durango ICP data'!A13,0,Instructions!E$21-1,1,1),"")</f>
        <v>11520</v>
      </c>
      <c r="K23">
        <f ca="1">IF(OFFSET('Durango ICP data'!A13,0,Instructions!D$21-1,1,1)&lt;&gt;0,OFFSET('Durango ICP data'!A13,0,Instructions!D$21-1,1,1),"")</f>
        <v>126400</v>
      </c>
      <c r="L23">
        <f t="shared" ca="1" si="1"/>
        <v>9.1139240506329114E-2</v>
      </c>
      <c r="N23">
        <f t="shared" ca="1" si="2"/>
        <v>9.0893235709012851E-2</v>
      </c>
      <c r="P23">
        <f t="shared" ca="1" si="3"/>
        <v>6.1094540452894461E-2</v>
      </c>
      <c r="R23">
        <f t="shared" ca="1" si="4"/>
        <v>0.95325707810056493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t="s">
        <v>183</v>
      </c>
      <c r="B24">
        <v>7.2021072017527402E-2</v>
      </c>
      <c r="D24" t="str">
        <f>IF('Durango ICP data'!G14&lt;&gt;"",'Durango ICP data'!G14,"")</f>
        <v>D5g18</v>
      </c>
      <c r="E24">
        <f ca="1">IF(OFFSET('Durango ICP data'!A14,0,Instructions!G$21-1,1,1)&lt;&gt;0, OFFSET('Durango ICP data'!A14,0,Instructions!G$21-1,1,1),"")</f>
        <v>34.799999999999997</v>
      </c>
      <c r="F24">
        <f ca="1">IF(OFFSET('Durango ICP data'!A14,0,Instructions!F$21-1,1,1)&lt;&gt;0,OFFSET('Durango ICP data'!A14,0,Instructions!F$21-1,1,1),"")</f>
        <v>1069000</v>
      </c>
      <c r="G24">
        <f t="shared" ca="1" si="0"/>
        <v>3.2553788587464919E-5</v>
      </c>
      <c r="H24" s="2">
        <f ca="1">IF(OFFSET('Durango ICP data'!A14,0,Instructions!H$21-1,1,1)&lt;&gt;0, OFFSET('Durango ICP data'!A14,0,Instructions!H$21-1,1,1),"")</f>
        <v>3.2750000000000003E-5</v>
      </c>
      <c r="I24" s="2"/>
      <c r="J24">
        <f ca="1">IF(OFFSET('Durango ICP data'!A14,0,Instructions!E$21-1,1,1)&lt;&gt;0, OFFSET('Durango ICP data'!A14,0,Instructions!E$21-1,1,1),"")</f>
        <v>12690</v>
      </c>
      <c r="K24">
        <f ca="1">IF(OFFSET('Durango ICP data'!A14,0,Instructions!D$21-1,1,1)&lt;&gt;0,OFFSET('Durango ICP data'!A14,0,Instructions!D$21-1,1,1),"")</f>
        <v>119700</v>
      </c>
      <c r="L24">
        <f t="shared" ca="1" si="1"/>
        <v>0.10601503759398496</v>
      </c>
      <c r="N24">
        <f t="shared" ca="1" si="2"/>
        <v>0.10328776785115099</v>
      </c>
      <c r="P24">
        <f t="shared" ca="1" si="3"/>
        <v>6.9425614151016446E-2</v>
      </c>
      <c r="R24">
        <f t="shared" ca="1" si="4"/>
        <v>0.96396252105384783</v>
      </c>
      <c r="U24" t="s">
        <v>145</v>
      </c>
      <c r="V24">
        <v>6.619559416239848E-2</v>
      </c>
      <c r="W24">
        <v>1.0623177401761494E-3</v>
      </c>
    </row>
    <row r="25" spans="1:23" x14ac:dyDescent="0.25">
      <c r="A25" t="s">
        <v>184</v>
      </c>
      <c r="B25">
        <v>6.4476855315595785E-2</v>
      </c>
      <c r="D25" t="str">
        <f>IF('Durango ICP data'!G15&lt;&gt;"",'Durango ICP data'!G15,"")</f>
        <v>D5g19</v>
      </c>
      <c r="E25">
        <f ca="1">IF(OFFSET('Durango ICP data'!A15,0,Instructions!G$21-1,1,1)&lt;&gt;0, OFFSET('Durango ICP data'!A15,0,Instructions!G$21-1,1,1),"")</f>
        <v>31</v>
      </c>
      <c r="F25">
        <f ca="1">IF(OFFSET('Durango ICP data'!A15,0,Instructions!F$21-1,1,1)&lt;&gt;0,OFFSET('Durango ICP data'!A15,0,Instructions!F$21-1,1,1),"")</f>
        <v>1036000</v>
      </c>
      <c r="G25">
        <f t="shared" ca="1" si="0"/>
        <v>2.9922779922779922E-5</v>
      </c>
      <c r="H25" s="2">
        <f ca="1">IF(OFFSET('Durango ICP data'!A15,0,Instructions!H$21-1,1,1)&lt;&gt;0, OFFSET('Durango ICP data'!A15,0,Instructions!H$21-1,1,1),"")</f>
        <v>2.972E-5</v>
      </c>
      <c r="I25" s="2"/>
      <c r="J25">
        <f ca="1">IF(OFFSET('Durango ICP data'!A15,0,Instructions!E$21-1,1,1)&lt;&gt;0, OFFSET('Durango ICP data'!A15,0,Instructions!E$21-1,1,1),"")</f>
        <v>11280</v>
      </c>
      <c r="K25">
        <f ca="1">IF(OFFSET('Durango ICP data'!A15,0,Instructions!D$21-1,1,1)&lt;&gt;0,OFFSET('Durango ICP data'!A15,0,Instructions!D$21-1,1,1),"")</f>
        <v>115900</v>
      </c>
      <c r="L25">
        <f t="shared" ca="1" si="1"/>
        <v>9.7325280414150131E-2</v>
      </c>
      <c r="N25">
        <f t="shared" ca="1" si="2"/>
        <v>9.3731678184311662E-2</v>
      </c>
      <c r="P25">
        <f t="shared" ca="1" si="3"/>
        <v>6.300241992574683E-2</v>
      </c>
      <c r="R25">
        <f t="shared" ca="1" si="4"/>
        <v>0.97713233093282825</v>
      </c>
      <c r="U25" t="s">
        <v>146</v>
      </c>
      <c r="V25">
        <v>6.404035196322945E-2</v>
      </c>
      <c r="W25">
        <v>1.1069428899136938E-3</v>
      </c>
    </row>
    <row r="26" spans="1:23" x14ac:dyDescent="0.25">
      <c r="A26" t="s">
        <v>185</v>
      </c>
      <c r="B26">
        <v>6.5868094096372995E-2</v>
      </c>
      <c r="D26" t="str">
        <f>IF('Durango ICP data'!G16&lt;&gt;"",'Durango ICP data'!G16,"")</f>
        <v>D5g20</v>
      </c>
      <c r="E26">
        <f ca="1">IF(OFFSET('Durango ICP data'!A16,0,Instructions!G$21-1,1,1)&lt;&gt;0, OFFSET('Durango ICP data'!A16,0,Instructions!G$21-1,1,1),"")</f>
        <v>31.9</v>
      </c>
      <c r="F26">
        <f ca="1">IF(OFFSET('Durango ICP data'!A16,0,Instructions!F$21-1,1,1)&lt;&gt;0,OFFSET('Durango ICP data'!A16,0,Instructions!F$21-1,1,1),"")</f>
        <v>1069000</v>
      </c>
      <c r="G26">
        <f t="shared" ca="1" si="0"/>
        <v>2.9840972871842842E-5</v>
      </c>
      <c r="H26" s="2">
        <f ca="1">IF(OFFSET('Durango ICP data'!A16,0,Instructions!H$21-1,1,1)&lt;&gt;0, OFFSET('Durango ICP data'!A16,0,Instructions!H$21-1,1,1),"")</f>
        <v>3.0710000000000002E-5</v>
      </c>
      <c r="I26" s="2"/>
      <c r="J26">
        <f ca="1">IF(OFFSET('Durango ICP data'!A16,0,Instructions!E$21-1,1,1)&lt;&gt;0, OFFSET('Durango ICP data'!A16,0,Instructions!E$21-1,1,1),"")</f>
        <v>11610</v>
      </c>
      <c r="K26">
        <f ca="1">IF(OFFSET('Durango ICP data'!A16,0,Instructions!D$21-1,1,1)&lt;&gt;0,OFFSET('Durango ICP data'!A16,0,Instructions!D$21-1,1,1),"")</f>
        <v>119400</v>
      </c>
      <c r="L26">
        <f t="shared" ca="1" si="1"/>
        <v>9.7236180904522615E-2</v>
      </c>
      <c r="N26">
        <f t="shared" ca="1" si="2"/>
        <v>9.685396490714035E-2</v>
      </c>
      <c r="P26">
        <f t="shared" ca="1" si="3"/>
        <v>6.510108734588442E-2</v>
      </c>
      <c r="R26">
        <f t="shared" ca="1" si="4"/>
        <v>0.98835541302642904</v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t="s">
        <v>186</v>
      </c>
      <c r="B27">
        <v>6.3934051445914894E-2</v>
      </c>
      <c r="D27" t="str">
        <f>IF('Durango ICP data'!G17&lt;&gt;"",'Durango ICP data'!G17,"")</f>
        <v>D5g21</v>
      </c>
      <c r="E27">
        <f ca="1">IF(OFFSET('Durango ICP data'!A17,0,Instructions!G$21-1,1,1)&lt;&gt;0, OFFSET('Durango ICP data'!A17,0,Instructions!G$21-1,1,1),"")</f>
        <v>30.6</v>
      </c>
      <c r="F27">
        <f ca="1">IF(OFFSET('Durango ICP data'!A17,0,Instructions!F$21-1,1,1)&lt;&gt;0,OFFSET('Durango ICP data'!A17,0,Instructions!F$21-1,1,1),"")</f>
        <v>1068000</v>
      </c>
      <c r="G27">
        <f t="shared" ca="1" si="0"/>
        <v>2.8651685393258428E-5</v>
      </c>
      <c r="H27" s="2">
        <f ca="1">IF(OFFSET('Durango ICP data'!A17,0,Instructions!H$21-1,1,1)&lt;&gt;0, OFFSET('Durango ICP data'!A17,0,Instructions!H$21-1,1,1),"")</f>
        <v>2.8569999999999999E-5</v>
      </c>
      <c r="I27" s="2"/>
      <c r="J27">
        <f ca="1">IF(OFFSET('Durango ICP data'!A17,0,Instructions!E$21-1,1,1)&lt;&gt;0, OFFSET('Durango ICP data'!A17,0,Instructions!E$21-1,1,1),"")</f>
        <v>11130</v>
      </c>
      <c r="K27">
        <f ca="1">IF(OFFSET('Durango ICP data'!A17,0,Instructions!D$21-1,1,1)&lt;&gt;0,OFFSET('Durango ICP data'!A17,0,Instructions!D$21-1,1,1),"")</f>
        <v>119100</v>
      </c>
      <c r="L27">
        <f t="shared" ca="1" si="1"/>
        <v>9.3450881612090683E-2</v>
      </c>
      <c r="N27">
        <f t="shared" ca="1" si="2"/>
        <v>9.0104779465874293E-2</v>
      </c>
      <c r="P27">
        <f t="shared" ca="1" si="3"/>
        <v>6.0564573932657698E-2</v>
      </c>
      <c r="R27">
        <f t="shared" ca="1" si="4"/>
        <v>0.94729760687686737</v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t="s">
        <v>187</v>
      </c>
      <c r="B28">
        <v>6.3562540815167726E-2</v>
      </c>
      <c r="D28" t="str">
        <f>IF('Durango ICP data'!G18&lt;&gt;"",'Durango ICP data'!G18,"")</f>
        <v>D5g22</v>
      </c>
      <c r="E28">
        <f ca="1">IF(OFFSET('Durango ICP data'!A18,0,Instructions!G$21-1,1,1)&lt;&gt;0, OFFSET('Durango ICP data'!A18,0,Instructions!G$21-1,1,1),"")</f>
        <v>31.9</v>
      </c>
      <c r="F28">
        <f ca="1">IF(OFFSET('Durango ICP data'!A18,0,Instructions!F$21-1,1,1)&lt;&gt;0,OFFSET('Durango ICP data'!A18,0,Instructions!F$21-1,1,1),"")</f>
        <v>1068000</v>
      </c>
      <c r="G28">
        <f t="shared" ca="1" si="0"/>
        <v>2.9868913857677902E-5</v>
      </c>
      <c r="H28" s="2">
        <f ca="1">IF(OFFSET('Durango ICP data'!A18,0,Instructions!H$21-1,1,1)&lt;&gt;0, OFFSET('Durango ICP data'!A18,0,Instructions!H$21-1,1,1),"")</f>
        <v>2.951E-5</v>
      </c>
      <c r="I28" s="2"/>
      <c r="J28">
        <f ca="1">IF(OFFSET('Durango ICP data'!A18,0,Instructions!E$21-1,1,1)&lt;&gt;0, OFFSET('Durango ICP data'!A18,0,Instructions!E$21-1,1,1),"")</f>
        <v>11100</v>
      </c>
      <c r="K28">
        <f ca="1">IF(OFFSET('Durango ICP data'!A18,0,Instructions!D$21-1,1,1)&lt;&gt;0,OFFSET('Durango ICP data'!A18,0,Instructions!D$21-1,1,1),"")</f>
        <v>113700</v>
      </c>
      <c r="L28">
        <f t="shared" ca="1" si="1"/>
        <v>9.7625329815303433E-2</v>
      </c>
      <c r="N28">
        <f t="shared" ca="1" si="2"/>
        <v>9.3069374940075278E-2</v>
      </c>
      <c r="P28">
        <f t="shared" ca="1" si="3"/>
        <v>6.2557248048747946E-2</v>
      </c>
      <c r="R28">
        <f t="shared" ca="1" si="4"/>
        <v>0.98418419475484697</v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t="s">
        <v>168</v>
      </c>
      <c r="B29">
        <v>7.0961152661069268E-2</v>
      </c>
      <c r="D29" t="str">
        <f>IF('Durango ICP data'!G19&lt;&gt;"",'Durango ICP data'!G19,"")</f>
        <v>D5g3-2</v>
      </c>
      <c r="E29">
        <f ca="1">IF(OFFSET('Durango ICP data'!A19,0,Instructions!G$21-1,1,1)&lt;&gt;0, OFFSET('Durango ICP data'!A19,0,Instructions!G$21-1,1,1),"")</f>
        <v>32.75</v>
      </c>
      <c r="F29">
        <f ca="1">IF(OFFSET('Durango ICP data'!A19,0,Instructions!F$21-1,1,1)&lt;&gt;0,OFFSET('Durango ICP data'!A19,0,Instructions!F$21-1,1,1),"")</f>
        <v>1043000</v>
      </c>
      <c r="G29">
        <f t="shared" ca="1" si="0"/>
        <v>3.1399808245445827E-5</v>
      </c>
      <c r="H29" s="2">
        <f ca="1">IF(OFFSET('Durango ICP data'!A19,0,Instructions!H$21-1,1,1)&lt;&gt;0, OFFSET('Durango ICP data'!A19,0,Instructions!H$21-1,1,1),"")</f>
        <v>3.1560000000000003E-5</v>
      </c>
      <c r="I29" s="2"/>
      <c r="J29">
        <f ca="1">IF(OFFSET('Durango ICP data'!A19,0,Instructions!E$21-1,1,1)&lt;&gt;0, OFFSET('Durango ICP data'!A19,0,Instructions!E$21-1,1,1),"")</f>
        <v>11400</v>
      </c>
      <c r="K29">
        <f ca="1">IF(OFFSET('Durango ICP data'!A19,0,Instructions!D$21-1,1,1)&lt;&gt;0,OFFSET('Durango ICP data'!A19,0,Instructions!D$21-1,1,1),"")</f>
        <v>110800</v>
      </c>
      <c r="L29">
        <f t="shared" ca="1" si="1"/>
        <v>0.10288808664259928</v>
      </c>
      <c r="N29">
        <f t="shared" ca="1" si="2"/>
        <v>9.9534716133811457E-2</v>
      </c>
      <c r="P29">
        <f t="shared" ca="1" si="3"/>
        <v>6.6902973514689434E-2</v>
      </c>
      <c r="R29">
        <f t="shared" ca="1" si="4"/>
        <v>0.942811256663729</v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t="s">
        <v>169</v>
      </c>
      <c r="B30">
        <v>6.4176852767602918E-2</v>
      </c>
      <c r="D30" t="str">
        <f>IF('Durango ICP data'!G20&lt;&gt;"",'Durango ICP data'!G20,"")</f>
        <v>D5g4-2</v>
      </c>
      <c r="E30">
        <f ca="1">IF(OFFSET('Durango ICP data'!A20,0,Instructions!G$21-1,1,1)&lt;&gt;0, OFFSET('Durango ICP data'!A20,0,Instructions!G$21-1,1,1),"")</f>
        <v>30.1</v>
      </c>
      <c r="F30">
        <f ca="1">IF(OFFSET('Durango ICP data'!A20,0,Instructions!F$21-1,1,1)&lt;&gt;0,OFFSET('Durango ICP data'!A20,0,Instructions!F$21-1,1,1),"")</f>
        <v>1059000</v>
      </c>
      <c r="G30">
        <f t="shared" ca="1" si="0"/>
        <v>2.8423040604343722E-5</v>
      </c>
      <c r="H30" s="2">
        <f ca="1">IF(OFFSET('Durango ICP data'!A20,0,Instructions!H$21-1,1,1)&lt;&gt;0, OFFSET('Durango ICP data'!A20,0,Instructions!H$21-1,1,1),"")</f>
        <v>2.8580000000000001E-5</v>
      </c>
      <c r="I30" s="2"/>
      <c r="J30">
        <f ca="1">IF(OFFSET('Durango ICP data'!A20,0,Instructions!E$21-1,1,1)&lt;&gt;0, OFFSET('Durango ICP data'!A20,0,Instructions!E$21-1,1,1),"")</f>
        <v>10470</v>
      </c>
      <c r="K30">
        <f ca="1">IF(OFFSET('Durango ICP data'!A20,0,Instructions!D$21-1,1,1)&lt;&gt;0,OFFSET('Durango ICP data'!A20,0,Instructions!D$21-1,1,1),"")</f>
        <v>112400</v>
      </c>
      <c r="L30">
        <f t="shared" ca="1" si="1"/>
        <v>9.3149466192170821E-2</v>
      </c>
      <c r="N30">
        <f t="shared" ca="1" si="2"/>
        <v>9.0136317715599851E-2</v>
      </c>
      <c r="P30">
        <f t="shared" ca="1" si="3"/>
        <v>6.0585772593467174E-2</v>
      </c>
      <c r="R30">
        <f t="shared" ca="1" si="4"/>
        <v>0.94404399687314433</v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t="s">
        <v>173</v>
      </c>
      <c r="B31">
        <v>7.435141163267095E-2</v>
      </c>
      <c r="D31" t="str">
        <f>IF('Durango ICP data'!G21&lt;&gt;"",'Durango ICP data'!G21,"")</f>
        <v>D5g8-2</v>
      </c>
      <c r="E31">
        <f ca="1">IF(OFFSET('Durango ICP data'!A21,0,Instructions!G$21-1,1,1)&lt;&gt;0, OFFSET('Durango ICP data'!A21,0,Instructions!G$21-1,1,1),"")</f>
        <v>35</v>
      </c>
      <c r="F31">
        <f ca="1">IF(OFFSET('Durango ICP data'!A21,0,Instructions!F$21-1,1,1)&lt;&gt;0,OFFSET('Durango ICP data'!A21,0,Instructions!F$21-1,1,1),"")</f>
        <v>1065000</v>
      </c>
      <c r="G31">
        <f t="shared" ca="1" si="0"/>
        <v>3.2863849765258214E-5</v>
      </c>
      <c r="H31" s="2">
        <f ca="1">IF(OFFSET('Durango ICP data'!A21,0,Instructions!H$21-1,1,1)&lt;&gt;0, OFFSET('Durango ICP data'!A21,0,Instructions!H$21-1,1,1),"")</f>
        <v>3.3420000000000002E-5</v>
      </c>
      <c r="I31" s="2"/>
      <c r="J31">
        <f ca="1">IF(OFFSET('Durango ICP data'!A21,0,Instructions!E$21-1,1,1)&lt;&gt;0, OFFSET('Durango ICP data'!A21,0,Instructions!E$21-1,1,1),"")</f>
        <v>12150</v>
      </c>
      <c r="K31">
        <f ca="1">IF(OFFSET('Durango ICP data'!A21,0,Instructions!D$21-1,1,1)&lt;&gt;0,OFFSET('Durango ICP data'!A21,0,Instructions!D$21-1,1,1),"")</f>
        <v>112900</v>
      </c>
      <c r="L31">
        <f t="shared" ca="1" si="1"/>
        <v>0.10761736049601417</v>
      </c>
      <c r="N31">
        <f t="shared" ca="1" si="2"/>
        <v>0.10540083058276231</v>
      </c>
      <c r="P31">
        <f t="shared" ca="1" si="3"/>
        <v>7.0845924425250978E-2</v>
      </c>
      <c r="R31">
        <f t="shared" ca="1" si="4"/>
        <v>0.95285244583198181</v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t="s">
        <v>174</v>
      </c>
      <c r="B32">
        <v>7.3069027748561707E-2</v>
      </c>
      <c r="D32" t="str">
        <f>IF('Durango ICP data'!G22&lt;&gt;"",'Durango ICP data'!G22,"")</f>
        <v>D5g9-2</v>
      </c>
      <c r="E32">
        <f ca="1">IF(OFFSET('Durango ICP data'!A22,0,Instructions!G$21-1,1,1)&lt;&gt;0, OFFSET('Durango ICP data'!A22,0,Instructions!G$21-1,1,1),"")</f>
        <v>35.9</v>
      </c>
      <c r="F32">
        <f ca="1">IF(OFFSET('Durango ICP data'!A22,0,Instructions!F$21-1,1,1)&lt;&gt;0,OFFSET('Durango ICP data'!A22,0,Instructions!F$21-1,1,1),"")</f>
        <v>1108000</v>
      </c>
      <c r="G32">
        <f t="shared" ca="1" si="0"/>
        <v>3.2400722021660648E-5</v>
      </c>
      <c r="H32" s="2">
        <f ca="1">IF(OFFSET('Durango ICP data'!A22,0,Instructions!H$21-1,1,1)&lt;&gt;0, OFFSET('Durango ICP data'!A22,0,Instructions!H$21-1,1,1),"")</f>
        <v>3.2740000000000002E-5</v>
      </c>
      <c r="I32" s="2"/>
      <c r="J32">
        <f ca="1">IF(OFFSET('Durango ICP data'!A22,0,Instructions!E$21-1,1,1)&lt;&gt;0, OFFSET('Durango ICP data'!A22,0,Instructions!E$21-1,1,1),"")</f>
        <v>11940</v>
      </c>
      <c r="K32">
        <f ca="1">IF(OFFSET('Durango ICP data'!A22,0,Instructions!D$21-1,1,1)&lt;&gt;0,OFFSET('Durango ICP data'!A22,0,Instructions!D$21-1,1,1),"")</f>
        <v>112000</v>
      </c>
      <c r="L32">
        <f t="shared" ca="1" si="1"/>
        <v>0.10660714285714286</v>
      </c>
      <c r="N32">
        <f t="shared" ca="1" si="2"/>
        <v>0.10325622960142544</v>
      </c>
      <c r="P32">
        <f t="shared" ca="1" si="3"/>
        <v>6.9404415490206983E-2</v>
      </c>
      <c r="R32">
        <f t="shared" ca="1" si="4"/>
        <v>0.94984725578989437</v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t="s">
        <v>176</v>
      </c>
      <c r="B33">
        <v>7.1140600035641433E-2</v>
      </c>
      <c r="D33" t="str">
        <f>IF('Durango ICP data'!G23&lt;&gt;"",'Durango ICP data'!G23,"")</f>
        <v>D5g11-2</v>
      </c>
      <c r="E33">
        <f ca="1">IF(OFFSET('Durango ICP data'!A23,0,Instructions!G$21-1,1,1)&lt;&gt;0, OFFSET('Durango ICP data'!A23,0,Instructions!G$21-1,1,1),"")</f>
        <v>35.6</v>
      </c>
      <c r="F33">
        <f ca="1">IF(OFFSET('Durango ICP data'!A23,0,Instructions!F$21-1,1,1)&lt;&gt;0,OFFSET('Durango ICP data'!A23,0,Instructions!F$21-1,1,1),"")</f>
        <v>1104000</v>
      </c>
      <c r="G33">
        <f t="shared" ca="1" si="0"/>
        <v>3.2246376811594205E-5</v>
      </c>
      <c r="H33" s="2">
        <f ca="1">IF(OFFSET('Durango ICP data'!A23,0,Instructions!H$21-1,1,1)&lt;&gt;0, OFFSET('Durango ICP data'!A23,0,Instructions!H$21-1,1,1),"")</f>
        <v>3.2240000000000003E-5</v>
      </c>
      <c r="I33" s="2"/>
      <c r="J33">
        <f ca="1">IF(OFFSET('Durango ICP data'!A23,0,Instructions!E$21-1,1,1)&lt;&gt;0, OFFSET('Durango ICP data'!A23,0,Instructions!E$21-1,1,1),"")</f>
        <v>11810</v>
      </c>
      <c r="K33">
        <f ca="1">IF(OFFSET('Durango ICP data'!A23,0,Instructions!D$21-1,1,1)&lt;&gt;0,OFFSET('Durango ICP data'!A23,0,Instructions!D$21-1,1,1),"")</f>
        <v>111400</v>
      </c>
      <c r="L33">
        <f t="shared" ca="1" si="1"/>
        <v>0.10601436265709156</v>
      </c>
      <c r="N33">
        <f t="shared" ca="1" si="2"/>
        <v>0.10167931711514833</v>
      </c>
      <c r="P33">
        <f t="shared" ca="1" si="3"/>
        <v>6.8344482449733443E-2</v>
      </c>
      <c r="R33">
        <f t="shared" ca="1" si="4"/>
        <v>0.96069589538874944</v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t="s">
        <v>178</v>
      </c>
      <c r="B34">
        <v>6.4705038775060425E-2</v>
      </c>
      <c r="D34" t="str">
        <f>IF('Durango ICP data'!G24&lt;&gt;"",'Durango ICP data'!G24,"")</f>
        <v>D5g13-2</v>
      </c>
      <c r="E34">
        <f ca="1">IF(OFFSET('Durango ICP data'!A24,0,Instructions!G$21-1,1,1)&lt;&gt;0, OFFSET('Durango ICP data'!A24,0,Instructions!G$21-1,1,1),"")</f>
        <v>33.11</v>
      </c>
      <c r="F34">
        <f ca="1">IF(OFFSET('Durango ICP data'!A24,0,Instructions!F$21-1,1,1)&lt;&gt;0,OFFSET('Durango ICP data'!A24,0,Instructions!F$21-1,1,1),"")</f>
        <v>1136000</v>
      </c>
      <c r="G34">
        <f t="shared" ca="1" si="0"/>
        <v>2.9146126760563379E-5</v>
      </c>
      <c r="H34" s="2">
        <f ca="1">IF(OFFSET('Durango ICP data'!A24,0,Instructions!H$21-1,1,1)&lt;&gt;0, OFFSET('Durango ICP data'!A24,0,Instructions!H$21-1,1,1),"")</f>
        <v>2.9649999999999999E-5</v>
      </c>
      <c r="I34" s="2"/>
      <c r="J34">
        <f ca="1">IF(OFFSET('Durango ICP data'!A24,0,Instructions!E$21-1,1,1)&lt;&gt;0, OFFSET('Durango ICP data'!A24,0,Instructions!E$21-1,1,1),"")</f>
        <v>10980</v>
      </c>
      <c r="K34">
        <f ca="1">IF(OFFSET('Durango ICP data'!A24,0,Instructions!D$21-1,1,1)&lt;&gt;0,OFFSET('Durango ICP data'!A24,0,Instructions!D$21-1,1,1),"")</f>
        <v>114400</v>
      </c>
      <c r="L34">
        <f t="shared" ca="1" si="1"/>
        <v>9.5979020979020974E-2</v>
      </c>
      <c r="N34">
        <f t="shared" ca="1" si="2"/>
        <v>9.3510910436232858E-2</v>
      </c>
      <c r="P34">
        <f t="shared" ca="1" si="3"/>
        <v>6.2854029300080522E-2</v>
      </c>
      <c r="R34">
        <f t="shared" ca="1" si="4"/>
        <v>0.97139311698097075</v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t="s">
        <v>179</v>
      </c>
      <c r="B35">
        <v>6.4115068869045277E-2</v>
      </c>
      <c r="D35" t="str">
        <f>IF('Durango ICP data'!G25&lt;&gt;"",'Durango ICP data'!G25,"")</f>
        <v>D5g14-2</v>
      </c>
      <c r="E35">
        <f ca="1">IF(OFFSET('Durango ICP data'!A25,0,Instructions!G$21-1,1,1)&lt;&gt;0, OFFSET('Durango ICP data'!A25,0,Instructions!G$21-1,1,1),"")</f>
        <v>32.700000000000003</v>
      </c>
      <c r="F35">
        <f ca="1">IF(OFFSET('Durango ICP data'!A25,0,Instructions!F$21-1,1,1)&lt;&gt;0,OFFSET('Durango ICP data'!A25,0,Instructions!F$21-1,1,1),"")</f>
        <v>1123000</v>
      </c>
      <c r="G35">
        <f t="shared" ca="1" si="0"/>
        <v>2.9118432769367768E-5</v>
      </c>
      <c r="H35" s="2">
        <f ca="1">IF(OFFSET('Durango ICP data'!A25,0,Instructions!H$21-1,1,1)&lt;&gt;0, OFFSET('Durango ICP data'!A25,0,Instructions!H$21-1,1,1),"")</f>
        <v>2.906E-5</v>
      </c>
      <c r="I35" s="2"/>
      <c r="J35">
        <f ca="1">IF(OFFSET('Durango ICP data'!A25,0,Instructions!E$21-1,1,1)&lt;&gt;0, OFFSET('Durango ICP data'!A25,0,Instructions!E$21-1,1,1),"")</f>
        <v>10820</v>
      </c>
      <c r="K35">
        <f ca="1">IF(OFFSET('Durango ICP data'!A25,0,Instructions!D$21-1,1,1)&lt;&gt;0,OFFSET('Durango ICP data'!A25,0,Instructions!D$21-1,1,1),"")</f>
        <v>112900</v>
      </c>
      <c r="L35">
        <f t="shared" ca="1" si="1"/>
        <v>9.5837023914968997E-2</v>
      </c>
      <c r="N35">
        <f t="shared" ca="1" si="2"/>
        <v>9.1650153702425866E-2</v>
      </c>
      <c r="P35">
        <f t="shared" ca="1" si="3"/>
        <v>6.1603308312321761E-2</v>
      </c>
      <c r="R35">
        <f t="shared" ca="1" si="4"/>
        <v>0.9608241775134988</v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t="s">
        <v>180</v>
      </c>
      <c r="B36">
        <v>6.413290619239892E-2</v>
      </c>
      <c r="D36" t="str">
        <f>IF('Durango ICP data'!G26&lt;&gt;"",'Durango ICP data'!G26,"")</f>
        <v>D5g15-2</v>
      </c>
      <c r="E36">
        <f ca="1">IF(OFFSET('Durango ICP data'!A26,0,Instructions!G$21-1,1,1)&lt;&gt;0, OFFSET('Durango ICP data'!A26,0,Instructions!G$21-1,1,1),"")</f>
        <v>33.6</v>
      </c>
      <c r="F36">
        <f ca="1">IF(OFFSET('Durango ICP data'!A26,0,Instructions!F$21-1,1,1)&lt;&gt;0,OFFSET('Durango ICP data'!A26,0,Instructions!F$21-1,1,1),"")</f>
        <v>1124000</v>
      </c>
      <c r="G36">
        <f t="shared" ca="1" si="0"/>
        <v>2.9893238434163702E-5</v>
      </c>
      <c r="H36" s="2">
        <f ca="1">IF(OFFSET('Durango ICP data'!A26,0,Instructions!H$21-1,1,1)&lt;&gt;0, OFFSET('Durango ICP data'!A26,0,Instructions!H$21-1,1,1),"")</f>
        <v>3.0090000000000002E-5</v>
      </c>
      <c r="I36" s="2"/>
      <c r="J36">
        <f ca="1">IF(OFFSET('Durango ICP data'!A26,0,Instructions!E$21-1,1,1)&lt;&gt;0, OFFSET('Durango ICP data'!A26,0,Instructions!E$21-1,1,1),"")</f>
        <v>10630</v>
      </c>
      <c r="K36">
        <f ca="1">IF(OFFSET('Durango ICP data'!A26,0,Instructions!D$21-1,1,1)&lt;&gt;0,OFFSET('Durango ICP data'!A26,0,Instructions!D$21-1,1,1),"")</f>
        <v>106000</v>
      </c>
      <c r="L36">
        <f t="shared" ca="1" si="1"/>
        <v>0.10028301886792453</v>
      </c>
      <c r="N36">
        <f t="shared" ca="1" si="2"/>
        <v>9.4898593424156727E-2</v>
      </c>
      <c r="P36">
        <f t="shared" ca="1" si="3"/>
        <v>6.3786770375697244E-2</v>
      </c>
      <c r="R36">
        <f t="shared" ca="1" si="4"/>
        <v>0.99460283593474985</v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t="s">
        <v>181</v>
      </c>
      <c r="B37">
        <v>6.3785676643491662E-2</v>
      </c>
      <c r="D37" t="str">
        <f>IF('Durango ICP data'!G27&lt;&gt;"",'Durango ICP data'!G27,"")</f>
        <v>D5g16-2</v>
      </c>
      <c r="E37">
        <f ca="1">IF(OFFSET('Durango ICP data'!A27,0,Instructions!G$21-1,1,1)&lt;&gt;0, OFFSET('Durango ICP data'!A27,0,Instructions!G$21-1,1,1),"")</f>
        <v>34.4</v>
      </c>
      <c r="F37">
        <f ca="1">IF(OFFSET('Durango ICP data'!A27,0,Instructions!F$21-1,1,1)&lt;&gt;0,OFFSET('Durango ICP data'!A27,0,Instructions!F$21-1,1,1),"")</f>
        <v>1134000</v>
      </c>
      <c r="G37">
        <f t="shared" ca="1" si="0"/>
        <v>3.0335097001763667E-5</v>
      </c>
      <c r="H37" s="2">
        <f ca="1">IF(OFFSET('Durango ICP data'!A27,0,Instructions!H$21-1,1,1)&lt;&gt;0, OFFSET('Durango ICP data'!A27,0,Instructions!H$21-1,1,1),"")</f>
        <v>3.01E-5</v>
      </c>
      <c r="I37" s="2"/>
      <c r="J37">
        <f ca="1">IF(OFFSET('Durango ICP data'!A27,0,Instructions!E$21-1,1,1)&lt;&gt;0, OFFSET('Durango ICP data'!A27,0,Instructions!E$21-1,1,1),"")</f>
        <v>10870</v>
      </c>
      <c r="K37">
        <f ca="1">IF(OFFSET('Durango ICP data'!A27,0,Instructions!D$21-1,1,1)&lt;&gt;0,OFFSET('Durango ICP data'!A27,0,Instructions!D$21-1,1,1),"")</f>
        <v>106700</v>
      </c>
      <c r="L37">
        <f t="shared" ca="1" si="1"/>
        <v>0.10187441424554827</v>
      </c>
      <c r="N37">
        <f t="shared" ca="1" si="2"/>
        <v>9.493013167388227E-2</v>
      </c>
      <c r="P37">
        <f t="shared" ca="1" si="3"/>
        <v>6.380796903650672E-2</v>
      </c>
      <c r="R37">
        <f t="shared" ca="1" si="4"/>
        <v>1.0003494890105133</v>
      </c>
      <c r="U37" t="s">
        <v>158</v>
      </c>
      <c r="V37">
        <v>6.793423000086575E-2</v>
      </c>
      <c r="W37">
        <v>1.1579026700923177E-3</v>
      </c>
    </row>
    <row r="38" spans="1:23" x14ac:dyDescent="0.25">
      <c r="A38" t="s">
        <v>182</v>
      </c>
      <c r="B38">
        <v>6.4090308749272379E-2</v>
      </c>
      <c r="D38" t="str">
        <f>IF('Durango ICP data'!G28&lt;&gt;"",'Durango ICP data'!G28,"")</f>
        <v>D5g17-2</v>
      </c>
      <c r="E38">
        <f ca="1">IF(OFFSET('Durango ICP data'!A28,0,Instructions!G$21-1,1,1)&lt;&gt;0, OFFSET('Durango ICP data'!A28,0,Instructions!G$21-1,1,1),"")</f>
        <v>33.700000000000003</v>
      </c>
      <c r="F38">
        <f ca="1">IF(OFFSET('Durango ICP data'!A28,0,Instructions!F$21-1,1,1)&lt;&gt;0,OFFSET('Durango ICP data'!A28,0,Instructions!F$21-1,1,1),"")</f>
        <v>1082000</v>
      </c>
      <c r="G38">
        <f t="shared" ca="1" si="0"/>
        <v>3.1146025878003702E-5</v>
      </c>
      <c r="H38" s="2">
        <f ca="1">IF(OFFSET('Durango ICP data'!A28,0,Instructions!H$21-1,1,1)&lt;&gt;0, OFFSET('Durango ICP data'!A28,0,Instructions!H$21-1,1,1),"")</f>
        <v>3.0840000000000003E-5</v>
      </c>
      <c r="I38" s="2"/>
      <c r="J38">
        <f ca="1">IF(OFFSET('Durango ICP data'!A28,0,Instructions!E$21-1,1,1)&lt;&gt;0, OFFSET('Durango ICP data'!A28,0,Instructions!E$21-1,1,1),"")</f>
        <v>10620</v>
      </c>
      <c r="K38">
        <f ca="1">IF(OFFSET('Durango ICP data'!A28,0,Instructions!D$21-1,1,1)&lt;&gt;0,OFFSET('Durango ICP data'!A28,0,Instructions!D$21-1,1,1),"")</f>
        <v>101600</v>
      </c>
      <c r="L38">
        <f t="shared" ca="1" si="1"/>
        <v>0.10452755905511811</v>
      </c>
      <c r="N38">
        <f t="shared" ca="1" si="2"/>
        <v>9.7263962153572414E-2</v>
      </c>
      <c r="P38">
        <f t="shared" ca="1" si="3"/>
        <v>6.5376669936407547E-2</v>
      </c>
      <c r="R38">
        <f t="shared" ca="1" si="4"/>
        <v>1.0200710717772876</v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t="s">
        <v>183</v>
      </c>
      <c r="B39">
        <v>7.2021072017527402E-2</v>
      </c>
      <c r="D39" t="str">
        <f>IF('Durango ICP data'!G29&lt;&gt;"",'Durango ICP data'!G29,"")</f>
        <v>D5g18-2</v>
      </c>
      <c r="E39">
        <f ca="1">IF(OFFSET('Durango ICP data'!A29,0,Instructions!G$21-1,1,1)&lt;&gt;0, OFFSET('Durango ICP data'!A29,0,Instructions!G$21-1,1,1),"")</f>
        <v>37.6</v>
      </c>
      <c r="F39">
        <f ca="1">IF(OFFSET('Durango ICP data'!A29,0,Instructions!F$21-1,1,1)&lt;&gt;0,OFFSET('Durango ICP data'!A29,0,Instructions!F$21-1,1,1),"")</f>
        <v>1141000</v>
      </c>
      <c r="G39">
        <f t="shared" ca="1" si="0"/>
        <v>3.2953549517966695E-5</v>
      </c>
      <c r="H39" s="2">
        <f ca="1">IF(OFFSET('Durango ICP data'!A29,0,Instructions!H$21-1,1,1)&lt;&gt;0, OFFSET('Durango ICP data'!A29,0,Instructions!H$21-1,1,1),"")</f>
        <v>3.379E-5</v>
      </c>
      <c r="I39" s="2"/>
      <c r="J39">
        <f ca="1">IF(OFFSET('Durango ICP data'!A29,0,Instructions!E$21-1,1,1)&lt;&gt;0, OFFSET('Durango ICP data'!A29,0,Instructions!E$21-1,1,1),"")</f>
        <v>11830</v>
      </c>
      <c r="K39">
        <f ca="1">IF(OFFSET('Durango ICP data'!A29,0,Instructions!D$21-1,1,1)&lt;&gt;0,OFFSET('Durango ICP data'!A29,0,Instructions!D$21-1,1,1),"")</f>
        <v>107000</v>
      </c>
      <c r="L39">
        <f t="shared" ca="1" si="1"/>
        <v>0.1105607476635514</v>
      </c>
      <c r="N39">
        <f t="shared" ca="1" si="2"/>
        <v>0.10656774582260738</v>
      </c>
      <c r="P39">
        <f t="shared" ca="1" si="3"/>
        <v>7.1630274875201391E-2</v>
      </c>
      <c r="R39">
        <f t="shared" ca="1" si="4"/>
        <v>0.99457384996670273</v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t="s">
        <v>184</v>
      </c>
      <c r="B40">
        <v>6.4476855315595785E-2</v>
      </c>
      <c r="D40" t="str">
        <f>IF('Durango ICP data'!G30&lt;&gt;"",'Durango ICP data'!G30,"")</f>
        <v>D5g19-2</v>
      </c>
      <c r="E40">
        <f ca="1">IF(OFFSET('Durango ICP data'!A30,0,Instructions!G$21-1,1,1)&lt;&gt;0, OFFSET('Durango ICP data'!A30,0,Instructions!G$21-1,1,1),"")</f>
        <v>35.9</v>
      </c>
      <c r="F40">
        <f ca="1">IF(OFFSET('Durango ICP data'!A30,0,Instructions!F$21-1,1,1)&lt;&gt;0,OFFSET('Durango ICP data'!A30,0,Instructions!F$21-1,1,1),"")</f>
        <v>1173000</v>
      </c>
      <c r="G40">
        <f t="shared" ca="1" si="0"/>
        <v>3.0605285592497868E-5</v>
      </c>
      <c r="H40" s="2">
        <f ca="1">IF(OFFSET('Durango ICP data'!A30,0,Instructions!H$21-1,1,1)&lt;&gt;0, OFFSET('Durango ICP data'!A30,0,Instructions!H$21-1,1,1),"")</f>
        <v>3.0840000000000003E-5</v>
      </c>
      <c r="I40" s="2"/>
      <c r="J40">
        <f ca="1">IF(OFFSET('Durango ICP data'!A30,0,Instructions!E$21-1,1,1)&lt;&gt;0, OFFSET('Durango ICP data'!A30,0,Instructions!E$21-1,1,1),"")</f>
        <v>10830</v>
      </c>
      <c r="K40">
        <f ca="1">IF(OFFSET('Durango ICP data'!A30,0,Instructions!D$21-1,1,1)&lt;&gt;0,OFFSET('Durango ICP data'!A30,0,Instructions!D$21-1,1,1),"")</f>
        <v>103000</v>
      </c>
      <c r="L40">
        <f t="shared" ca="1" si="1"/>
        <v>0.10514563106796117</v>
      </c>
      <c r="N40">
        <f t="shared" ca="1" si="2"/>
        <v>9.7263962153572414E-2</v>
      </c>
      <c r="P40">
        <f t="shared" ca="1" si="3"/>
        <v>6.5376669936407547E-2</v>
      </c>
      <c r="R40">
        <f t="shared" ca="1" si="4"/>
        <v>1.0139556220043211</v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t="s">
        <v>185</v>
      </c>
      <c r="B41">
        <v>6.5868094096372995E-2</v>
      </c>
      <c r="D41" t="str">
        <f>IF('Durango ICP data'!G31&lt;&gt;"",'Durango ICP data'!G31,"")</f>
        <v>D5g20-2</v>
      </c>
      <c r="E41">
        <f ca="1">IF(OFFSET('Durango ICP data'!A31,0,Instructions!G$21-1,1,1)&lt;&gt;0, OFFSET('Durango ICP data'!A31,0,Instructions!G$21-1,1,1),"")</f>
        <v>36.200000000000003</v>
      </c>
      <c r="F41">
        <f ca="1">IF(OFFSET('Durango ICP data'!A31,0,Instructions!F$21-1,1,1)&lt;&gt;0,OFFSET('Durango ICP data'!A31,0,Instructions!F$21-1,1,1),"")</f>
        <v>1146000</v>
      </c>
      <c r="G41">
        <f t="shared" ca="1" si="0"/>
        <v>3.1588132635253058E-5</v>
      </c>
      <c r="H41" s="2">
        <f ca="1">IF(OFFSET('Durango ICP data'!A31,0,Instructions!H$21-1,1,1)&lt;&gt;0, OFFSET('Durango ICP data'!A31,0,Instructions!H$21-1,1,1),"")</f>
        <v>3.18E-5</v>
      </c>
      <c r="I41" s="2"/>
      <c r="J41">
        <f ca="1">IF(OFFSET('Durango ICP data'!A31,0,Instructions!E$21-1,1,1)&lt;&gt;0, OFFSET('Durango ICP data'!A31,0,Instructions!E$21-1,1,1),"")</f>
        <v>10890</v>
      </c>
      <c r="K41">
        <f ca="1">IF(OFFSET('Durango ICP data'!A31,0,Instructions!D$21-1,1,1)&lt;&gt;0,OFFSET('Durango ICP data'!A31,0,Instructions!D$21-1,1,1),"")</f>
        <v>100300</v>
      </c>
      <c r="L41">
        <f t="shared" ca="1" si="1"/>
        <v>0.10857427716849452</v>
      </c>
      <c r="N41">
        <f t="shared" ca="1" si="2"/>
        <v>0.10029163412722446</v>
      </c>
      <c r="P41">
        <f t="shared" ca="1" si="3"/>
        <v>6.7411741374116721E-2</v>
      </c>
      <c r="R41">
        <f t="shared" ca="1" si="4"/>
        <v>1.0234354325705126</v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t="s">
        <v>186</v>
      </c>
      <c r="B42">
        <v>6.3934051445914894E-2</v>
      </c>
      <c r="D42" t="str">
        <f>IF('Durango ICP data'!G32&lt;&gt;"",'Durango ICP data'!G32,"")</f>
        <v>D5g21-2</v>
      </c>
      <c r="E42">
        <f ca="1">IF(OFFSET('Durango ICP data'!A32,0,Instructions!G$21-1,1,1)&lt;&gt;0, OFFSET('Durango ICP data'!A32,0,Instructions!G$21-1,1,1),"")</f>
        <v>35.799999999999997</v>
      </c>
      <c r="F42">
        <f ca="1">IF(OFFSET('Durango ICP data'!A32,0,Instructions!F$21-1,1,1)&lt;&gt;0,OFFSET('Durango ICP data'!A32,0,Instructions!F$21-1,1,1),"")</f>
        <v>1182000</v>
      </c>
      <c r="G42">
        <f t="shared" ca="1" si="0"/>
        <v>3.0287648054145513E-5</v>
      </c>
      <c r="H42" s="2">
        <f ca="1">IF(OFFSET('Durango ICP data'!A32,0,Instructions!H$21-1,1,1)&lt;&gt;0, OFFSET('Durango ICP data'!A32,0,Instructions!H$21-1,1,1),"")</f>
        <v>3.0199999999999999E-5</v>
      </c>
      <c r="I42" s="2"/>
      <c r="J42">
        <f ca="1">IF(OFFSET('Durango ICP data'!A32,0,Instructions!E$21-1,1,1)&lt;&gt;0, OFFSET('Durango ICP data'!A32,0,Instructions!E$21-1,1,1),"")</f>
        <v>10740</v>
      </c>
      <c r="K42">
        <f ca="1">IF(OFFSET('Durango ICP data'!A32,0,Instructions!D$21-1,1,1)&lt;&gt;0,OFFSET('Durango ICP data'!A32,0,Instructions!D$21-1,1,1),"")</f>
        <v>103200</v>
      </c>
      <c r="L42">
        <f t="shared" ca="1" si="1"/>
        <v>0.10406976744186046</v>
      </c>
      <c r="N42">
        <f t="shared" ca="1" si="2"/>
        <v>9.5245514171137691E-2</v>
      </c>
      <c r="P42">
        <f t="shared" ca="1" si="3"/>
        <v>6.4019955644601417E-2</v>
      </c>
      <c r="R42">
        <f t="shared" ca="1" si="4"/>
        <v>1.0013436376507312</v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s="3"/>
      <c r="B43" s="3"/>
      <c r="D43" t="str">
        <f>IF('Durango ICP data'!G33&lt;&gt;"",'Durango ICP data'!G33,"")</f>
        <v/>
      </c>
      <c r="E43" t="str">
        <f ca="1">IF(OFFSET('Durango ICP data'!A33,0,Instructions!G$21-1,1,1)&lt;&gt;0, OFFSET('Durango ICP data'!A33,0,Instructions!G$21-1,1,1),"")</f>
        <v/>
      </c>
      <c r="F43" t="str">
        <f ca="1">IF(OFFSET('Durango ICP data'!A33,0,Instructions!F$21-1,1,1)&lt;&gt;0,OFFSET('Durango ICP data'!A33,0,Instructions!F$21-1,1,1),"")</f>
        <v/>
      </c>
      <c r="G43" t="str">
        <f t="shared" ca="1" si="0"/>
        <v/>
      </c>
      <c r="H43" s="2" t="str">
        <f ca="1">IF(OFFSET('Durango ICP data'!A33,0,Instructions!H$21-1,1,1)&lt;&gt;0, OFFSET('Durango ICP data'!A33,0,Instructions!H$21-1,1,1),"")</f>
        <v/>
      </c>
      <c r="J43" t="str">
        <f ca="1">IF(OFFSET('Durango ICP data'!A33,0,Instructions!E$21-1,1,1)&lt;&gt;0, OFFSET('Durango ICP data'!A33,0,Instructions!E$21-1,1,1),"")</f>
        <v/>
      </c>
      <c r="K43" t="str">
        <f ca="1">IF(OFFSET('Durango ICP data'!A33,0,Instructions!D$21-1,1,1)&lt;&gt;0,OFFSET('Durango ICP data'!A33,0,Instructions!D$21-1,1,1),"")</f>
        <v/>
      </c>
      <c r="L43" t="str">
        <f t="shared" ca="1" si="1"/>
        <v/>
      </c>
      <c r="N43" t="str">
        <f t="shared" ca="1" si="2"/>
        <v/>
      </c>
      <c r="P43" t="str">
        <f t="shared" ca="1" si="3"/>
        <v/>
      </c>
      <c r="R43" t="str">
        <f ca="1">IF(P43&lt;&gt;"",P43/B41,"")</f>
        <v/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0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1"/>
        <v/>
      </c>
      <c r="N44" t="str">
        <f t="shared" ca="1" si="2"/>
        <v/>
      </c>
      <c r="P44" t="str">
        <f t="shared" ref="P44:P75" ca="1" si="5">IF(N44&lt;&gt;"",N44*H$4,"")</f>
        <v/>
      </c>
      <c r="R44" t="str">
        <f ca="1">IF(P44&lt;&gt;"",P44/B42,"")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0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1"/>
        <v/>
      </c>
      <c r="N45" t="str">
        <f t="shared" ca="1" si="2"/>
        <v/>
      </c>
      <c r="P45" t="str">
        <f t="shared" ca="1" si="5"/>
        <v/>
      </c>
      <c r="R45" t="str">
        <f ca="1">IF(P45&lt;&gt;"",P45/#REF!,"")</f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0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1"/>
        <v/>
      </c>
      <c r="N46" t="str">
        <f t="shared" ca="1" si="2"/>
        <v/>
      </c>
      <c r="P46" t="str">
        <f t="shared" ca="1" si="5"/>
        <v/>
      </c>
      <c r="R46" t="str">
        <f t="shared" ref="R46:R77" ca="1" si="6">IF(P46&lt;&gt;"",P46/B43,"")</f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0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1"/>
        <v/>
      </c>
      <c r="N47" t="str">
        <f t="shared" ca="1" si="2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0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1"/>
        <v/>
      </c>
      <c r="N48" t="str">
        <f t="shared" ca="1" si="2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0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1"/>
        <v/>
      </c>
      <c r="N49" t="str">
        <f t="shared" ca="1" si="2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0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1"/>
        <v/>
      </c>
      <c r="N50" t="str">
        <f t="shared" ca="1" si="2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0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1"/>
        <v/>
      </c>
      <c r="N51" t="str">
        <f t="shared" ca="1" si="2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0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1"/>
        <v/>
      </c>
      <c r="N52" t="str">
        <f t="shared" ca="1" si="2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0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1"/>
        <v/>
      </c>
      <c r="N53" t="str">
        <f t="shared" ca="1" si="2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0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1"/>
        <v/>
      </c>
      <c r="N54" t="str">
        <f t="shared" ca="1" si="2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0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1"/>
        <v/>
      </c>
      <c r="N55" t="str">
        <f t="shared" ca="1" si="2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0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1"/>
        <v/>
      </c>
      <c r="N56" t="str">
        <f t="shared" ca="1" si="2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0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1"/>
        <v/>
      </c>
      <c r="N57" t="str">
        <f t="shared" ca="1" si="2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0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1"/>
        <v/>
      </c>
      <c r="N58" t="str">
        <f t="shared" ca="1" si="2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0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1"/>
        <v/>
      </c>
      <c r="N59" t="str">
        <f t="shared" ca="1" si="2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0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1"/>
        <v/>
      </c>
      <c r="N60" t="str">
        <f t="shared" ca="1" si="2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0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1"/>
        <v/>
      </c>
      <c r="N61" t="str">
        <f t="shared" ca="1" si="2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0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1"/>
        <v/>
      </c>
      <c r="N62" t="str">
        <f t="shared" ca="1" si="2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0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1"/>
        <v/>
      </c>
      <c r="N63" t="str">
        <f t="shared" ca="1" si="2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0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1"/>
        <v/>
      </c>
      <c r="N64" t="str">
        <f t="shared" ca="1" si="2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0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1"/>
        <v/>
      </c>
      <c r="N65" t="str">
        <f t="shared" ca="1" si="2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0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1"/>
        <v/>
      </c>
      <c r="N66" t="str">
        <f t="shared" ca="1" si="2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0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1"/>
        <v/>
      </c>
      <c r="N67" t="str">
        <f t="shared" ca="1" si="2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0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1"/>
        <v/>
      </c>
      <c r="N68" t="str">
        <f t="shared" ca="1" si="2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0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1"/>
        <v/>
      </c>
      <c r="N69" t="str">
        <f t="shared" ca="1" si="2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0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1"/>
        <v/>
      </c>
      <c r="N70" t="str">
        <f t="shared" ca="1" si="2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0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1"/>
        <v/>
      </c>
      <c r="N71" t="str">
        <f t="shared" ca="1" si="2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0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1"/>
        <v/>
      </c>
      <c r="N72" t="str">
        <f t="shared" ca="1" si="2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0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1"/>
        <v/>
      </c>
      <c r="N73" t="str">
        <f t="shared" ca="1" si="2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0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1"/>
        <v/>
      </c>
      <c r="N74" t="str">
        <f t="shared" ca="1" si="2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0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1"/>
        <v/>
      </c>
      <c r="N75" t="str">
        <f t="shared" ca="1" si="2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0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1"/>
        <v/>
      </c>
      <c r="N76" t="str">
        <f t="shared" ca="1" si="2"/>
        <v/>
      </c>
      <c r="P76" t="str">
        <f t="shared" ref="P76:P97" ca="1" si="7">IF(N76&lt;&gt;"",N76*H$4,"")</f>
        <v/>
      </c>
      <c r="R76" t="str">
        <f t="shared" ca="1" si="6"/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8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9">IF(K77&lt;&gt;"", J77/K77, "")</f>
        <v/>
      </c>
      <c r="N77" t="str">
        <f t="shared" ref="N77:N98" ca="1" si="10">IF(H77&lt;&gt;"", H77*H$2,"")</f>
        <v/>
      </c>
      <c r="P77" t="str">
        <f t="shared" ca="1" si="7"/>
        <v/>
      </c>
      <c r="R77" t="str">
        <f t="shared" ca="1" si="6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8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9"/>
        <v/>
      </c>
      <c r="N78" t="str">
        <f t="shared" ca="1" si="10"/>
        <v/>
      </c>
      <c r="P78" t="str">
        <f t="shared" ca="1" si="7"/>
        <v/>
      </c>
      <c r="R78" t="str">
        <f t="shared" ref="R78:R97" ca="1" si="11">IF(P78&lt;&gt;"",P78/B75,"")</f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8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9"/>
        <v/>
      </c>
      <c r="N79" t="str">
        <f t="shared" ca="1" si="10"/>
        <v/>
      </c>
      <c r="P79" t="str">
        <f t="shared" ca="1" si="7"/>
        <v/>
      </c>
      <c r="R79" t="str">
        <f t="shared" ca="1" si="11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8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9"/>
        <v/>
      </c>
      <c r="N80" t="str">
        <f t="shared" ca="1" si="10"/>
        <v/>
      </c>
      <c r="P80" t="str">
        <f t="shared" ca="1" si="7"/>
        <v/>
      </c>
      <c r="R80" t="str">
        <f t="shared" ca="1" si="11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8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9"/>
        <v/>
      </c>
      <c r="N81" t="str">
        <f t="shared" ca="1" si="10"/>
        <v/>
      </c>
      <c r="P81" t="str">
        <f t="shared" ca="1" si="7"/>
        <v/>
      </c>
      <c r="R81" t="str">
        <f t="shared" ca="1" si="11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8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9"/>
        <v/>
      </c>
      <c r="N82" t="str">
        <f t="shared" ca="1" si="10"/>
        <v/>
      </c>
      <c r="P82" t="str">
        <f t="shared" ca="1" si="7"/>
        <v/>
      </c>
      <c r="R82" t="str">
        <f t="shared" ca="1" si="11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8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9"/>
        <v/>
      </c>
      <c r="N83" t="str">
        <f t="shared" ca="1" si="10"/>
        <v/>
      </c>
      <c r="P83" t="str">
        <f t="shared" ca="1" si="7"/>
        <v/>
      </c>
      <c r="R83" t="str">
        <f t="shared" ca="1" si="11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8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9"/>
        <v/>
      </c>
      <c r="N84" t="str">
        <f t="shared" ca="1" si="10"/>
        <v/>
      </c>
      <c r="P84" t="str">
        <f t="shared" ca="1" si="7"/>
        <v/>
      </c>
      <c r="R84" t="str">
        <f t="shared" ca="1" si="11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8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9"/>
        <v/>
      </c>
      <c r="N85" t="str">
        <f t="shared" ca="1" si="10"/>
        <v/>
      </c>
      <c r="P85" t="str">
        <f t="shared" ca="1" si="7"/>
        <v/>
      </c>
      <c r="R85" t="str">
        <f t="shared" ca="1" si="11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8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9"/>
        <v/>
      </c>
      <c r="N86" t="str">
        <f t="shared" ca="1" si="10"/>
        <v/>
      </c>
      <c r="P86" t="str">
        <f t="shared" ca="1" si="7"/>
        <v/>
      </c>
      <c r="R86" t="str">
        <f t="shared" ca="1" si="11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8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9"/>
        <v/>
      </c>
      <c r="N87" t="str">
        <f t="shared" ca="1" si="10"/>
        <v/>
      </c>
      <c r="P87" t="str">
        <f t="shared" ca="1" si="7"/>
        <v/>
      </c>
      <c r="R87" t="str">
        <f t="shared" ca="1" si="11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8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9"/>
        <v/>
      </c>
      <c r="N88" t="str">
        <f t="shared" ca="1" si="10"/>
        <v/>
      </c>
      <c r="P88" t="str">
        <f t="shared" ca="1" si="7"/>
        <v/>
      </c>
      <c r="R88" t="str">
        <f t="shared" ca="1" si="11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8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9"/>
        <v/>
      </c>
      <c r="N89" t="str">
        <f t="shared" ca="1" si="10"/>
        <v/>
      </c>
      <c r="P89" t="str">
        <f t="shared" ca="1" si="7"/>
        <v/>
      </c>
      <c r="R89" t="str">
        <f t="shared" ca="1" si="11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8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9"/>
        <v/>
      </c>
      <c r="N90" t="str">
        <f t="shared" ca="1" si="10"/>
        <v/>
      </c>
      <c r="P90" t="str">
        <f t="shared" ca="1" si="7"/>
        <v/>
      </c>
      <c r="R90" t="str">
        <f t="shared" ca="1" si="11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8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9"/>
        <v/>
      </c>
      <c r="N91" t="str">
        <f t="shared" ca="1" si="10"/>
        <v/>
      </c>
      <c r="P91" t="str">
        <f t="shared" ca="1" si="7"/>
        <v/>
      </c>
      <c r="R91" t="str">
        <f t="shared" ca="1" si="11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8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9"/>
        <v/>
      </c>
      <c r="N92" t="str">
        <f t="shared" ca="1" si="10"/>
        <v/>
      </c>
      <c r="P92" t="str">
        <f t="shared" ca="1" si="7"/>
        <v/>
      </c>
      <c r="R92" t="str">
        <f t="shared" ca="1" si="11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8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9"/>
        <v/>
      </c>
      <c r="N93" t="str">
        <f t="shared" ca="1" si="10"/>
        <v/>
      </c>
      <c r="P93" t="str">
        <f t="shared" ca="1" si="7"/>
        <v/>
      </c>
      <c r="R93" t="str">
        <f t="shared" ca="1" si="11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8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9"/>
        <v/>
      </c>
      <c r="N94" t="str">
        <f t="shared" ca="1" si="10"/>
        <v/>
      </c>
      <c r="P94" t="str">
        <f t="shared" ca="1" si="7"/>
        <v/>
      </c>
      <c r="R94" t="str">
        <f t="shared" ca="1" si="11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8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9"/>
        <v/>
      </c>
      <c r="N95" t="str">
        <f t="shared" ca="1" si="10"/>
        <v/>
      </c>
      <c r="P95" t="str">
        <f t="shared" ca="1" si="7"/>
        <v/>
      </c>
      <c r="R95" t="str">
        <f t="shared" ca="1" si="11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0"/>
        <v/>
      </c>
      <c r="P96" t="str">
        <f t="shared" ca="1" si="7"/>
        <v/>
      </c>
      <c r="R96" t="str">
        <f t="shared" ca="1" si="11"/>
        <v/>
      </c>
      <c r="U96" t="s">
        <v>186</v>
      </c>
      <c r="V96">
        <v>6.3934051445914894E-2</v>
      </c>
      <c r="W96">
        <v>1.0488710795660743E-3</v>
      </c>
    </row>
    <row r="97" spans="4:23" x14ac:dyDescent="0.25"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0"/>
        <v/>
      </c>
      <c r="P97" t="str">
        <f t="shared" ca="1" si="7"/>
        <v/>
      </c>
      <c r="R97" t="str">
        <f t="shared" ca="1" si="11"/>
        <v/>
      </c>
      <c r="U97" t="s">
        <v>187</v>
      </c>
      <c r="V97">
        <v>6.3562540815167726E-2</v>
      </c>
      <c r="W97">
        <v>1.5157452207539676E-3</v>
      </c>
    </row>
    <row r="98" spans="4:23" x14ac:dyDescent="0.25">
      <c r="N98" t="str">
        <f t="shared" si="10"/>
        <v/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1"/>
  <sheetViews>
    <sheetView topLeftCell="FJ1" workbookViewId="0">
      <selection activeCell="A2" sqref="A2:XFD32"/>
    </sheetView>
  </sheetViews>
  <sheetFormatPr baseColWidth="10" defaultColWidth="8.88671875" defaultRowHeight="13.2" x14ac:dyDescent="0.25"/>
  <cols>
    <col min="206" max="206" width="16.33203125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902</v>
      </c>
      <c r="B2" t="s">
        <v>455</v>
      </c>
      <c r="C2" t="s">
        <v>903</v>
      </c>
      <c r="D2" t="s">
        <v>457</v>
      </c>
      <c r="E2" s="1">
        <v>0.39106412037037036</v>
      </c>
      <c r="F2">
        <v>43.533999999999999</v>
      </c>
      <c r="G2" t="s">
        <v>168</v>
      </c>
      <c r="H2" s="2">
        <v>9810000</v>
      </c>
      <c r="I2" s="2">
        <v>180000</v>
      </c>
      <c r="J2" s="2">
        <v>2260000</v>
      </c>
      <c r="K2" s="2">
        <v>45000</v>
      </c>
      <c r="L2">
        <v>43090</v>
      </c>
      <c r="M2">
        <v>270</v>
      </c>
      <c r="N2" s="2">
        <v>126600</v>
      </c>
      <c r="O2" s="2">
        <v>2600</v>
      </c>
      <c r="P2">
        <v>142260</v>
      </c>
      <c r="Q2">
        <v>930</v>
      </c>
      <c r="R2">
        <v>23840</v>
      </c>
      <c r="S2">
        <v>490</v>
      </c>
      <c r="T2" s="2">
        <v>394400</v>
      </c>
      <c r="U2" s="2">
        <v>9600</v>
      </c>
      <c r="V2" s="2">
        <v>2454000</v>
      </c>
      <c r="W2" s="2">
        <v>54000</v>
      </c>
      <c r="X2" s="2">
        <v>3345000</v>
      </c>
      <c r="Y2" s="2">
        <v>72000</v>
      </c>
      <c r="Z2" s="2">
        <v>352900</v>
      </c>
      <c r="AA2" s="2">
        <v>7600</v>
      </c>
      <c r="AB2" s="2">
        <v>213700</v>
      </c>
      <c r="AC2" s="2">
        <v>5000</v>
      </c>
      <c r="AD2">
        <v>26410</v>
      </c>
      <c r="AE2">
        <v>630</v>
      </c>
      <c r="AF2">
        <v>8240</v>
      </c>
      <c r="AG2">
        <v>250</v>
      </c>
      <c r="AH2">
        <v>25800</v>
      </c>
      <c r="AI2">
        <v>650</v>
      </c>
      <c r="AJ2">
        <v>22210</v>
      </c>
      <c r="AK2">
        <v>580</v>
      </c>
      <c r="AL2">
        <v>31900</v>
      </c>
      <c r="AM2">
        <v>780</v>
      </c>
      <c r="AN2">
        <v>25600</v>
      </c>
      <c r="AO2">
        <v>660</v>
      </c>
      <c r="AP2">
        <v>23760</v>
      </c>
      <c r="AQ2">
        <v>550</v>
      </c>
      <c r="AR2">
        <v>8830</v>
      </c>
      <c r="AS2">
        <v>290</v>
      </c>
      <c r="AT2">
        <v>9860</v>
      </c>
      <c r="AU2">
        <v>300</v>
      </c>
      <c r="AV2">
        <v>5250</v>
      </c>
      <c r="AW2">
        <v>150</v>
      </c>
      <c r="AX2">
        <v>255</v>
      </c>
      <c r="AY2">
        <v>18</v>
      </c>
      <c r="AZ2">
        <v>80</v>
      </c>
      <c r="BA2">
        <v>10</v>
      </c>
      <c r="BB2">
        <v>88</v>
      </c>
      <c r="BC2">
        <v>12</v>
      </c>
      <c r="BD2">
        <v>38</v>
      </c>
      <c r="BE2">
        <v>11</v>
      </c>
      <c r="BF2">
        <v>368</v>
      </c>
      <c r="BG2">
        <v>41</v>
      </c>
      <c r="BH2" s="2">
        <v>222700</v>
      </c>
      <c r="BI2" s="2">
        <v>4400</v>
      </c>
      <c r="BJ2">
        <v>13040</v>
      </c>
      <c r="BK2">
        <v>280</v>
      </c>
      <c r="BL2">
        <v>243</v>
      </c>
      <c r="BM2">
        <v>19</v>
      </c>
      <c r="BN2" s="2">
        <v>87300</v>
      </c>
      <c r="BO2" s="2">
        <v>1500</v>
      </c>
      <c r="BP2">
        <v>-125</v>
      </c>
      <c r="BQ2">
        <v>19</v>
      </c>
      <c r="BR2" s="2">
        <v>817000</v>
      </c>
      <c r="BS2" s="2">
        <v>16000</v>
      </c>
      <c r="BT2">
        <v>212.2</v>
      </c>
      <c r="BU2">
        <v>7.4</v>
      </c>
      <c r="BV2">
        <v>1085</v>
      </c>
      <c r="BW2">
        <v>23</v>
      </c>
      <c r="BX2">
        <v>1791</v>
      </c>
      <c r="BY2">
        <v>43</v>
      </c>
      <c r="BZ2">
        <v>9210</v>
      </c>
      <c r="CA2">
        <v>200</v>
      </c>
      <c r="CB2">
        <v>12380</v>
      </c>
      <c r="CC2">
        <v>270</v>
      </c>
      <c r="CD2">
        <v>1002</v>
      </c>
      <c r="CE2">
        <v>22</v>
      </c>
      <c r="CF2">
        <v>3365</v>
      </c>
      <c r="CG2">
        <v>79</v>
      </c>
      <c r="CH2">
        <v>479</v>
      </c>
      <c r="CI2">
        <v>11</v>
      </c>
      <c r="CJ2">
        <v>39.200000000000003</v>
      </c>
      <c r="CK2">
        <v>1.2</v>
      </c>
      <c r="CL2">
        <v>426</v>
      </c>
      <c r="CM2">
        <v>11</v>
      </c>
      <c r="CN2">
        <v>51.2</v>
      </c>
      <c r="CO2">
        <v>1.3</v>
      </c>
      <c r="CP2">
        <v>310.60000000000002</v>
      </c>
      <c r="CQ2">
        <v>7.6</v>
      </c>
      <c r="CR2">
        <v>61</v>
      </c>
      <c r="CS2">
        <v>1.6</v>
      </c>
      <c r="CT2">
        <v>166.6</v>
      </c>
      <c r="CU2">
        <v>3.9</v>
      </c>
      <c r="CV2">
        <v>20.86</v>
      </c>
      <c r="CW2">
        <v>0.69</v>
      </c>
      <c r="CX2">
        <v>106.3</v>
      </c>
      <c r="CY2">
        <v>3.2</v>
      </c>
      <c r="CZ2">
        <v>12.27</v>
      </c>
      <c r="DA2">
        <v>0.34</v>
      </c>
      <c r="DB2">
        <v>13</v>
      </c>
      <c r="DC2">
        <v>18</v>
      </c>
      <c r="DD2">
        <v>2.1</v>
      </c>
      <c r="DE2">
        <v>2</v>
      </c>
      <c r="DF2">
        <v>0.93</v>
      </c>
      <c r="DG2">
        <v>0.14000000000000001</v>
      </c>
      <c r="DH2">
        <v>0.47</v>
      </c>
      <c r="DI2">
        <v>0.14000000000000001</v>
      </c>
      <c r="DJ2">
        <v>1.9</v>
      </c>
      <c r="DK2">
        <v>0.21</v>
      </c>
      <c r="DL2">
        <v>596</v>
      </c>
      <c r="DM2">
        <v>12</v>
      </c>
      <c r="DN2">
        <v>31.23</v>
      </c>
      <c r="DO2">
        <v>0.66</v>
      </c>
      <c r="DP2">
        <v>857</v>
      </c>
      <c r="DQ2">
        <v>66</v>
      </c>
      <c r="DR2">
        <v>3.824E-5</v>
      </c>
      <c r="DS2">
        <v>5.2E-7</v>
      </c>
      <c r="DT2" s="2">
        <v>125900</v>
      </c>
      <c r="DU2" s="2">
        <v>2600</v>
      </c>
      <c r="DV2" s="2">
        <v>2204000</v>
      </c>
      <c r="DW2" s="2">
        <v>45000</v>
      </c>
      <c r="DX2">
        <v>1650</v>
      </c>
      <c r="DY2">
        <v>250</v>
      </c>
      <c r="DZ2">
        <v>26700</v>
      </c>
      <c r="EA2">
        <v>930</v>
      </c>
      <c r="EB2">
        <v>23010</v>
      </c>
      <c r="EC2">
        <v>490</v>
      </c>
      <c r="ED2" s="2">
        <v>394400</v>
      </c>
      <c r="EE2" s="2">
        <v>9600</v>
      </c>
      <c r="EF2" s="2">
        <v>2454000</v>
      </c>
      <c r="EG2" s="2">
        <v>54000</v>
      </c>
      <c r="EH2" s="2">
        <v>3345000</v>
      </c>
      <c r="EI2" s="2">
        <v>72000</v>
      </c>
      <c r="EJ2" s="2">
        <v>352900</v>
      </c>
      <c r="EK2" s="2">
        <v>7600</v>
      </c>
      <c r="EL2" s="2">
        <v>213700</v>
      </c>
      <c r="EM2" s="2">
        <v>5000</v>
      </c>
      <c r="EN2">
        <v>26410</v>
      </c>
      <c r="EO2">
        <v>630</v>
      </c>
      <c r="EP2">
        <v>8240</v>
      </c>
      <c r="EQ2">
        <v>250</v>
      </c>
      <c r="ER2">
        <v>25800</v>
      </c>
      <c r="ES2">
        <v>650</v>
      </c>
      <c r="ET2">
        <v>22210</v>
      </c>
      <c r="EU2">
        <v>580</v>
      </c>
      <c r="EV2">
        <v>31900</v>
      </c>
      <c r="EW2">
        <v>780</v>
      </c>
      <c r="EX2">
        <v>25600</v>
      </c>
      <c r="EY2">
        <v>660</v>
      </c>
      <c r="EZ2">
        <v>23760</v>
      </c>
      <c r="FA2">
        <v>550</v>
      </c>
      <c r="FB2">
        <v>8830</v>
      </c>
      <c r="FC2">
        <v>290</v>
      </c>
      <c r="FD2">
        <v>9860</v>
      </c>
      <c r="FE2">
        <v>300</v>
      </c>
      <c r="FF2">
        <v>5250</v>
      </c>
      <c r="FG2">
        <v>150</v>
      </c>
      <c r="FH2">
        <v>11</v>
      </c>
      <c r="FI2">
        <v>10</v>
      </c>
      <c r="FJ2">
        <v>83</v>
      </c>
      <c r="FK2">
        <v>12</v>
      </c>
      <c r="FL2">
        <v>37</v>
      </c>
      <c r="FM2">
        <v>11</v>
      </c>
      <c r="FN2">
        <v>368</v>
      </c>
      <c r="FO2">
        <v>41</v>
      </c>
      <c r="FP2" s="2">
        <v>222700</v>
      </c>
      <c r="FQ2" s="2">
        <v>4400</v>
      </c>
      <c r="FR2">
        <v>13040</v>
      </c>
      <c r="FS2">
        <v>280</v>
      </c>
      <c r="FT2">
        <v>243</v>
      </c>
      <c r="FU2">
        <v>19</v>
      </c>
      <c r="FV2" t="s">
        <v>459</v>
      </c>
      <c r="FW2">
        <v>0</v>
      </c>
      <c r="FX2">
        <v>1.0138</v>
      </c>
      <c r="FY2">
        <v>0.96211000000000002</v>
      </c>
      <c r="FZ2">
        <v>286.85000000000002</v>
      </c>
      <c r="GA2">
        <v>0.29236000000000001</v>
      </c>
      <c r="GB2">
        <v>1.5212000000000001</v>
      </c>
      <c r="GC2">
        <v>0.10735</v>
      </c>
      <c r="GD2">
        <v>0.6663</v>
      </c>
      <c r="GE2">
        <v>0.71028000000000002</v>
      </c>
      <c r="GF2">
        <v>3.0568000000000001E-2</v>
      </c>
      <c r="GG2">
        <v>0.38873000000000002</v>
      </c>
      <c r="GH2">
        <v>6.9575999999999999E-2</v>
      </c>
      <c r="GI2">
        <v>2.5597000000000002E-2</v>
      </c>
      <c r="GJ2">
        <v>8.8706999999999994E-2</v>
      </c>
      <c r="GK2">
        <v>8.8576000000000002E-3</v>
      </c>
      <c r="GL2">
        <v>3.7310000000000003E-2</v>
      </c>
      <c r="GM2">
        <v>0</v>
      </c>
      <c r="GN2">
        <v>0</v>
      </c>
      <c r="GO2">
        <v>1.2704E-2</v>
      </c>
      <c r="GP2">
        <v>4.1413999999999999E-2</v>
      </c>
      <c r="GQ2">
        <v>0</v>
      </c>
      <c r="GR2">
        <v>0</v>
      </c>
      <c r="GS2">
        <v>2.3778000000000001</v>
      </c>
      <c r="GT2">
        <v>4.3024E-2</v>
      </c>
      <c r="GU2">
        <v>5.7445000000000003E-2</v>
      </c>
      <c r="GV2">
        <v>5.6689000000000003E-2</v>
      </c>
      <c r="GW2">
        <v>4.0753999999999999E-2</v>
      </c>
      <c r="GX2">
        <v>6.0280000000000004E-3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904</v>
      </c>
      <c r="B3" t="s">
        <v>455</v>
      </c>
      <c r="C3" t="s">
        <v>905</v>
      </c>
      <c r="D3" t="s">
        <v>457</v>
      </c>
      <c r="E3" s="1">
        <v>0.39189189814814812</v>
      </c>
      <c r="F3">
        <v>41.978999999999999</v>
      </c>
      <c r="G3" t="s">
        <v>169</v>
      </c>
      <c r="H3" s="2">
        <v>10310000</v>
      </c>
      <c r="I3" s="2">
        <v>260000</v>
      </c>
      <c r="J3" s="2">
        <v>2456000</v>
      </c>
      <c r="K3" s="2">
        <v>81000</v>
      </c>
      <c r="L3">
        <v>39550</v>
      </c>
      <c r="M3">
        <v>310</v>
      </c>
      <c r="N3" s="2">
        <v>130800</v>
      </c>
      <c r="O3" s="2">
        <v>3900</v>
      </c>
      <c r="P3" s="2">
        <v>141800</v>
      </c>
      <c r="Q3" s="2">
        <v>1000</v>
      </c>
      <c r="R3">
        <v>25130</v>
      </c>
      <c r="S3">
        <v>660</v>
      </c>
      <c r="T3" s="2">
        <v>398000</v>
      </c>
      <c r="U3" s="2">
        <v>11000</v>
      </c>
      <c r="V3" s="2">
        <v>2636000</v>
      </c>
      <c r="W3" s="2">
        <v>82000</v>
      </c>
      <c r="X3" s="2">
        <v>3430000</v>
      </c>
      <c r="Y3" s="2">
        <v>100000</v>
      </c>
      <c r="Z3" s="2">
        <v>361000</v>
      </c>
      <c r="AA3" s="2">
        <v>12000</v>
      </c>
      <c r="AB3" s="2">
        <v>211400</v>
      </c>
      <c r="AC3" s="2">
        <v>6400</v>
      </c>
      <c r="AD3">
        <v>26720</v>
      </c>
      <c r="AE3">
        <v>900</v>
      </c>
      <c r="AF3">
        <v>9400</v>
      </c>
      <c r="AG3">
        <v>330</v>
      </c>
      <c r="AH3">
        <v>25440</v>
      </c>
      <c r="AI3">
        <v>790</v>
      </c>
      <c r="AJ3">
        <v>22510</v>
      </c>
      <c r="AK3">
        <v>720</v>
      </c>
      <c r="AL3">
        <v>31970</v>
      </c>
      <c r="AM3">
        <v>910</v>
      </c>
      <c r="AN3">
        <v>26090</v>
      </c>
      <c r="AO3">
        <v>830</v>
      </c>
      <c r="AP3">
        <v>24410</v>
      </c>
      <c r="AQ3">
        <v>780</v>
      </c>
      <c r="AR3">
        <v>9150</v>
      </c>
      <c r="AS3">
        <v>280</v>
      </c>
      <c r="AT3">
        <v>10850</v>
      </c>
      <c r="AU3">
        <v>380</v>
      </c>
      <c r="AV3">
        <v>6110</v>
      </c>
      <c r="AW3">
        <v>240</v>
      </c>
      <c r="AX3">
        <v>259</v>
      </c>
      <c r="AY3">
        <v>19</v>
      </c>
      <c r="AZ3">
        <v>80</v>
      </c>
      <c r="BA3">
        <v>9.9</v>
      </c>
      <c r="BB3">
        <v>73.7</v>
      </c>
      <c r="BC3">
        <v>8.1</v>
      </c>
      <c r="BD3">
        <v>24.9</v>
      </c>
      <c r="BE3">
        <v>6</v>
      </c>
      <c r="BF3">
        <v>320</v>
      </c>
      <c r="BG3">
        <v>40</v>
      </c>
      <c r="BH3" s="2">
        <v>236400</v>
      </c>
      <c r="BI3" s="2">
        <v>7100</v>
      </c>
      <c r="BJ3">
        <v>12480</v>
      </c>
      <c r="BK3">
        <v>370</v>
      </c>
      <c r="BL3">
        <v>236</v>
      </c>
      <c r="BM3">
        <v>20</v>
      </c>
      <c r="BN3" s="2">
        <v>119000</v>
      </c>
      <c r="BO3" s="2">
        <v>3300</v>
      </c>
      <c r="BP3">
        <v>-77</v>
      </c>
      <c r="BQ3">
        <v>18</v>
      </c>
      <c r="BR3" s="2">
        <v>847000</v>
      </c>
      <c r="BS3" s="2">
        <v>25000</v>
      </c>
      <c r="BT3">
        <v>210.4</v>
      </c>
      <c r="BU3">
        <v>8.1</v>
      </c>
      <c r="BV3">
        <v>1150</v>
      </c>
      <c r="BW3">
        <v>31</v>
      </c>
      <c r="BX3">
        <v>1813</v>
      </c>
      <c r="BY3">
        <v>48</v>
      </c>
      <c r="BZ3">
        <v>9950</v>
      </c>
      <c r="CA3">
        <v>310</v>
      </c>
      <c r="CB3">
        <v>12730</v>
      </c>
      <c r="CC3">
        <v>380</v>
      </c>
      <c r="CD3">
        <v>1030</v>
      </c>
      <c r="CE3">
        <v>33</v>
      </c>
      <c r="CF3">
        <v>3340</v>
      </c>
      <c r="CG3">
        <v>100</v>
      </c>
      <c r="CH3">
        <v>486</v>
      </c>
      <c r="CI3">
        <v>16</v>
      </c>
      <c r="CJ3">
        <v>44.8</v>
      </c>
      <c r="CK3">
        <v>1.6</v>
      </c>
      <c r="CL3">
        <v>421</v>
      </c>
      <c r="CM3">
        <v>13</v>
      </c>
      <c r="CN3">
        <v>52</v>
      </c>
      <c r="CO3">
        <v>1.7</v>
      </c>
      <c r="CP3">
        <v>312.10000000000002</v>
      </c>
      <c r="CQ3">
        <v>8.8000000000000007</v>
      </c>
      <c r="CR3">
        <v>62.3</v>
      </c>
      <c r="CS3">
        <v>2</v>
      </c>
      <c r="CT3">
        <v>171.6</v>
      </c>
      <c r="CU3">
        <v>5.5</v>
      </c>
      <c r="CV3">
        <v>21.65</v>
      </c>
      <c r="CW3">
        <v>0.66</v>
      </c>
      <c r="CX3">
        <v>117.4</v>
      </c>
      <c r="CY3">
        <v>4.0999999999999996</v>
      </c>
      <c r="CZ3">
        <v>14.32</v>
      </c>
      <c r="DA3">
        <v>0.56000000000000005</v>
      </c>
      <c r="DB3">
        <v>17</v>
      </c>
      <c r="DC3">
        <v>19</v>
      </c>
      <c r="DD3">
        <v>2.1</v>
      </c>
      <c r="DE3">
        <v>1.9</v>
      </c>
      <c r="DF3">
        <v>0.77800000000000002</v>
      </c>
      <c r="DG3">
        <v>0.09</v>
      </c>
      <c r="DH3">
        <v>0.308</v>
      </c>
      <c r="DI3">
        <v>7.4999999999999997E-2</v>
      </c>
      <c r="DJ3">
        <v>1.65</v>
      </c>
      <c r="DK3">
        <v>0.21</v>
      </c>
      <c r="DL3">
        <v>635</v>
      </c>
      <c r="DM3">
        <v>19</v>
      </c>
      <c r="DN3">
        <v>29.91</v>
      </c>
      <c r="DO3">
        <v>0.88</v>
      </c>
      <c r="DP3">
        <v>871</v>
      </c>
      <c r="DQ3">
        <v>74</v>
      </c>
      <c r="DR3">
        <v>3.485E-5</v>
      </c>
      <c r="DS3">
        <v>7.3E-7</v>
      </c>
      <c r="DT3" s="2">
        <v>130000</v>
      </c>
      <c r="DU3" s="2">
        <v>3900</v>
      </c>
      <c r="DV3" s="2">
        <v>2400000</v>
      </c>
      <c r="DW3" s="2">
        <v>81000</v>
      </c>
      <c r="DX3">
        <v>1030</v>
      </c>
      <c r="DY3">
        <v>240</v>
      </c>
      <c r="DZ3" s="2">
        <v>26200</v>
      </c>
      <c r="EA3" s="2">
        <v>1000</v>
      </c>
      <c r="EB3">
        <v>24310</v>
      </c>
      <c r="EC3">
        <v>660</v>
      </c>
      <c r="ED3" s="2">
        <v>398000</v>
      </c>
      <c r="EE3" s="2">
        <v>11000</v>
      </c>
      <c r="EF3" s="2">
        <v>2636000</v>
      </c>
      <c r="EG3" s="2">
        <v>82000</v>
      </c>
      <c r="EH3" s="2">
        <v>3430000</v>
      </c>
      <c r="EI3" s="2">
        <v>100000</v>
      </c>
      <c r="EJ3" s="2">
        <v>361000</v>
      </c>
      <c r="EK3" s="2">
        <v>12000</v>
      </c>
      <c r="EL3" s="2">
        <v>211400</v>
      </c>
      <c r="EM3" s="2">
        <v>6400</v>
      </c>
      <c r="EN3">
        <v>26720</v>
      </c>
      <c r="EO3">
        <v>900</v>
      </c>
      <c r="EP3">
        <v>9400</v>
      </c>
      <c r="EQ3">
        <v>330</v>
      </c>
      <c r="ER3">
        <v>25440</v>
      </c>
      <c r="ES3">
        <v>790</v>
      </c>
      <c r="ET3">
        <v>22510</v>
      </c>
      <c r="EU3">
        <v>720</v>
      </c>
      <c r="EV3">
        <v>31970</v>
      </c>
      <c r="EW3">
        <v>910</v>
      </c>
      <c r="EX3">
        <v>26090</v>
      </c>
      <c r="EY3">
        <v>830</v>
      </c>
      <c r="EZ3">
        <v>24410</v>
      </c>
      <c r="FA3">
        <v>780</v>
      </c>
      <c r="FB3">
        <v>9150</v>
      </c>
      <c r="FC3">
        <v>280</v>
      </c>
      <c r="FD3">
        <v>10850</v>
      </c>
      <c r="FE3">
        <v>380</v>
      </c>
      <c r="FF3">
        <v>6110</v>
      </c>
      <c r="FG3">
        <v>240</v>
      </c>
      <c r="FH3">
        <v>10.9</v>
      </c>
      <c r="FI3">
        <v>9.9</v>
      </c>
      <c r="FJ3">
        <v>69.3</v>
      </c>
      <c r="FK3">
        <v>8.1</v>
      </c>
      <c r="FL3">
        <v>24.6</v>
      </c>
      <c r="FM3">
        <v>6</v>
      </c>
      <c r="FN3">
        <v>320</v>
      </c>
      <c r="FO3">
        <v>40</v>
      </c>
      <c r="FP3" s="2">
        <v>236400</v>
      </c>
      <c r="FQ3" s="2">
        <v>7100</v>
      </c>
      <c r="FR3">
        <v>12480</v>
      </c>
      <c r="FS3">
        <v>370</v>
      </c>
      <c r="FT3">
        <v>236</v>
      </c>
      <c r="FU3">
        <v>20</v>
      </c>
      <c r="FV3" t="s">
        <v>459</v>
      </c>
      <c r="FW3">
        <v>0</v>
      </c>
      <c r="FX3">
        <v>1.6619999999999999</v>
      </c>
      <c r="FY3">
        <v>1.1913</v>
      </c>
      <c r="FZ3">
        <v>364.67</v>
      </c>
      <c r="GA3">
        <v>0.34960999999999998</v>
      </c>
      <c r="GB3">
        <v>2.5676000000000001</v>
      </c>
      <c r="GC3">
        <v>0.52309000000000005</v>
      </c>
      <c r="GD3">
        <v>3.5327000000000002</v>
      </c>
      <c r="GE3">
        <v>5.6565000000000003</v>
      </c>
      <c r="GF3">
        <v>0.22339000000000001</v>
      </c>
      <c r="GG3">
        <v>1.2978000000000001</v>
      </c>
      <c r="GH3">
        <v>0.10224</v>
      </c>
      <c r="GI3">
        <v>3.7291999999999999E-2</v>
      </c>
      <c r="GJ3">
        <v>0.22020000000000001</v>
      </c>
      <c r="GK3">
        <v>3.0955E-2</v>
      </c>
      <c r="GL3">
        <v>0.23580999999999999</v>
      </c>
      <c r="GM3">
        <v>1.3415E-2</v>
      </c>
      <c r="GN3">
        <v>8.8418999999999998E-2</v>
      </c>
      <c r="GO3">
        <v>0</v>
      </c>
      <c r="GP3">
        <v>8.4570999999999993E-2</v>
      </c>
      <c r="GQ3">
        <v>0</v>
      </c>
      <c r="GR3">
        <v>0</v>
      </c>
      <c r="GS3">
        <v>2.7847</v>
      </c>
      <c r="GT3">
        <v>5.3587000000000003E-2</v>
      </c>
      <c r="GU3">
        <v>5.3490000000000003E-2</v>
      </c>
      <c r="GV3">
        <v>6.9087999999999997E-2</v>
      </c>
      <c r="GW3">
        <v>0.11441</v>
      </c>
      <c r="GX3">
        <v>1.0792E-2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906</v>
      </c>
      <c r="B4" t="s">
        <v>455</v>
      </c>
      <c r="C4" t="s">
        <v>907</v>
      </c>
      <c r="D4" t="s">
        <v>457</v>
      </c>
      <c r="E4" s="1">
        <v>0.39268541666666668</v>
      </c>
      <c r="F4">
        <v>42.600999999999999</v>
      </c>
      <c r="G4" t="s">
        <v>172</v>
      </c>
      <c r="H4" s="2">
        <v>8530000</v>
      </c>
      <c r="I4" s="2">
        <v>350000</v>
      </c>
      <c r="J4" s="2">
        <v>1881000</v>
      </c>
      <c r="K4" s="2">
        <v>84000</v>
      </c>
      <c r="L4">
        <v>36380</v>
      </c>
      <c r="M4">
        <v>260</v>
      </c>
      <c r="N4" s="2">
        <v>109900</v>
      </c>
      <c r="O4" s="2">
        <v>4200</v>
      </c>
      <c r="P4" s="2">
        <v>140100</v>
      </c>
      <c r="Q4" s="2">
        <v>1200</v>
      </c>
      <c r="R4">
        <v>20640</v>
      </c>
      <c r="S4">
        <v>800</v>
      </c>
      <c r="T4" s="2">
        <v>340000</v>
      </c>
      <c r="U4" s="2">
        <v>14000</v>
      </c>
      <c r="V4" s="2">
        <v>2118000</v>
      </c>
      <c r="W4" s="2">
        <v>99000</v>
      </c>
      <c r="X4" s="2">
        <v>2930000</v>
      </c>
      <c r="Y4" s="2">
        <v>120000</v>
      </c>
      <c r="Z4" s="2">
        <v>318000</v>
      </c>
      <c r="AA4" s="2">
        <v>13000</v>
      </c>
      <c r="AB4" s="2">
        <v>197100</v>
      </c>
      <c r="AC4" s="2">
        <v>8200</v>
      </c>
      <c r="AD4" s="2">
        <v>24700</v>
      </c>
      <c r="AE4" s="2">
        <v>1100</v>
      </c>
      <c r="AF4">
        <v>7960</v>
      </c>
      <c r="AG4">
        <v>380</v>
      </c>
      <c r="AH4" s="2">
        <v>23700</v>
      </c>
      <c r="AI4" s="2">
        <v>1100</v>
      </c>
      <c r="AJ4">
        <v>20170</v>
      </c>
      <c r="AK4">
        <v>830</v>
      </c>
      <c r="AL4" s="2">
        <v>28300</v>
      </c>
      <c r="AM4" s="2">
        <v>1200</v>
      </c>
      <c r="AN4" s="2">
        <v>23000</v>
      </c>
      <c r="AO4" s="2">
        <v>1000</v>
      </c>
      <c r="AP4">
        <v>20450</v>
      </c>
      <c r="AQ4">
        <v>890</v>
      </c>
      <c r="AR4">
        <v>7650</v>
      </c>
      <c r="AS4">
        <v>330</v>
      </c>
      <c r="AT4">
        <v>8720</v>
      </c>
      <c r="AU4">
        <v>370</v>
      </c>
      <c r="AV4">
        <v>4660</v>
      </c>
      <c r="AW4">
        <v>230</v>
      </c>
      <c r="AX4">
        <v>255</v>
      </c>
      <c r="AY4">
        <v>19</v>
      </c>
      <c r="AZ4">
        <v>76</v>
      </c>
      <c r="BA4">
        <v>11</v>
      </c>
      <c r="BB4">
        <v>63.1</v>
      </c>
      <c r="BC4">
        <v>8.3000000000000007</v>
      </c>
      <c r="BD4">
        <v>30.9</v>
      </c>
      <c r="BE4">
        <v>7</v>
      </c>
      <c r="BF4">
        <v>272</v>
      </c>
      <c r="BG4">
        <v>34</v>
      </c>
      <c r="BH4" s="2">
        <v>186400</v>
      </c>
      <c r="BI4" s="2">
        <v>7900</v>
      </c>
      <c r="BJ4">
        <v>10600</v>
      </c>
      <c r="BK4">
        <v>460</v>
      </c>
      <c r="BL4">
        <v>180</v>
      </c>
      <c r="BM4">
        <v>16</v>
      </c>
      <c r="BN4" s="2">
        <v>125600</v>
      </c>
      <c r="BO4" s="2">
        <v>4100</v>
      </c>
      <c r="BP4">
        <v>-153</v>
      </c>
      <c r="BQ4">
        <v>20</v>
      </c>
      <c r="BR4" s="2">
        <v>713000</v>
      </c>
      <c r="BS4" s="2">
        <v>27000</v>
      </c>
      <c r="BT4">
        <v>195.2</v>
      </c>
      <c r="BU4">
        <v>9.5</v>
      </c>
      <c r="BV4">
        <v>941</v>
      </c>
      <c r="BW4">
        <v>38</v>
      </c>
      <c r="BX4">
        <v>1555</v>
      </c>
      <c r="BY4">
        <v>64</v>
      </c>
      <c r="BZ4">
        <v>8010</v>
      </c>
      <c r="CA4">
        <v>370</v>
      </c>
      <c r="CB4">
        <v>10880</v>
      </c>
      <c r="CC4">
        <v>430</v>
      </c>
      <c r="CD4">
        <v>906</v>
      </c>
      <c r="CE4">
        <v>36</v>
      </c>
      <c r="CF4">
        <v>3130</v>
      </c>
      <c r="CG4">
        <v>130</v>
      </c>
      <c r="CH4">
        <v>451</v>
      </c>
      <c r="CI4">
        <v>19</v>
      </c>
      <c r="CJ4">
        <v>38</v>
      </c>
      <c r="CK4">
        <v>1.8</v>
      </c>
      <c r="CL4">
        <v>393</v>
      </c>
      <c r="CM4">
        <v>18</v>
      </c>
      <c r="CN4">
        <v>46.7</v>
      </c>
      <c r="CO4">
        <v>1.9</v>
      </c>
      <c r="CP4">
        <v>277</v>
      </c>
      <c r="CQ4">
        <v>12</v>
      </c>
      <c r="CR4">
        <v>54.9</v>
      </c>
      <c r="CS4">
        <v>2.4</v>
      </c>
      <c r="CT4">
        <v>144.1</v>
      </c>
      <c r="CU4">
        <v>6.3</v>
      </c>
      <c r="CV4">
        <v>18.14</v>
      </c>
      <c r="CW4">
        <v>0.79</v>
      </c>
      <c r="CX4">
        <v>94.6</v>
      </c>
      <c r="CY4">
        <v>4</v>
      </c>
      <c r="CZ4">
        <v>10.94</v>
      </c>
      <c r="DA4">
        <v>0.55000000000000004</v>
      </c>
      <c r="DB4">
        <v>14</v>
      </c>
      <c r="DC4">
        <v>19</v>
      </c>
      <c r="DD4">
        <v>1.3</v>
      </c>
      <c r="DE4">
        <v>2.1</v>
      </c>
      <c r="DF4">
        <v>0.66</v>
      </c>
      <c r="DG4">
        <v>9.2999999999999999E-2</v>
      </c>
      <c r="DH4">
        <v>0.38400000000000001</v>
      </c>
      <c r="DI4">
        <v>8.7999999999999995E-2</v>
      </c>
      <c r="DJ4">
        <v>1.4</v>
      </c>
      <c r="DK4">
        <v>0.18</v>
      </c>
      <c r="DL4">
        <v>501</v>
      </c>
      <c r="DM4">
        <v>21</v>
      </c>
      <c r="DN4">
        <v>25.4</v>
      </c>
      <c r="DO4">
        <v>1.1000000000000001</v>
      </c>
      <c r="DP4">
        <v>694</v>
      </c>
      <c r="DQ4">
        <v>61</v>
      </c>
      <c r="DR4">
        <v>3.5439999999999999E-5</v>
      </c>
      <c r="DS4">
        <v>7.1999999999999999E-7</v>
      </c>
      <c r="DT4" s="2">
        <v>109100</v>
      </c>
      <c r="DU4" s="2">
        <v>4200</v>
      </c>
      <c r="DV4" s="2">
        <v>1827000</v>
      </c>
      <c r="DW4" s="2">
        <v>84000</v>
      </c>
      <c r="DX4">
        <v>2040</v>
      </c>
      <c r="DY4">
        <v>260</v>
      </c>
      <c r="DZ4" s="2">
        <v>24100</v>
      </c>
      <c r="EA4" s="2">
        <v>1200</v>
      </c>
      <c r="EB4">
        <v>19820</v>
      </c>
      <c r="EC4">
        <v>800</v>
      </c>
      <c r="ED4" s="2">
        <v>340000</v>
      </c>
      <c r="EE4" s="2">
        <v>14000</v>
      </c>
      <c r="EF4" s="2">
        <v>2118000</v>
      </c>
      <c r="EG4" s="2">
        <v>99000</v>
      </c>
      <c r="EH4" s="2">
        <v>2930000</v>
      </c>
      <c r="EI4" s="2">
        <v>120000</v>
      </c>
      <c r="EJ4" s="2">
        <v>318000</v>
      </c>
      <c r="EK4" s="2">
        <v>13000</v>
      </c>
      <c r="EL4" s="2">
        <v>197100</v>
      </c>
      <c r="EM4" s="2">
        <v>8200</v>
      </c>
      <c r="EN4" s="2">
        <v>24700</v>
      </c>
      <c r="EO4" s="2">
        <v>1100</v>
      </c>
      <c r="EP4">
        <v>7960</v>
      </c>
      <c r="EQ4">
        <v>380</v>
      </c>
      <c r="ER4" s="2">
        <v>23700</v>
      </c>
      <c r="ES4" s="2">
        <v>1100</v>
      </c>
      <c r="ET4">
        <v>20170</v>
      </c>
      <c r="EU4">
        <v>830</v>
      </c>
      <c r="EV4" s="2">
        <v>28300</v>
      </c>
      <c r="EW4" s="2">
        <v>1200</v>
      </c>
      <c r="EX4" s="2">
        <v>23000</v>
      </c>
      <c r="EY4" s="2">
        <v>1000</v>
      </c>
      <c r="EZ4">
        <v>20450</v>
      </c>
      <c r="FA4">
        <v>890</v>
      </c>
      <c r="FB4">
        <v>7650</v>
      </c>
      <c r="FC4">
        <v>330</v>
      </c>
      <c r="FD4">
        <v>8720</v>
      </c>
      <c r="FE4">
        <v>370</v>
      </c>
      <c r="FF4">
        <v>4660</v>
      </c>
      <c r="FG4">
        <v>230</v>
      </c>
      <c r="FH4">
        <v>7</v>
      </c>
      <c r="FI4">
        <v>11</v>
      </c>
      <c r="FJ4">
        <v>58.8</v>
      </c>
      <c r="FK4">
        <v>8.3000000000000007</v>
      </c>
      <c r="FL4">
        <v>30.6</v>
      </c>
      <c r="FM4">
        <v>7</v>
      </c>
      <c r="FN4">
        <v>271</v>
      </c>
      <c r="FO4">
        <v>34</v>
      </c>
      <c r="FP4" s="2">
        <v>186400</v>
      </c>
      <c r="FQ4" s="2">
        <v>7900</v>
      </c>
      <c r="FR4">
        <v>10600</v>
      </c>
      <c r="FS4">
        <v>460</v>
      </c>
      <c r="FT4">
        <v>180</v>
      </c>
      <c r="FU4">
        <v>16</v>
      </c>
      <c r="FV4" t="s">
        <v>459</v>
      </c>
      <c r="FW4">
        <v>0</v>
      </c>
      <c r="FX4">
        <v>1.6538999999999999</v>
      </c>
      <c r="FY4">
        <v>1.2451000000000001</v>
      </c>
      <c r="FZ4">
        <v>443.45</v>
      </c>
      <c r="GA4">
        <v>0.34697</v>
      </c>
      <c r="GB4">
        <v>2.3925999999999998</v>
      </c>
      <c r="GC4">
        <v>1.0228999999999999</v>
      </c>
      <c r="GD4">
        <v>5.1578999999999997</v>
      </c>
      <c r="GE4">
        <v>3.399</v>
      </c>
      <c r="GF4">
        <v>0.47259000000000001</v>
      </c>
      <c r="GG4">
        <v>0.91039000000000003</v>
      </c>
      <c r="GH4">
        <v>0.20246</v>
      </c>
      <c r="GI4">
        <v>0</v>
      </c>
      <c r="GJ4">
        <v>0.15304000000000001</v>
      </c>
      <c r="GK4">
        <v>2.5732000000000001E-2</v>
      </c>
      <c r="GL4">
        <v>0.23535</v>
      </c>
      <c r="GM4">
        <v>3.0086000000000002E-2</v>
      </c>
      <c r="GN4">
        <v>8.8719999999999993E-2</v>
      </c>
      <c r="GO4">
        <v>3.4716999999999998E-2</v>
      </c>
      <c r="GP4">
        <v>0.12039999999999999</v>
      </c>
      <c r="GQ4">
        <v>0</v>
      </c>
      <c r="GR4">
        <v>0</v>
      </c>
      <c r="GS4">
        <v>2.6128999999999998</v>
      </c>
      <c r="GT4">
        <v>5.5617E-2</v>
      </c>
      <c r="GU4">
        <v>9.5346E-2</v>
      </c>
      <c r="GV4">
        <v>8.6732000000000004E-2</v>
      </c>
      <c r="GW4">
        <v>0.23755000000000001</v>
      </c>
      <c r="GX4">
        <v>1.2746E-2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908</v>
      </c>
      <c r="B5" t="s">
        <v>455</v>
      </c>
      <c r="C5" t="s">
        <v>909</v>
      </c>
      <c r="D5" t="s">
        <v>457</v>
      </c>
      <c r="E5" s="1">
        <v>0.39466041666666668</v>
      </c>
      <c r="F5">
        <v>41.610999999999997</v>
      </c>
      <c r="G5" t="s">
        <v>173</v>
      </c>
      <c r="H5" s="2">
        <v>10080000</v>
      </c>
      <c r="I5" s="2">
        <v>270000</v>
      </c>
      <c r="J5" s="2">
        <v>2432000</v>
      </c>
      <c r="K5" s="2">
        <v>82000</v>
      </c>
      <c r="L5">
        <v>29400</v>
      </c>
      <c r="M5">
        <v>240</v>
      </c>
      <c r="N5" s="2">
        <v>130900</v>
      </c>
      <c r="O5" s="2">
        <v>3500</v>
      </c>
      <c r="P5" s="2">
        <v>144900</v>
      </c>
      <c r="Q5" s="2">
        <v>1300</v>
      </c>
      <c r="R5">
        <v>24080</v>
      </c>
      <c r="S5">
        <v>650</v>
      </c>
      <c r="T5" s="2">
        <v>405000</v>
      </c>
      <c r="U5" s="2">
        <v>11000</v>
      </c>
      <c r="V5" s="2">
        <v>2503000</v>
      </c>
      <c r="W5" s="2">
        <v>72000</v>
      </c>
      <c r="X5" s="2">
        <v>3400000</v>
      </c>
      <c r="Y5" s="2">
        <v>110000</v>
      </c>
      <c r="Z5" s="2">
        <v>361800</v>
      </c>
      <c r="AA5" s="2">
        <v>9600</v>
      </c>
      <c r="AB5" s="2">
        <v>220700</v>
      </c>
      <c r="AC5" s="2">
        <v>6700</v>
      </c>
      <c r="AD5">
        <v>28040</v>
      </c>
      <c r="AE5">
        <v>810</v>
      </c>
      <c r="AF5">
        <v>8780</v>
      </c>
      <c r="AG5">
        <v>310</v>
      </c>
      <c r="AH5">
        <v>26350</v>
      </c>
      <c r="AI5">
        <v>790</v>
      </c>
      <c r="AJ5">
        <v>23760</v>
      </c>
      <c r="AK5">
        <v>610</v>
      </c>
      <c r="AL5">
        <v>32930</v>
      </c>
      <c r="AM5">
        <v>930</v>
      </c>
      <c r="AN5">
        <v>26110</v>
      </c>
      <c r="AO5">
        <v>800</v>
      </c>
      <c r="AP5">
        <v>24600</v>
      </c>
      <c r="AQ5">
        <v>740</v>
      </c>
      <c r="AR5">
        <v>9060</v>
      </c>
      <c r="AS5">
        <v>330</v>
      </c>
      <c r="AT5">
        <v>10300</v>
      </c>
      <c r="AU5">
        <v>370</v>
      </c>
      <c r="AV5">
        <v>5530</v>
      </c>
      <c r="AW5">
        <v>160</v>
      </c>
      <c r="AX5">
        <v>232</v>
      </c>
      <c r="AY5">
        <v>17</v>
      </c>
      <c r="AZ5">
        <v>80</v>
      </c>
      <c r="BA5">
        <v>11</v>
      </c>
      <c r="BB5">
        <v>70</v>
      </c>
      <c r="BC5">
        <v>7.8</v>
      </c>
      <c r="BD5">
        <v>23.7</v>
      </c>
      <c r="BE5">
        <v>6</v>
      </c>
      <c r="BF5">
        <v>312</v>
      </c>
      <c r="BG5">
        <v>41</v>
      </c>
      <c r="BH5" s="2">
        <v>229900</v>
      </c>
      <c r="BI5" s="2">
        <v>5700</v>
      </c>
      <c r="BJ5">
        <v>13800</v>
      </c>
      <c r="BK5">
        <v>360</v>
      </c>
      <c r="BL5">
        <v>220</v>
      </c>
      <c r="BM5">
        <v>17</v>
      </c>
      <c r="BN5" s="2">
        <v>-3000000</v>
      </c>
      <c r="BO5" s="2">
        <v>1900000</v>
      </c>
      <c r="BP5">
        <v>-89</v>
      </c>
      <c r="BQ5">
        <v>18</v>
      </c>
      <c r="BR5" s="2">
        <v>858000</v>
      </c>
      <c r="BS5" s="2">
        <v>23000</v>
      </c>
      <c r="BT5">
        <v>234</v>
      </c>
      <c r="BU5">
        <v>10</v>
      </c>
      <c r="BV5">
        <v>1115</v>
      </c>
      <c r="BW5">
        <v>31</v>
      </c>
      <c r="BX5">
        <v>1863</v>
      </c>
      <c r="BY5">
        <v>49</v>
      </c>
      <c r="BZ5">
        <v>9520</v>
      </c>
      <c r="CA5">
        <v>270</v>
      </c>
      <c r="CB5">
        <v>12710</v>
      </c>
      <c r="CC5">
        <v>400</v>
      </c>
      <c r="CD5">
        <v>1035</v>
      </c>
      <c r="CE5">
        <v>27</v>
      </c>
      <c r="CF5">
        <v>3540</v>
      </c>
      <c r="CG5">
        <v>110</v>
      </c>
      <c r="CH5">
        <v>516</v>
      </c>
      <c r="CI5">
        <v>15</v>
      </c>
      <c r="CJ5">
        <v>42.1</v>
      </c>
      <c r="CK5">
        <v>1.5</v>
      </c>
      <c r="CL5">
        <v>439</v>
      </c>
      <c r="CM5">
        <v>13</v>
      </c>
      <c r="CN5">
        <v>55.4</v>
      </c>
      <c r="CO5">
        <v>1.4</v>
      </c>
      <c r="CP5">
        <v>324.39999999999998</v>
      </c>
      <c r="CQ5">
        <v>9.1</v>
      </c>
      <c r="CR5">
        <v>62.7</v>
      </c>
      <c r="CS5">
        <v>1.9</v>
      </c>
      <c r="CT5">
        <v>174.5</v>
      </c>
      <c r="CU5">
        <v>5.2</v>
      </c>
      <c r="CV5">
        <v>21.61</v>
      </c>
      <c r="CW5">
        <v>0.78</v>
      </c>
      <c r="CX5">
        <v>112.6</v>
      </c>
      <c r="CY5">
        <v>4</v>
      </c>
      <c r="CZ5">
        <v>13.05</v>
      </c>
      <c r="DA5">
        <v>0.39</v>
      </c>
      <c r="DB5">
        <v>-7</v>
      </c>
      <c r="DC5">
        <v>17</v>
      </c>
      <c r="DD5">
        <v>2</v>
      </c>
      <c r="DE5">
        <v>2.2000000000000002</v>
      </c>
      <c r="DF5">
        <v>0.73899999999999999</v>
      </c>
      <c r="DG5">
        <v>8.6999999999999994E-2</v>
      </c>
      <c r="DH5">
        <v>0.29399999999999998</v>
      </c>
      <c r="DI5">
        <v>7.4999999999999997E-2</v>
      </c>
      <c r="DJ5">
        <v>1.62</v>
      </c>
      <c r="DK5">
        <v>0.21</v>
      </c>
      <c r="DL5">
        <v>622</v>
      </c>
      <c r="DM5">
        <v>15</v>
      </c>
      <c r="DN5">
        <v>33.21</v>
      </c>
      <c r="DO5">
        <v>0.87</v>
      </c>
      <c r="DP5">
        <v>943</v>
      </c>
      <c r="DQ5">
        <v>70</v>
      </c>
      <c r="DR5">
        <v>3.8869999999999999E-5</v>
      </c>
      <c r="DS5">
        <v>6.4000000000000001E-7</v>
      </c>
      <c r="DT5" s="2">
        <v>130200</v>
      </c>
      <c r="DU5" s="2">
        <v>3500</v>
      </c>
      <c r="DV5" s="2">
        <v>2380000</v>
      </c>
      <c r="DW5" s="2">
        <v>82000</v>
      </c>
      <c r="DX5">
        <v>1140</v>
      </c>
      <c r="DY5">
        <v>240</v>
      </c>
      <c r="DZ5" s="2">
        <v>28300</v>
      </c>
      <c r="EA5" s="2">
        <v>1300</v>
      </c>
      <c r="EB5">
        <v>23270</v>
      </c>
      <c r="EC5">
        <v>650</v>
      </c>
      <c r="ED5" s="2">
        <v>405000</v>
      </c>
      <c r="EE5" s="2">
        <v>11000</v>
      </c>
      <c r="EF5" s="2">
        <v>2503000</v>
      </c>
      <c r="EG5" s="2">
        <v>72000</v>
      </c>
      <c r="EH5" s="2">
        <v>3400000</v>
      </c>
      <c r="EI5" s="2">
        <v>110000</v>
      </c>
      <c r="EJ5" s="2">
        <v>361800</v>
      </c>
      <c r="EK5" s="2">
        <v>9600</v>
      </c>
      <c r="EL5" s="2">
        <v>220700</v>
      </c>
      <c r="EM5" s="2">
        <v>6700</v>
      </c>
      <c r="EN5">
        <v>28040</v>
      </c>
      <c r="EO5">
        <v>810</v>
      </c>
      <c r="EP5">
        <v>8780</v>
      </c>
      <c r="EQ5">
        <v>310</v>
      </c>
      <c r="ER5">
        <v>26350</v>
      </c>
      <c r="ES5">
        <v>790</v>
      </c>
      <c r="ET5">
        <v>23760</v>
      </c>
      <c r="EU5">
        <v>610</v>
      </c>
      <c r="EV5">
        <v>32930</v>
      </c>
      <c r="EW5">
        <v>930</v>
      </c>
      <c r="EX5">
        <v>26110</v>
      </c>
      <c r="EY5">
        <v>800</v>
      </c>
      <c r="EZ5">
        <v>24600</v>
      </c>
      <c r="FA5">
        <v>740</v>
      </c>
      <c r="FB5">
        <v>9060</v>
      </c>
      <c r="FC5">
        <v>330</v>
      </c>
      <c r="FD5">
        <v>10300</v>
      </c>
      <c r="FE5">
        <v>370</v>
      </c>
      <c r="FF5">
        <v>5530</v>
      </c>
      <c r="FG5">
        <v>160</v>
      </c>
      <c r="FH5">
        <v>10</v>
      </c>
      <c r="FI5">
        <v>11</v>
      </c>
      <c r="FJ5">
        <v>65.599999999999994</v>
      </c>
      <c r="FK5">
        <v>7.8</v>
      </c>
      <c r="FL5">
        <v>23.4</v>
      </c>
      <c r="FM5">
        <v>6</v>
      </c>
      <c r="FN5">
        <v>312</v>
      </c>
      <c r="FO5">
        <v>41</v>
      </c>
      <c r="FP5" s="2">
        <v>229900</v>
      </c>
      <c r="FQ5" s="2">
        <v>5700</v>
      </c>
      <c r="FR5">
        <v>13800</v>
      </c>
      <c r="FS5">
        <v>360</v>
      </c>
      <c r="FT5">
        <v>220</v>
      </c>
      <c r="FU5">
        <v>17</v>
      </c>
      <c r="FV5" t="s">
        <v>459</v>
      </c>
      <c r="FW5">
        <v>0</v>
      </c>
      <c r="FX5">
        <v>1.2934000000000001</v>
      </c>
      <c r="FY5">
        <v>1.2565</v>
      </c>
      <c r="FZ5">
        <v>369.86</v>
      </c>
      <c r="GA5">
        <v>0.32705000000000001</v>
      </c>
      <c r="GB5">
        <v>1.5074000000000001</v>
      </c>
      <c r="GC5">
        <v>0.33381</v>
      </c>
      <c r="GD5">
        <v>4.3262</v>
      </c>
      <c r="GE5">
        <v>2.7570999999999999</v>
      </c>
      <c r="GF5">
        <v>0.26247999999999999</v>
      </c>
      <c r="GG5">
        <v>1.5921000000000001</v>
      </c>
      <c r="GH5">
        <v>0.23583000000000001</v>
      </c>
      <c r="GI5">
        <v>2.5795999999999999E-2</v>
      </c>
      <c r="GJ5">
        <v>8.9825000000000002E-2</v>
      </c>
      <c r="GK5">
        <v>4.3212E-2</v>
      </c>
      <c r="GL5">
        <v>0.11885999999999999</v>
      </c>
      <c r="GM5">
        <v>1.2914E-2</v>
      </c>
      <c r="GN5">
        <v>6.3938999999999996E-2</v>
      </c>
      <c r="GO5">
        <v>3.8445E-2</v>
      </c>
      <c r="GP5">
        <v>0.14005000000000001</v>
      </c>
      <c r="GQ5">
        <v>0</v>
      </c>
      <c r="GR5">
        <v>0</v>
      </c>
      <c r="GS5">
        <v>2.4472999999999998</v>
      </c>
      <c r="GT5">
        <v>2.8805999999999998E-2</v>
      </c>
      <c r="GU5">
        <v>6.4502000000000004E-2</v>
      </c>
      <c r="GV5">
        <v>8.2714999999999997E-2</v>
      </c>
      <c r="GW5">
        <v>0.14964</v>
      </c>
      <c r="GX5">
        <v>9.7929000000000002E-3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910</v>
      </c>
      <c r="B6" t="s">
        <v>455</v>
      </c>
      <c r="C6" t="s">
        <v>911</v>
      </c>
      <c r="D6" t="s">
        <v>457</v>
      </c>
      <c r="E6" s="1">
        <v>0.42221331018518521</v>
      </c>
      <c r="F6">
        <v>41.920999999999999</v>
      </c>
      <c r="G6" t="s">
        <v>174</v>
      </c>
      <c r="H6" s="2">
        <v>9860000</v>
      </c>
      <c r="I6" s="2">
        <v>270000</v>
      </c>
      <c r="J6" s="2">
        <v>2347000</v>
      </c>
      <c r="K6" s="2">
        <v>69000</v>
      </c>
      <c r="L6">
        <v>41860</v>
      </c>
      <c r="M6">
        <v>260</v>
      </c>
      <c r="N6" s="2">
        <v>125200</v>
      </c>
      <c r="O6" s="2">
        <v>3800</v>
      </c>
      <c r="P6" s="2">
        <v>146300</v>
      </c>
      <c r="Q6" s="2">
        <v>1200</v>
      </c>
      <c r="R6">
        <v>22900</v>
      </c>
      <c r="S6">
        <v>750</v>
      </c>
      <c r="T6" s="2">
        <v>403000</v>
      </c>
      <c r="U6" s="2">
        <v>12000</v>
      </c>
      <c r="V6" s="2">
        <v>2463000</v>
      </c>
      <c r="W6" s="2">
        <v>76000</v>
      </c>
      <c r="X6" s="2">
        <v>3330000</v>
      </c>
      <c r="Y6" s="2">
        <v>100000</v>
      </c>
      <c r="Z6" s="2">
        <v>369000</v>
      </c>
      <c r="AA6" s="2">
        <v>12000</v>
      </c>
      <c r="AB6" s="2">
        <v>219000</v>
      </c>
      <c r="AC6" s="2">
        <v>7100</v>
      </c>
      <c r="AD6">
        <v>27740</v>
      </c>
      <c r="AE6">
        <v>780</v>
      </c>
      <c r="AF6">
        <v>8920</v>
      </c>
      <c r="AG6">
        <v>340</v>
      </c>
      <c r="AH6">
        <v>26290</v>
      </c>
      <c r="AI6">
        <v>830</v>
      </c>
      <c r="AJ6">
        <v>23210</v>
      </c>
      <c r="AK6">
        <v>710</v>
      </c>
      <c r="AL6">
        <v>32650</v>
      </c>
      <c r="AM6">
        <v>910</v>
      </c>
      <c r="AN6">
        <v>25930</v>
      </c>
      <c r="AO6">
        <v>890</v>
      </c>
      <c r="AP6">
        <v>24220</v>
      </c>
      <c r="AQ6">
        <v>720</v>
      </c>
      <c r="AR6">
        <v>9010</v>
      </c>
      <c r="AS6">
        <v>330</v>
      </c>
      <c r="AT6">
        <v>10450</v>
      </c>
      <c r="AU6">
        <v>350</v>
      </c>
      <c r="AV6">
        <v>5350</v>
      </c>
      <c r="AW6">
        <v>220</v>
      </c>
      <c r="AX6">
        <v>277</v>
      </c>
      <c r="AY6">
        <v>19</v>
      </c>
      <c r="AZ6">
        <v>82</v>
      </c>
      <c r="BA6">
        <v>10</v>
      </c>
      <c r="BB6">
        <v>61.6</v>
      </c>
      <c r="BC6">
        <v>8.5</v>
      </c>
      <c r="BD6">
        <v>18.2</v>
      </c>
      <c r="BE6">
        <v>5.9</v>
      </c>
      <c r="BF6">
        <v>271</v>
      </c>
      <c r="BG6">
        <v>41</v>
      </c>
      <c r="BH6" s="2">
        <v>225500</v>
      </c>
      <c r="BI6" s="2">
        <v>6300</v>
      </c>
      <c r="BJ6">
        <v>12870</v>
      </c>
      <c r="BK6">
        <v>350</v>
      </c>
      <c r="BL6">
        <v>200</v>
      </c>
      <c r="BM6">
        <v>15</v>
      </c>
      <c r="BN6">
        <v>31790</v>
      </c>
      <c r="BO6">
        <v>940</v>
      </c>
      <c r="BP6">
        <v>-135</v>
      </c>
      <c r="BQ6">
        <v>28</v>
      </c>
      <c r="BR6" s="2">
        <v>923000</v>
      </c>
      <c r="BS6" s="2">
        <v>28000</v>
      </c>
      <c r="BT6">
        <v>287</v>
      </c>
      <c r="BU6">
        <v>13</v>
      </c>
      <c r="BV6">
        <v>1192</v>
      </c>
      <c r="BW6">
        <v>41</v>
      </c>
      <c r="BX6">
        <v>2060</v>
      </c>
      <c r="BY6">
        <v>62</v>
      </c>
      <c r="BZ6">
        <v>10110</v>
      </c>
      <c r="CA6">
        <v>310</v>
      </c>
      <c r="CB6">
        <v>13540</v>
      </c>
      <c r="CC6">
        <v>410</v>
      </c>
      <c r="CD6">
        <v>1121</v>
      </c>
      <c r="CE6">
        <v>35</v>
      </c>
      <c r="CF6">
        <v>4010</v>
      </c>
      <c r="CG6">
        <v>130</v>
      </c>
      <c r="CH6">
        <v>571</v>
      </c>
      <c r="CI6">
        <v>16</v>
      </c>
      <c r="CJ6">
        <v>45.7</v>
      </c>
      <c r="CK6">
        <v>1.7</v>
      </c>
      <c r="CL6">
        <v>486</v>
      </c>
      <c r="CM6">
        <v>15</v>
      </c>
      <c r="CN6">
        <v>59.3</v>
      </c>
      <c r="CO6">
        <v>1.8</v>
      </c>
      <c r="CP6">
        <v>352.4</v>
      </c>
      <c r="CQ6">
        <v>9.8000000000000007</v>
      </c>
      <c r="CR6">
        <v>67.099999999999994</v>
      </c>
      <c r="CS6">
        <v>2.2999999999999998</v>
      </c>
      <c r="CT6">
        <v>188.1</v>
      </c>
      <c r="CU6">
        <v>5.6</v>
      </c>
      <c r="CV6">
        <v>23.11</v>
      </c>
      <c r="CW6">
        <v>0.84</v>
      </c>
      <c r="CX6">
        <v>126.2</v>
      </c>
      <c r="CY6">
        <v>4.2</v>
      </c>
      <c r="CZ6">
        <v>13.75</v>
      </c>
      <c r="DA6">
        <v>0.55000000000000004</v>
      </c>
      <c r="DB6">
        <v>36</v>
      </c>
      <c r="DC6">
        <v>19</v>
      </c>
      <c r="DD6">
        <v>2.9</v>
      </c>
      <c r="DE6">
        <v>2.2000000000000002</v>
      </c>
      <c r="DF6">
        <v>0.68</v>
      </c>
      <c r="DG6">
        <v>0.1</v>
      </c>
      <c r="DH6">
        <v>0.23400000000000001</v>
      </c>
      <c r="DI6">
        <v>7.6999999999999999E-2</v>
      </c>
      <c r="DJ6">
        <v>1.48</v>
      </c>
      <c r="DK6">
        <v>0.22</v>
      </c>
      <c r="DL6">
        <v>659</v>
      </c>
      <c r="DM6">
        <v>18</v>
      </c>
      <c r="DN6">
        <v>32.159999999999997</v>
      </c>
      <c r="DO6">
        <v>0.86</v>
      </c>
      <c r="DP6">
        <v>650</v>
      </c>
      <c r="DQ6">
        <v>50</v>
      </c>
      <c r="DR6">
        <v>3.5009999999999999E-5</v>
      </c>
      <c r="DS6">
        <v>5.7000000000000005E-7</v>
      </c>
      <c r="DT6" s="2">
        <v>124400</v>
      </c>
      <c r="DU6" s="2">
        <v>3800</v>
      </c>
      <c r="DV6" s="2">
        <v>2301000</v>
      </c>
      <c r="DW6" s="2">
        <v>69000</v>
      </c>
      <c r="DX6">
        <v>1250</v>
      </c>
      <c r="DY6">
        <v>260</v>
      </c>
      <c r="DZ6" s="2">
        <v>26600</v>
      </c>
      <c r="EA6" s="2">
        <v>1200</v>
      </c>
      <c r="EB6">
        <v>22100</v>
      </c>
      <c r="EC6">
        <v>750</v>
      </c>
      <c r="ED6" s="2">
        <v>403000</v>
      </c>
      <c r="EE6" s="2">
        <v>12000</v>
      </c>
      <c r="EF6" s="2">
        <v>2463000</v>
      </c>
      <c r="EG6" s="2">
        <v>76000</v>
      </c>
      <c r="EH6" s="2">
        <v>3330000</v>
      </c>
      <c r="EI6" s="2">
        <v>100000</v>
      </c>
      <c r="EJ6" s="2">
        <v>369000</v>
      </c>
      <c r="EK6" s="2">
        <v>12000</v>
      </c>
      <c r="EL6" s="2">
        <v>219000</v>
      </c>
      <c r="EM6" s="2">
        <v>7100</v>
      </c>
      <c r="EN6">
        <v>27740</v>
      </c>
      <c r="EO6">
        <v>780</v>
      </c>
      <c r="EP6">
        <v>8920</v>
      </c>
      <c r="EQ6">
        <v>340</v>
      </c>
      <c r="ER6">
        <v>26290</v>
      </c>
      <c r="ES6">
        <v>830</v>
      </c>
      <c r="ET6">
        <v>23210</v>
      </c>
      <c r="EU6">
        <v>710</v>
      </c>
      <c r="EV6">
        <v>32650</v>
      </c>
      <c r="EW6">
        <v>910</v>
      </c>
      <c r="EX6">
        <v>25930</v>
      </c>
      <c r="EY6">
        <v>890</v>
      </c>
      <c r="EZ6">
        <v>24220</v>
      </c>
      <c r="FA6">
        <v>720</v>
      </c>
      <c r="FB6">
        <v>9010</v>
      </c>
      <c r="FC6">
        <v>330</v>
      </c>
      <c r="FD6">
        <v>10450</v>
      </c>
      <c r="FE6">
        <v>350</v>
      </c>
      <c r="FF6">
        <v>5350</v>
      </c>
      <c r="FG6">
        <v>220</v>
      </c>
      <c r="FH6">
        <v>13</v>
      </c>
      <c r="FI6">
        <v>10</v>
      </c>
      <c r="FJ6">
        <v>57.5</v>
      </c>
      <c r="FK6">
        <v>8.5</v>
      </c>
      <c r="FL6">
        <v>17.899999999999999</v>
      </c>
      <c r="FM6">
        <v>5.9</v>
      </c>
      <c r="FN6">
        <v>271</v>
      </c>
      <c r="FO6">
        <v>41</v>
      </c>
      <c r="FP6" s="2">
        <v>225500</v>
      </c>
      <c r="FQ6" s="2">
        <v>6300</v>
      </c>
      <c r="FR6">
        <v>12860</v>
      </c>
      <c r="FS6">
        <v>350</v>
      </c>
      <c r="FT6">
        <v>200</v>
      </c>
      <c r="FU6">
        <v>15</v>
      </c>
      <c r="FV6" t="s">
        <v>459</v>
      </c>
      <c r="FW6">
        <v>0</v>
      </c>
      <c r="FX6">
        <v>1.7050000000000001</v>
      </c>
      <c r="FY6">
        <v>0.99270999999999998</v>
      </c>
      <c r="FZ6">
        <v>374.26</v>
      </c>
      <c r="GA6">
        <v>0.3538</v>
      </c>
      <c r="GB6">
        <v>2.3317000000000001</v>
      </c>
      <c r="GC6">
        <v>0.24926000000000001</v>
      </c>
      <c r="GD6">
        <v>0.37308999999999998</v>
      </c>
      <c r="GE6">
        <v>2.4030999999999998</v>
      </c>
      <c r="GF6">
        <v>0.22675000000000001</v>
      </c>
      <c r="GG6">
        <v>0.96816999999999998</v>
      </c>
      <c r="GH6">
        <v>0.10113</v>
      </c>
      <c r="GI6">
        <v>3.5062000000000003E-2</v>
      </c>
      <c r="GJ6">
        <v>0.19028</v>
      </c>
      <c r="GK6">
        <v>1.7472999999999999E-2</v>
      </c>
      <c r="GL6">
        <v>0.12631000000000001</v>
      </c>
      <c r="GM6">
        <v>0</v>
      </c>
      <c r="GN6">
        <v>6.4009999999999997E-2</v>
      </c>
      <c r="GO6">
        <v>0</v>
      </c>
      <c r="GP6">
        <v>0</v>
      </c>
      <c r="GQ6">
        <v>1.7554E-2</v>
      </c>
      <c r="GR6">
        <v>175.54</v>
      </c>
      <c r="GS6">
        <v>2.0529999999999999</v>
      </c>
      <c r="GT6">
        <v>3.5846999999999997E-2</v>
      </c>
      <c r="GU6">
        <v>4.3185000000000001E-2</v>
      </c>
      <c r="GV6">
        <v>8.8078000000000004E-2</v>
      </c>
      <c r="GW6">
        <v>3.1704000000000003E-2</v>
      </c>
      <c r="GX6">
        <v>9.1149000000000004E-3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912</v>
      </c>
      <c r="B7" t="s">
        <v>455</v>
      </c>
      <c r="C7" t="s">
        <v>913</v>
      </c>
      <c r="D7" t="s">
        <v>457</v>
      </c>
      <c r="E7" s="1">
        <v>0.42302361111111114</v>
      </c>
      <c r="F7">
        <v>42.56</v>
      </c>
      <c r="G7" t="s">
        <v>176</v>
      </c>
      <c r="H7" s="2">
        <v>9860000</v>
      </c>
      <c r="I7" s="2">
        <v>310000</v>
      </c>
      <c r="J7" s="2">
        <v>2355000</v>
      </c>
      <c r="K7" s="2">
        <v>81000</v>
      </c>
      <c r="L7">
        <v>42350</v>
      </c>
      <c r="M7">
        <v>280</v>
      </c>
      <c r="N7" s="2">
        <v>123500</v>
      </c>
      <c r="O7" s="2">
        <v>4100</v>
      </c>
      <c r="P7" s="2">
        <v>145100</v>
      </c>
      <c r="Q7" s="2">
        <v>1200</v>
      </c>
      <c r="R7">
        <v>23450</v>
      </c>
      <c r="S7">
        <v>820</v>
      </c>
      <c r="T7" s="2">
        <v>394000</v>
      </c>
      <c r="U7" s="2">
        <v>13000</v>
      </c>
      <c r="V7" s="2">
        <v>2490000</v>
      </c>
      <c r="W7" s="2">
        <v>79000</v>
      </c>
      <c r="X7" s="2">
        <v>3290000</v>
      </c>
      <c r="Y7" s="2">
        <v>120000</v>
      </c>
      <c r="Z7" s="2">
        <v>348000</v>
      </c>
      <c r="AA7" s="2">
        <v>11000</v>
      </c>
      <c r="AB7" s="2">
        <v>214300</v>
      </c>
      <c r="AC7" s="2">
        <v>7400</v>
      </c>
      <c r="AD7">
        <v>26500</v>
      </c>
      <c r="AE7">
        <v>900</v>
      </c>
      <c r="AF7">
        <v>8530</v>
      </c>
      <c r="AG7">
        <v>320</v>
      </c>
      <c r="AH7">
        <v>25250</v>
      </c>
      <c r="AI7">
        <v>750</v>
      </c>
      <c r="AJ7">
        <v>22590</v>
      </c>
      <c r="AK7">
        <v>750</v>
      </c>
      <c r="AL7" s="2">
        <v>31800</v>
      </c>
      <c r="AM7" s="2">
        <v>1200</v>
      </c>
      <c r="AN7">
        <v>26080</v>
      </c>
      <c r="AO7">
        <v>820</v>
      </c>
      <c r="AP7">
        <v>23520</v>
      </c>
      <c r="AQ7">
        <v>780</v>
      </c>
      <c r="AR7">
        <v>9070</v>
      </c>
      <c r="AS7">
        <v>340</v>
      </c>
      <c r="AT7">
        <v>10160</v>
      </c>
      <c r="AU7">
        <v>350</v>
      </c>
      <c r="AV7">
        <v>5480</v>
      </c>
      <c r="AW7">
        <v>250</v>
      </c>
      <c r="AX7">
        <v>265</v>
      </c>
      <c r="AY7">
        <v>20</v>
      </c>
      <c r="AZ7">
        <v>79</v>
      </c>
      <c r="BA7">
        <v>10</v>
      </c>
      <c r="BB7">
        <v>58.4</v>
      </c>
      <c r="BC7">
        <v>6.2</v>
      </c>
      <c r="BD7">
        <v>17.899999999999999</v>
      </c>
      <c r="BE7">
        <v>5.6</v>
      </c>
      <c r="BF7">
        <v>326</v>
      </c>
      <c r="BG7">
        <v>40</v>
      </c>
      <c r="BH7" s="2">
        <v>210900</v>
      </c>
      <c r="BI7" s="2">
        <v>6300</v>
      </c>
      <c r="BJ7">
        <v>12600</v>
      </c>
      <c r="BK7">
        <v>390</v>
      </c>
      <c r="BL7">
        <v>176</v>
      </c>
      <c r="BM7">
        <v>15</v>
      </c>
      <c r="BN7" s="2">
        <v>33100</v>
      </c>
      <c r="BO7" s="2">
        <v>1100</v>
      </c>
      <c r="BP7">
        <v>-115</v>
      </c>
      <c r="BQ7">
        <v>28</v>
      </c>
      <c r="BR7" s="2">
        <v>914000</v>
      </c>
      <c r="BS7" s="2">
        <v>31000</v>
      </c>
      <c r="BT7">
        <v>277</v>
      </c>
      <c r="BU7">
        <v>13</v>
      </c>
      <c r="BV7">
        <v>1225</v>
      </c>
      <c r="BW7">
        <v>44</v>
      </c>
      <c r="BX7">
        <v>2023</v>
      </c>
      <c r="BY7">
        <v>67</v>
      </c>
      <c r="BZ7">
        <v>10240</v>
      </c>
      <c r="CA7">
        <v>320</v>
      </c>
      <c r="CB7">
        <v>13410</v>
      </c>
      <c r="CC7">
        <v>500</v>
      </c>
      <c r="CD7">
        <v>1056</v>
      </c>
      <c r="CE7">
        <v>35</v>
      </c>
      <c r="CF7">
        <v>3940</v>
      </c>
      <c r="CG7">
        <v>140</v>
      </c>
      <c r="CH7">
        <v>547</v>
      </c>
      <c r="CI7">
        <v>19</v>
      </c>
      <c r="CJ7">
        <v>43.8</v>
      </c>
      <c r="CK7">
        <v>1.6</v>
      </c>
      <c r="CL7">
        <v>468</v>
      </c>
      <c r="CM7">
        <v>14</v>
      </c>
      <c r="CN7">
        <v>57.9</v>
      </c>
      <c r="CO7">
        <v>1.9</v>
      </c>
      <c r="CP7">
        <v>344</v>
      </c>
      <c r="CQ7">
        <v>12</v>
      </c>
      <c r="CR7">
        <v>67.7</v>
      </c>
      <c r="CS7">
        <v>2.1</v>
      </c>
      <c r="CT7">
        <v>183.2</v>
      </c>
      <c r="CU7">
        <v>6.1</v>
      </c>
      <c r="CV7">
        <v>23.31</v>
      </c>
      <c r="CW7">
        <v>0.86</v>
      </c>
      <c r="CX7">
        <v>122.6</v>
      </c>
      <c r="CY7">
        <v>4.0999999999999996</v>
      </c>
      <c r="CZ7">
        <v>14.1</v>
      </c>
      <c r="DA7">
        <v>0.63</v>
      </c>
      <c r="DB7">
        <v>18</v>
      </c>
      <c r="DC7">
        <v>20</v>
      </c>
      <c r="DD7">
        <v>2.2000000000000002</v>
      </c>
      <c r="DE7">
        <v>2.2000000000000002</v>
      </c>
      <c r="DF7">
        <v>0.64100000000000001</v>
      </c>
      <c r="DG7">
        <v>7.3999999999999996E-2</v>
      </c>
      <c r="DH7">
        <v>0.23100000000000001</v>
      </c>
      <c r="DI7">
        <v>7.2999999999999995E-2</v>
      </c>
      <c r="DJ7">
        <v>1.77</v>
      </c>
      <c r="DK7">
        <v>0.22</v>
      </c>
      <c r="DL7">
        <v>618</v>
      </c>
      <c r="DM7">
        <v>18</v>
      </c>
      <c r="DN7">
        <v>31.53</v>
      </c>
      <c r="DO7">
        <v>0.97</v>
      </c>
      <c r="DP7">
        <v>572</v>
      </c>
      <c r="DQ7">
        <v>49</v>
      </c>
      <c r="DR7">
        <v>3.4650000000000002E-5</v>
      </c>
      <c r="DS7">
        <v>6.1999999999999999E-7</v>
      </c>
      <c r="DT7" s="2">
        <v>122700</v>
      </c>
      <c r="DU7" s="2">
        <v>4100</v>
      </c>
      <c r="DV7" s="2">
        <v>2310000</v>
      </c>
      <c r="DW7" s="2">
        <v>81000</v>
      </c>
      <c r="DX7">
        <v>1110</v>
      </c>
      <c r="DY7">
        <v>270</v>
      </c>
      <c r="DZ7" s="2">
        <v>25600</v>
      </c>
      <c r="EA7" s="2">
        <v>1200</v>
      </c>
      <c r="EB7">
        <v>22650</v>
      </c>
      <c r="EC7">
        <v>820</v>
      </c>
      <c r="ED7" s="2">
        <v>394000</v>
      </c>
      <c r="EE7" s="2">
        <v>13000</v>
      </c>
      <c r="EF7" s="2">
        <v>2490000</v>
      </c>
      <c r="EG7" s="2">
        <v>79000</v>
      </c>
      <c r="EH7" s="2">
        <v>3290000</v>
      </c>
      <c r="EI7" s="2">
        <v>120000</v>
      </c>
      <c r="EJ7" s="2">
        <v>348000</v>
      </c>
      <c r="EK7" s="2">
        <v>11000</v>
      </c>
      <c r="EL7" s="2">
        <v>214300</v>
      </c>
      <c r="EM7" s="2">
        <v>7400</v>
      </c>
      <c r="EN7">
        <v>26500</v>
      </c>
      <c r="EO7">
        <v>900</v>
      </c>
      <c r="EP7">
        <v>8530</v>
      </c>
      <c r="EQ7">
        <v>320</v>
      </c>
      <c r="ER7">
        <v>25250</v>
      </c>
      <c r="ES7">
        <v>750</v>
      </c>
      <c r="ET7">
        <v>22590</v>
      </c>
      <c r="EU7">
        <v>750</v>
      </c>
      <c r="EV7" s="2">
        <v>31800</v>
      </c>
      <c r="EW7" s="2">
        <v>1200</v>
      </c>
      <c r="EX7">
        <v>26080</v>
      </c>
      <c r="EY7">
        <v>820</v>
      </c>
      <c r="EZ7">
        <v>23520</v>
      </c>
      <c r="FA7">
        <v>780</v>
      </c>
      <c r="FB7">
        <v>9070</v>
      </c>
      <c r="FC7">
        <v>340</v>
      </c>
      <c r="FD7">
        <v>10160</v>
      </c>
      <c r="FE7">
        <v>350</v>
      </c>
      <c r="FF7">
        <v>5480</v>
      </c>
      <c r="FG7">
        <v>250</v>
      </c>
      <c r="FH7">
        <v>10</v>
      </c>
      <c r="FI7">
        <v>10</v>
      </c>
      <c r="FJ7">
        <v>54.3</v>
      </c>
      <c r="FK7">
        <v>6.2</v>
      </c>
      <c r="FL7">
        <v>17.600000000000001</v>
      </c>
      <c r="FM7">
        <v>5.6</v>
      </c>
      <c r="FN7">
        <v>325</v>
      </c>
      <c r="FO7">
        <v>40</v>
      </c>
      <c r="FP7" s="2">
        <v>210900</v>
      </c>
      <c r="FQ7" s="2">
        <v>6300</v>
      </c>
      <c r="FR7">
        <v>12600</v>
      </c>
      <c r="FS7">
        <v>390</v>
      </c>
      <c r="FT7">
        <v>176</v>
      </c>
      <c r="FU7">
        <v>15</v>
      </c>
      <c r="FV7" t="s">
        <v>459</v>
      </c>
      <c r="FW7">
        <v>0</v>
      </c>
      <c r="FX7">
        <v>2.0964999999999998</v>
      </c>
      <c r="FY7">
        <v>1.0815999999999999</v>
      </c>
      <c r="FZ7">
        <v>266.5</v>
      </c>
      <c r="GA7">
        <v>0.29566999999999999</v>
      </c>
      <c r="GB7">
        <v>2.0303</v>
      </c>
      <c r="GC7">
        <v>1.6793</v>
      </c>
      <c r="GD7">
        <v>2.3123</v>
      </c>
      <c r="GE7">
        <v>4.4668000000000001</v>
      </c>
      <c r="GF7">
        <v>0.62966999999999995</v>
      </c>
      <c r="GG7">
        <v>0.41470000000000001</v>
      </c>
      <c r="GH7">
        <v>0.43624000000000002</v>
      </c>
      <c r="GI7">
        <v>4.4103000000000003E-2</v>
      </c>
      <c r="GJ7">
        <v>0.15945000000000001</v>
      </c>
      <c r="GK7">
        <v>2.7397000000000001E-2</v>
      </c>
      <c r="GL7">
        <v>7.7066999999999997E-2</v>
      </c>
      <c r="GM7">
        <v>4.0260999999999998E-2</v>
      </c>
      <c r="GN7">
        <v>6.6878000000000007E-2</v>
      </c>
      <c r="GO7">
        <v>1.8339999999999999E-2</v>
      </c>
      <c r="GP7">
        <v>0</v>
      </c>
      <c r="GQ7">
        <v>1.3187000000000001E-2</v>
      </c>
      <c r="GR7">
        <v>131.87</v>
      </c>
      <c r="GS7">
        <v>1.8816999999999999</v>
      </c>
      <c r="GT7">
        <v>4.8612000000000002E-2</v>
      </c>
      <c r="GU7">
        <v>6.0324999999999997E-2</v>
      </c>
      <c r="GV7">
        <v>6.6282999999999995E-2</v>
      </c>
      <c r="GW7">
        <v>0.18048</v>
      </c>
      <c r="GX7">
        <v>1.2825E-2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914</v>
      </c>
      <c r="B8" t="s">
        <v>455</v>
      </c>
      <c r="C8" t="s">
        <v>915</v>
      </c>
      <c r="D8" t="s">
        <v>457</v>
      </c>
      <c r="E8" s="1">
        <v>0.42384375000000002</v>
      </c>
      <c r="F8">
        <v>40.432000000000002</v>
      </c>
      <c r="G8" t="s">
        <v>177</v>
      </c>
      <c r="H8" s="2">
        <v>9630000</v>
      </c>
      <c r="I8" s="2">
        <v>230000</v>
      </c>
      <c r="J8" s="2">
        <v>2358000</v>
      </c>
      <c r="K8" s="2">
        <v>79000</v>
      </c>
      <c r="L8">
        <v>40700</v>
      </c>
      <c r="M8">
        <v>300</v>
      </c>
      <c r="N8" s="2">
        <v>124600</v>
      </c>
      <c r="O8" s="2">
        <v>3300</v>
      </c>
      <c r="P8" s="2">
        <v>146600</v>
      </c>
      <c r="Q8" s="2">
        <v>1100</v>
      </c>
      <c r="R8">
        <v>23310</v>
      </c>
      <c r="S8">
        <v>600</v>
      </c>
      <c r="T8" s="2">
        <v>385000</v>
      </c>
      <c r="U8" s="2">
        <v>12000</v>
      </c>
      <c r="V8" s="2">
        <v>2346000</v>
      </c>
      <c r="W8" s="2">
        <v>65000</v>
      </c>
      <c r="X8" s="2">
        <v>3180000</v>
      </c>
      <c r="Y8" s="2">
        <v>87000</v>
      </c>
      <c r="Z8" s="2">
        <v>347000</v>
      </c>
      <c r="AA8" s="2">
        <v>11000</v>
      </c>
      <c r="AB8" s="2">
        <v>213600</v>
      </c>
      <c r="AC8" s="2">
        <v>5400</v>
      </c>
      <c r="AD8">
        <v>27070</v>
      </c>
      <c r="AE8">
        <v>770</v>
      </c>
      <c r="AF8">
        <v>8390</v>
      </c>
      <c r="AG8">
        <v>340</v>
      </c>
      <c r="AH8">
        <v>25130</v>
      </c>
      <c r="AI8">
        <v>740</v>
      </c>
      <c r="AJ8">
        <v>22140</v>
      </c>
      <c r="AK8">
        <v>620</v>
      </c>
      <c r="AL8">
        <v>30760</v>
      </c>
      <c r="AM8">
        <v>820</v>
      </c>
      <c r="AN8">
        <v>24510</v>
      </c>
      <c r="AO8">
        <v>640</v>
      </c>
      <c r="AP8">
        <v>22960</v>
      </c>
      <c r="AQ8">
        <v>660</v>
      </c>
      <c r="AR8">
        <v>8450</v>
      </c>
      <c r="AS8">
        <v>280</v>
      </c>
      <c r="AT8">
        <v>9640</v>
      </c>
      <c r="AU8">
        <v>340</v>
      </c>
      <c r="AV8">
        <v>5150</v>
      </c>
      <c r="AW8">
        <v>200</v>
      </c>
      <c r="AX8">
        <v>255</v>
      </c>
      <c r="AY8">
        <v>21</v>
      </c>
      <c r="AZ8">
        <v>78</v>
      </c>
      <c r="BA8">
        <v>12</v>
      </c>
      <c r="BB8">
        <v>95</v>
      </c>
      <c r="BC8">
        <v>21</v>
      </c>
      <c r="BD8">
        <v>40</v>
      </c>
      <c r="BE8">
        <v>11</v>
      </c>
      <c r="BF8">
        <v>366</v>
      </c>
      <c r="BG8">
        <v>54</v>
      </c>
      <c r="BH8" s="2">
        <v>218300</v>
      </c>
      <c r="BI8" s="2">
        <v>5300</v>
      </c>
      <c r="BJ8">
        <v>12300</v>
      </c>
      <c r="BK8">
        <v>350</v>
      </c>
      <c r="BL8">
        <v>173</v>
      </c>
      <c r="BM8">
        <v>15</v>
      </c>
      <c r="BN8" s="2">
        <v>34700</v>
      </c>
      <c r="BO8" s="2">
        <v>1200</v>
      </c>
      <c r="BP8">
        <v>-143</v>
      </c>
      <c r="BQ8">
        <v>24</v>
      </c>
      <c r="BR8" s="2">
        <v>925000</v>
      </c>
      <c r="BS8" s="2">
        <v>25000</v>
      </c>
      <c r="BT8">
        <v>292</v>
      </c>
      <c r="BU8">
        <v>12</v>
      </c>
      <c r="BV8">
        <v>1221</v>
      </c>
      <c r="BW8">
        <v>32</v>
      </c>
      <c r="BX8">
        <v>1982</v>
      </c>
      <c r="BY8">
        <v>62</v>
      </c>
      <c r="BZ8">
        <v>9670</v>
      </c>
      <c r="CA8">
        <v>270</v>
      </c>
      <c r="CB8">
        <v>12980</v>
      </c>
      <c r="CC8">
        <v>360</v>
      </c>
      <c r="CD8">
        <v>1057</v>
      </c>
      <c r="CE8">
        <v>32</v>
      </c>
      <c r="CF8">
        <v>3930</v>
      </c>
      <c r="CG8">
        <v>100</v>
      </c>
      <c r="CH8">
        <v>560</v>
      </c>
      <c r="CI8">
        <v>16</v>
      </c>
      <c r="CJ8">
        <v>43.1</v>
      </c>
      <c r="CK8">
        <v>1.8</v>
      </c>
      <c r="CL8">
        <v>468</v>
      </c>
      <c r="CM8">
        <v>14</v>
      </c>
      <c r="CN8">
        <v>56.9</v>
      </c>
      <c r="CO8">
        <v>1.6</v>
      </c>
      <c r="CP8">
        <v>333.8</v>
      </c>
      <c r="CQ8">
        <v>8.9</v>
      </c>
      <c r="CR8">
        <v>63.7</v>
      </c>
      <c r="CS8">
        <v>1.7</v>
      </c>
      <c r="CT8">
        <v>179.3</v>
      </c>
      <c r="CU8">
        <v>5.2</v>
      </c>
      <c r="CV8">
        <v>21.77</v>
      </c>
      <c r="CW8">
        <v>0.71</v>
      </c>
      <c r="CX8">
        <v>117</v>
      </c>
      <c r="CY8">
        <v>4.0999999999999996</v>
      </c>
      <c r="CZ8">
        <v>13.28</v>
      </c>
      <c r="DA8">
        <v>0.52</v>
      </c>
      <c r="DB8">
        <v>3</v>
      </c>
      <c r="DC8">
        <v>21</v>
      </c>
      <c r="DD8">
        <v>1.9</v>
      </c>
      <c r="DE8">
        <v>2.7</v>
      </c>
      <c r="DF8">
        <v>1.07</v>
      </c>
      <c r="DG8">
        <v>0.25</v>
      </c>
      <c r="DH8">
        <v>0.53</v>
      </c>
      <c r="DI8">
        <v>0.15</v>
      </c>
      <c r="DJ8">
        <v>2</v>
      </c>
      <c r="DK8">
        <v>0.28999999999999998</v>
      </c>
      <c r="DL8">
        <v>641</v>
      </c>
      <c r="DM8">
        <v>16</v>
      </c>
      <c r="DN8">
        <v>30.82</v>
      </c>
      <c r="DO8">
        <v>0.87</v>
      </c>
      <c r="DP8">
        <v>562</v>
      </c>
      <c r="DQ8">
        <v>49</v>
      </c>
      <c r="DR8">
        <v>3.3510000000000003E-5</v>
      </c>
      <c r="DS8">
        <v>6.6000000000000003E-7</v>
      </c>
      <c r="DT8" s="2">
        <v>123800</v>
      </c>
      <c r="DU8" s="2">
        <v>3300</v>
      </c>
      <c r="DV8" s="2">
        <v>2313000</v>
      </c>
      <c r="DW8" s="2">
        <v>79000</v>
      </c>
      <c r="DX8">
        <v>1470</v>
      </c>
      <c r="DY8">
        <v>250</v>
      </c>
      <c r="DZ8" s="2">
        <v>26800</v>
      </c>
      <c r="EA8" s="2">
        <v>1100</v>
      </c>
      <c r="EB8">
        <v>22510</v>
      </c>
      <c r="EC8">
        <v>600</v>
      </c>
      <c r="ED8" s="2">
        <v>385000</v>
      </c>
      <c r="EE8" s="2">
        <v>12000</v>
      </c>
      <c r="EF8" s="2">
        <v>2346000</v>
      </c>
      <c r="EG8" s="2">
        <v>65000</v>
      </c>
      <c r="EH8" s="2">
        <v>3180000</v>
      </c>
      <c r="EI8" s="2">
        <v>87000</v>
      </c>
      <c r="EJ8" s="2">
        <v>347000</v>
      </c>
      <c r="EK8" s="2">
        <v>11000</v>
      </c>
      <c r="EL8" s="2">
        <v>213600</v>
      </c>
      <c r="EM8" s="2">
        <v>5400</v>
      </c>
      <c r="EN8">
        <v>27070</v>
      </c>
      <c r="EO8">
        <v>770</v>
      </c>
      <c r="EP8">
        <v>8390</v>
      </c>
      <c r="EQ8">
        <v>340</v>
      </c>
      <c r="ER8">
        <v>25130</v>
      </c>
      <c r="ES8">
        <v>740</v>
      </c>
      <c r="ET8">
        <v>22140</v>
      </c>
      <c r="EU8">
        <v>620</v>
      </c>
      <c r="EV8">
        <v>30760</v>
      </c>
      <c r="EW8">
        <v>820</v>
      </c>
      <c r="EX8">
        <v>24510</v>
      </c>
      <c r="EY8">
        <v>640</v>
      </c>
      <c r="EZ8">
        <v>22960</v>
      </c>
      <c r="FA8">
        <v>660</v>
      </c>
      <c r="FB8">
        <v>8450</v>
      </c>
      <c r="FC8">
        <v>280</v>
      </c>
      <c r="FD8">
        <v>9640</v>
      </c>
      <c r="FE8">
        <v>340</v>
      </c>
      <c r="FF8">
        <v>5150</v>
      </c>
      <c r="FG8">
        <v>200</v>
      </c>
      <c r="FH8">
        <v>9</v>
      </c>
      <c r="FI8">
        <v>12</v>
      </c>
      <c r="FJ8">
        <v>91</v>
      </c>
      <c r="FK8">
        <v>21</v>
      </c>
      <c r="FL8">
        <v>40</v>
      </c>
      <c r="FM8">
        <v>11</v>
      </c>
      <c r="FN8">
        <v>366</v>
      </c>
      <c r="FO8">
        <v>54</v>
      </c>
      <c r="FP8" s="2">
        <v>218300</v>
      </c>
      <c r="FQ8" s="2">
        <v>5300</v>
      </c>
      <c r="FR8">
        <v>12300</v>
      </c>
      <c r="FS8">
        <v>350</v>
      </c>
      <c r="FT8">
        <v>173</v>
      </c>
      <c r="FU8">
        <v>15</v>
      </c>
      <c r="FV8" t="s">
        <v>459</v>
      </c>
      <c r="FW8">
        <v>0</v>
      </c>
      <c r="FX8">
        <v>1.0125</v>
      </c>
      <c r="FY8">
        <v>0.96926000000000001</v>
      </c>
      <c r="FZ8">
        <v>361.52</v>
      </c>
      <c r="GA8">
        <v>0.27977000000000002</v>
      </c>
      <c r="GB8">
        <v>1.6415</v>
      </c>
      <c r="GC8">
        <v>0.24940999999999999</v>
      </c>
      <c r="GD8">
        <v>4.1989999999999998</v>
      </c>
      <c r="GE8">
        <v>2.8784000000000001</v>
      </c>
      <c r="GF8">
        <v>9.0156E-2</v>
      </c>
      <c r="GG8">
        <v>0.24198</v>
      </c>
      <c r="GH8">
        <v>0.13624</v>
      </c>
      <c r="GI8">
        <v>3.3867000000000001E-2</v>
      </c>
      <c r="GJ8">
        <v>0</v>
      </c>
      <c r="GK8">
        <v>0</v>
      </c>
      <c r="GL8">
        <v>5.1187999999999997E-2</v>
      </c>
      <c r="GM8">
        <v>3.7333999999999999E-2</v>
      </c>
      <c r="GN8">
        <v>0.12397</v>
      </c>
      <c r="GO8">
        <v>0</v>
      </c>
      <c r="GP8">
        <v>5.7331E-2</v>
      </c>
      <c r="GQ8">
        <v>1.2182E-2</v>
      </c>
      <c r="GR8">
        <v>121.82</v>
      </c>
      <c r="GS8">
        <v>2.6029</v>
      </c>
      <c r="GT8">
        <v>3.4161999999999998E-2</v>
      </c>
      <c r="GU8">
        <v>5.9568999999999997E-2</v>
      </c>
      <c r="GV8">
        <v>5.1486999999999998E-2</v>
      </c>
      <c r="GW8">
        <v>9.8631999999999997E-2</v>
      </c>
      <c r="GX8">
        <v>5.9160000000000003E-3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916</v>
      </c>
      <c r="B9" t="s">
        <v>455</v>
      </c>
      <c r="C9" t="s">
        <v>917</v>
      </c>
      <c r="D9" t="s">
        <v>457</v>
      </c>
      <c r="E9" s="1">
        <v>0.42464907407407404</v>
      </c>
      <c r="F9">
        <v>41.709000000000003</v>
      </c>
      <c r="G9" t="s">
        <v>178</v>
      </c>
      <c r="H9" s="2">
        <v>9810000</v>
      </c>
      <c r="I9" s="2">
        <v>300000</v>
      </c>
      <c r="J9" s="2">
        <v>2419000</v>
      </c>
      <c r="K9" s="2">
        <v>86000</v>
      </c>
      <c r="L9">
        <v>36790</v>
      </c>
      <c r="M9">
        <v>330</v>
      </c>
      <c r="N9" s="2">
        <v>126800</v>
      </c>
      <c r="O9" s="2">
        <v>4300</v>
      </c>
      <c r="P9" s="2">
        <v>148700</v>
      </c>
      <c r="Q9" s="2">
        <v>1600</v>
      </c>
      <c r="R9">
        <v>23690</v>
      </c>
      <c r="S9">
        <v>820</v>
      </c>
      <c r="T9" s="2">
        <v>388000</v>
      </c>
      <c r="U9" s="2">
        <v>14000</v>
      </c>
      <c r="V9" s="2">
        <v>2297000</v>
      </c>
      <c r="W9" s="2">
        <v>83000</v>
      </c>
      <c r="X9" s="2">
        <v>3270000</v>
      </c>
      <c r="Y9" s="2">
        <v>110000</v>
      </c>
      <c r="Z9" s="2">
        <v>359000</v>
      </c>
      <c r="AA9" s="2">
        <v>13000</v>
      </c>
      <c r="AB9" s="2">
        <v>221600</v>
      </c>
      <c r="AC9" s="2">
        <v>7300</v>
      </c>
      <c r="AD9">
        <v>27110</v>
      </c>
      <c r="AE9">
        <v>960</v>
      </c>
      <c r="AF9">
        <v>8850</v>
      </c>
      <c r="AG9">
        <v>380</v>
      </c>
      <c r="AH9">
        <v>26040</v>
      </c>
      <c r="AI9">
        <v>940</v>
      </c>
      <c r="AJ9">
        <v>22400</v>
      </c>
      <c r="AK9">
        <v>770</v>
      </c>
      <c r="AL9">
        <v>30870</v>
      </c>
      <c r="AM9">
        <v>980</v>
      </c>
      <c r="AN9">
        <v>24510</v>
      </c>
      <c r="AO9">
        <v>790</v>
      </c>
      <c r="AP9">
        <v>22780</v>
      </c>
      <c r="AQ9">
        <v>700</v>
      </c>
      <c r="AR9">
        <v>8880</v>
      </c>
      <c r="AS9">
        <v>290</v>
      </c>
      <c r="AT9">
        <v>10030</v>
      </c>
      <c r="AU9">
        <v>400</v>
      </c>
      <c r="AV9">
        <v>5350</v>
      </c>
      <c r="AW9">
        <v>230</v>
      </c>
      <c r="AX9">
        <v>256</v>
      </c>
      <c r="AY9">
        <v>21</v>
      </c>
      <c r="AZ9">
        <v>82</v>
      </c>
      <c r="BA9">
        <v>11</v>
      </c>
      <c r="BB9">
        <v>69.099999999999994</v>
      </c>
      <c r="BC9">
        <v>9.1999999999999993</v>
      </c>
      <c r="BD9">
        <v>28.5</v>
      </c>
      <c r="BE9">
        <v>7.3</v>
      </c>
      <c r="BF9">
        <v>253</v>
      </c>
      <c r="BG9">
        <v>35</v>
      </c>
      <c r="BH9" s="2">
        <v>207000</v>
      </c>
      <c r="BI9" s="2">
        <v>6800</v>
      </c>
      <c r="BJ9">
        <v>11680</v>
      </c>
      <c r="BK9">
        <v>350</v>
      </c>
      <c r="BL9">
        <v>174</v>
      </c>
      <c r="BM9">
        <v>19</v>
      </c>
      <c r="BN9" s="2">
        <v>37900</v>
      </c>
      <c r="BO9" s="2">
        <v>1300</v>
      </c>
      <c r="BP9">
        <v>-126</v>
      </c>
      <c r="BQ9">
        <v>24</v>
      </c>
      <c r="BR9" s="2">
        <v>944000</v>
      </c>
      <c r="BS9" s="2">
        <v>32000</v>
      </c>
      <c r="BT9">
        <v>312</v>
      </c>
      <c r="BU9">
        <v>17</v>
      </c>
      <c r="BV9">
        <v>1241</v>
      </c>
      <c r="BW9">
        <v>44</v>
      </c>
      <c r="BX9">
        <v>2001</v>
      </c>
      <c r="BY9">
        <v>74</v>
      </c>
      <c r="BZ9">
        <v>9490</v>
      </c>
      <c r="CA9">
        <v>340</v>
      </c>
      <c r="CB9">
        <v>13380</v>
      </c>
      <c r="CC9">
        <v>470</v>
      </c>
      <c r="CD9">
        <v>1096</v>
      </c>
      <c r="CE9">
        <v>39</v>
      </c>
      <c r="CF9">
        <v>4090</v>
      </c>
      <c r="CG9">
        <v>130</v>
      </c>
      <c r="CH9">
        <v>562</v>
      </c>
      <c r="CI9">
        <v>20</v>
      </c>
      <c r="CJ9">
        <v>45.6</v>
      </c>
      <c r="CK9">
        <v>1.9</v>
      </c>
      <c r="CL9">
        <v>486</v>
      </c>
      <c r="CM9">
        <v>18</v>
      </c>
      <c r="CN9">
        <v>57.7</v>
      </c>
      <c r="CO9">
        <v>2</v>
      </c>
      <c r="CP9">
        <v>336</v>
      </c>
      <c r="CQ9">
        <v>11</v>
      </c>
      <c r="CR9">
        <v>63.9</v>
      </c>
      <c r="CS9">
        <v>2</v>
      </c>
      <c r="CT9">
        <v>178.4</v>
      </c>
      <c r="CU9">
        <v>5.5</v>
      </c>
      <c r="CV9">
        <v>22.92</v>
      </c>
      <c r="CW9">
        <v>0.75</v>
      </c>
      <c r="CX9">
        <v>122.2</v>
      </c>
      <c r="CY9">
        <v>4.8</v>
      </c>
      <c r="CZ9">
        <v>13.84</v>
      </c>
      <c r="DA9">
        <v>0.57999999999999996</v>
      </c>
      <c r="DB9">
        <v>-3</v>
      </c>
      <c r="DC9">
        <v>21</v>
      </c>
      <c r="DD9">
        <v>2.8</v>
      </c>
      <c r="DE9">
        <v>2.2999999999999998</v>
      </c>
      <c r="DF9">
        <v>0.77</v>
      </c>
      <c r="DG9">
        <v>0.11</v>
      </c>
      <c r="DH9">
        <v>0.371</v>
      </c>
      <c r="DI9">
        <v>9.6000000000000002E-2</v>
      </c>
      <c r="DJ9">
        <v>1.38</v>
      </c>
      <c r="DK9">
        <v>0.19</v>
      </c>
      <c r="DL9">
        <v>609</v>
      </c>
      <c r="DM9">
        <v>20</v>
      </c>
      <c r="DN9">
        <v>29.3</v>
      </c>
      <c r="DO9">
        <v>0.89</v>
      </c>
      <c r="DP9">
        <v>569</v>
      </c>
      <c r="DQ9">
        <v>61</v>
      </c>
      <c r="DR9">
        <v>3.1229999999999997E-5</v>
      </c>
      <c r="DS9">
        <v>9.2999999999999999E-7</v>
      </c>
      <c r="DT9" s="2">
        <v>126100</v>
      </c>
      <c r="DU9" s="2">
        <v>4300</v>
      </c>
      <c r="DV9" s="2">
        <v>2374000</v>
      </c>
      <c r="DW9" s="2">
        <v>86000</v>
      </c>
      <c r="DX9">
        <v>1410</v>
      </c>
      <c r="DY9">
        <v>260</v>
      </c>
      <c r="DZ9" s="2">
        <v>28500</v>
      </c>
      <c r="EA9" s="2">
        <v>1600</v>
      </c>
      <c r="EB9">
        <v>22900</v>
      </c>
      <c r="EC9">
        <v>820</v>
      </c>
      <c r="ED9" s="2">
        <v>388000</v>
      </c>
      <c r="EE9" s="2">
        <v>14000</v>
      </c>
      <c r="EF9" s="2">
        <v>2297000</v>
      </c>
      <c r="EG9" s="2">
        <v>83000</v>
      </c>
      <c r="EH9" s="2">
        <v>3270000</v>
      </c>
      <c r="EI9" s="2">
        <v>110000</v>
      </c>
      <c r="EJ9" s="2">
        <v>359000</v>
      </c>
      <c r="EK9" s="2">
        <v>13000</v>
      </c>
      <c r="EL9" s="2">
        <v>221600</v>
      </c>
      <c r="EM9" s="2">
        <v>7300</v>
      </c>
      <c r="EN9">
        <v>27110</v>
      </c>
      <c r="EO9">
        <v>960</v>
      </c>
      <c r="EP9">
        <v>8850</v>
      </c>
      <c r="EQ9">
        <v>380</v>
      </c>
      <c r="ER9">
        <v>26040</v>
      </c>
      <c r="ES9">
        <v>940</v>
      </c>
      <c r="ET9">
        <v>22400</v>
      </c>
      <c r="EU9">
        <v>770</v>
      </c>
      <c r="EV9">
        <v>30870</v>
      </c>
      <c r="EW9">
        <v>980</v>
      </c>
      <c r="EX9">
        <v>24510</v>
      </c>
      <c r="EY9">
        <v>790</v>
      </c>
      <c r="EZ9">
        <v>22780</v>
      </c>
      <c r="FA9">
        <v>700</v>
      </c>
      <c r="FB9">
        <v>8880</v>
      </c>
      <c r="FC9">
        <v>290</v>
      </c>
      <c r="FD9">
        <v>10030</v>
      </c>
      <c r="FE9">
        <v>400</v>
      </c>
      <c r="FF9">
        <v>5350</v>
      </c>
      <c r="FG9">
        <v>230</v>
      </c>
      <c r="FH9">
        <v>13</v>
      </c>
      <c r="FI9">
        <v>11</v>
      </c>
      <c r="FJ9">
        <v>65</v>
      </c>
      <c r="FK9">
        <v>9.1999999999999993</v>
      </c>
      <c r="FL9">
        <v>28.2</v>
      </c>
      <c r="FM9">
        <v>7.3</v>
      </c>
      <c r="FN9">
        <v>253</v>
      </c>
      <c r="FO9">
        <v>35</v>
      </c>
      <c r="FP9" s="2">
        <v>207000</v>
      </c>
      <c r="FQ9" s="2">
        <v>6800</v>
      </c>
      <c r="FR9">
        <v>11680</v>
      </c>
      <c r="FS9">
        <v>350</v>
      </c>
      <c r="FT9">
        <v>174</v>
      </c>
      <c r="FU9">
        <v>19</v>
      </c>
      <c r="FV9" t="s">
        <v>459</v>
      </c>
      <c r="FW9">
        <v>0</v>
      </c>
      <c r="FX9">
        <v>1.5161</v>
      </c>
      <c r="FY9">
        <v>1.0843</v>
      </c>
      <c r="FZ9">
        <v>384.87</v>
      </c>
      <c r="GA9">
        <v>0.31591999999999998</v>
      </c>
      <c r="GB9">
        <v>2.1768000000000001</v>
      </c>
      <c r="GC9">
        <v>0.12267</v>
      </c>
      <c r="GD9">
        <v>1.1949000000000001</v>
      </c>
      <c r="GE9">
        <v>2.903</v>
      </c>
      <c r="GF9">
        <v>0.30591000000000002</v>
      </c>
      <c r="GG9">
        <v>1.7746</v>
      </c>
      <c r="GH9">
        <v>9.7162999999999999E-2</v>
      </c>
      <c r="GI9">
        <v>0</v>
      </c>
      <c r="GJ9">
        <v>0.12175999999999999</v>
      </c>
      <c r="GK9">
        <v>1.205E-2</v>
      </c>
      <c r="GL9">
        <v>0</v>
      </c>
      <c r="GM9">
        <v>2.9116E-2</v>
      </c>
      <c r="GN9">
        <v>5.1034999999999997E-2</v>
      </c>
      <c r="GO9">
        <v>2.4177000000000001E-2</v>
      </c>
      <c r="GP9">
        <v>0</v>
      </c>
      <c r="GQ9">
        <v>1.21E-2</v>
      </c>
      <c r="GR9">
        <v>121</v>
      </c>
      <c r="GS9">
        <v>2.6835</v>
      </c>
      <c r="GT9">
        <v>3.6131000000000003E-2</v>
      </c>
      <c r="GU9">
        <v>4.6927999999999997E-2</v>
      </c>
      <c r="GV9">
        <v>4.8703000000000003E-2</v>
      </c>
      <c r="GW9">
        <v>0.16267999999999999</v>
      </c>
      <c r="GX9">
        <v>7.0213000000000003E-3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918</v>
      </c>
      <c r="B10" t="s">
        <v>455</v>
      </c>
      <c r="C10" t="s">
        <v>919</v>
      </c>
      <c r="D10" t="s">
        <v>457</v>
      </c>
      <c r="E10" s="1">
        <v>0.45586226851851852</v>
      </c>
      <c r="F10">
        <v>43.006</v>
      </c>
      <c r="G10" t="s">
        <v>179</v>
      </c>
      <c r="H10" s="2">
        <v>9710000</v>
      </c>
      <c r="I10" s="2">
        <v>260000</v>
      </c>
      <c r="J10" s="2">
        <v>2447000</v>
      </c>
      <c r="K10" s="2">
        <v>78000</v>
      </c>
      <c r="L10">
        <v>34020</v>
      </c>
      <c r="M10">
        <v>240</v>
      </c>
      <c r="N10" s="2">
        <v>128200</v>
      </c>
      <c r="O10" s="2">
        <v>3800</v>
      </c>
      <c r="P10" s="2">
        <v>148000</v>
      </c>
      <c r="Q10" s="2">
        <v>1100</v>
      </c>
      <c r="R10">
        <v>23230</v>
      </c>
      <c r="S10">
        <v>680</v>
      </c>
      <c r="T10" s="2">
        <v>394000</v>
      </c>
      <c r="U10" s="2">
        <v>13000</v>
      </c>
      <c r="V10" s="2">
        <v>2307000</v>
      </c>
      <c r="W10" s="2">
        <v>70000</v>
      </c>
      <c r="X10" s="2">
        <v>3220000</v>
      </c>
      <c r="Y10" s="2">
        <v>100000</v>
      </c>
      <c r="Z10" s="2">
        <v>365000</v>
      </c>
      <c r="AA10" s="2">
        <v>11000</v>
      </c>
      <c r="AB10" s="2">
        <v>219800</v>
      </c>
      <c r="AC10" s="2">
        <v>6600</v>
      </c>
      <c r="AD10">
        <v>28020</v>
      </c>
      <c r="AE10">
        <v>870</v>
      </c>
      <c r="AF10">
        <v>8860</v>
      </c>
      <c r="AG10">
        <v>320</v>
      </c>
      <c r="AH10">
        <v>25920</v>
      </c>
      <c r="AI10">
        <v>900</v>
      </c>
      <c r="AJ10">
        <v>22430</v>
      </c>
      <c r="AK10">
        <v>700</v>
      </c>
      <c r="AL10" s="2">
        <v>31600</v>
      </c>
      <c r="AM10" s="2">
        <v>1100</v>
      </c>
      <c r="AN10">
        <v>25280</v>
      </c>
      <c r="AO10">
        <v>860</v>
      </c>
      <c r="AP10">
        <v>22790</v>
      </c>
      <c r="AQ10">
        <v>730</v>
      </c>
      <c r="AR10">
        <v>8610</v>
      </c>
      <c r="AS10">
        <v>320</v>
      </c>
      <c r="AT10">
        <v>9760</v>
      </c>
      <c r="AU10">
        <v>350</v>
      </c>
      <c r="AV10">
        <v>5350</v>
      </c>
      <c r="AW10">
        <v>220</v>
      </c>
      <c r="AX10">
        <v>245</v>
      </c>
      <c r="AY10">
        <v>20</v>
      </c>
      <c r="AZ10">
        <v>81</v>
      </c>
      <c r="BA10">
        <v>11</v>
      </c>
      <c r="BB10">
        <v>71.7</v>
      </c>
      <c r="BC10">
        <v>7.5</v>
      </c>
      <c r="BD10">
        <v>29.7</v>
      </c>
      <c r="BE10">
        <v>7.6</v>
      </c>
      <c r="BF10">
        <v>313</v>
      </c>
      <c r="BG10">
        <v>37</v>
      </c>
      <c r="BH10" s="2">
        <v>206800</v>
      </c>
      <c r="BI10" s="2">
        <v>6100</v>
      </c>
      <c r="BJ10">
        <v>11700</v>
      </c>
      <c r="BK10">
        <v>330</v>
      </c>
      <c r="BL10">
        <v>166</v>
      </c>
      <c r="BM10">
        <v>15</v>
      </c>
      <c r="BN10">
        <v>23980</v>
      </c>
      <c r="BO10">
        <v>770</v>
      </c>
      <c r="BP10">
        <v>1950</v>
      </c>
      <c r="BQ10">
        <v>190</v>
      </c>
      <c r="BR10" s="2">
        <v>1059000</v>
      </c>
      <c r="BS10" s="2">
        <v>31000</v>
      </c>
      <c r="BT10">
        <v>318</v>
      </c>
      <c r="BU10">
        <v>14</v>
      </c>
      <c r="BV10">
        <v>1352</v>
      </c>
      <c r="BW10">
        <v>41</v>
      </c>
      <c r="BX10">
        <v>2269</v>
      </c>
      <c r="BY10">
        <v>72</v>
      </c>
      <c r="BZ10">
        <v>10360</v>
      </c>
      <c r="CA10">
        <v>310</v>
      </c>
      <c r="CB10">
        <v>14360</v>
      </c>
      <c r="CC10">
        <v>450</v>
      </c>
      <c r="CD10">
        <v>1193</v>
      </c>
      <c r="CE10">
        <v>34</v>
      </c>
      <c r="CF10">
        <v>4380</v>
      </c>
      <c r="CG10">
        <v>130</v>
      </c>
      <c r="CH10">
        <v>639</v>
      </c>
      <c r="CI10">
        <v>20</v>
      </c>
      <c r="CJ10">
        <v>49.1</v>
      </c>
      <c r="CK10">
        <v>1.8</v>
      </c>
      <c r="CL10">
        <v>537</v>
      </c>
      <c r="CM10">
        <v>19</v>
      </c>
      <c r="CN10">
        <v>63.6</v>
      </c>
      <c r="CO10">
        <v>2</v>
      </c>
      <c r="CP10">
        <v>378</v>
      </c>
      <c r="CQ10">
        <v>13</v>
      </c>
      <c r="CR10">
        <v>71.5</v>
      </c>
      <c r="CS10">
        <v>2.4</v>
      </c>
      <c r="CT10">
        <v>196.7</v>
      </c>
      <c r="CU10">
        <v>6.3</v>
      </c>
      <c r="CV10">
        <v>24.11</v>
      </c>
      <c r="CW10">
        <v>0.89</v>
      </c>
      <c r="CX10">
        <v>131</v>
      </c>
      <c r="CY10">
        <v>4.7</v>
      </c>
      <c r="CZ10">
        <v>15.14</v>
      </c>
      <c r="DA10">
        <v>0.63</v>
      </c>
      <c r="DB10">
        <v>-6</v>
      </c>
      <c r="DC10">
        <v>20</v>
      </c>
      <c r="DD10">
        <v>3.1</v>
      </c>
      <c r="DE10">
        <v>2.7</v>
      </c>
      <c r="DF10">
        <v>0.84499999999999997</v>
      </c>
      <c r="DG10">
        <v>9.4E-2</v>
      </c>
      <c r="DH10">
        <v>0.41</v>
      </c>
      <c r="DI10">
        <v>0.11</v>
      </c>
      <c r="DJ10">
        <v>1.81</v>
      </c>
      <c r="DK10">
        <v>0.21</v>
      </c>
      <c r="DL10">
        <v>662</v>
      </c>
      <c r="DM10">
        <v>19</v>
      </c>
      <c r="DN10">
        <v>30.7</v>
      </c>
      <c r="DO10">
        <v>0.87</v>
      </c>
      <c r="DP10">
        <v>958</v>
      </c>
      <c r="DQ10">
        <v>88</v>
      </c>
      <c r="DR10">
        <v>2.879E-5</v>
      </c>
      <c r="DS10">
        <v>4.9999999999999998E-7</v>
      </c>
      <c r="DT10" s="2">
        <v>127500</v>
      </c>
      <c r="DU10" s="2">
        <v>3800</v>
      </c>
      <c r="DV10" s="2">
        <v>2409000</v>
      </c>
      <c r="DW10" s="2">
        <v>78000</v>
      </c>
      <c r="DX10">
        <v>1830</v>
      </c>
      <c r="DY10">
        <v>190</v>
      </c>
      <c r="DZ10" s="2">
        <v>25800</v>
      </c>
      <c r="EA10" s="2">
        <v>1200</v>
      </c>
      <c r="EB10">
        <v>22470</v>
      </c>
      <c r="EC10">
        <v>680</v>
      </c>
      <c r="ED10" s="2">
        <v>394000</v>
      </c>
      <c r="EE10" s="2">
        <v>13000</v>
      </c>
      <c r="EF10" s="2">
        <v>2307000</v>
      </c>
      <c r="EG10" s="2">
        <v>70000</v>
      </c>
      <c r="EH10" s="2">
        <v>3220000</v>
      </c>
      <c r="EI10" s="2">
        <v>100000</v>
      </c>
      <c r="EJ10" s="2">
        <v>365000</v>
      </c>
      <c r="EK10" s="2">
        <v>11000</v>
      </c>
      <c r="EL10" s="2">
        <v>219800</v>
      </c>
      <c r="EM10" s="2">
        <v>6600</v>
      </c>
      <c r="EN10">
        <v>28020</v>
      </c>
      <c r="EO10">
        <v>870</v>
      </c>
      <c r="EP10">
        <v>8860</v>
      </c>
      <c r="EQ10">
        <v>320</v>
      </c>
      <c r="ER10">
        <v>25920</v>
      </c>
      <c r="ES10">
        <v>900</v>
      </c>
      <c r="ET10">
        <v>22430</v>
      </c>
      <c r="EU10">
        <v>700</v>
      </c>
      <c r="EV10" s="2">
        <v>31600</v>
      </c>
      <c r="EW10" s="2">
        <v>1100</v>
      </c>
      <c r="EX10">
        <v>25280</v>
      </c>
      <c r="EY10">
        <v>860</v>
      </c>
      <c r="EZ10">
        <v>22790</v>
      </c>
      <c r="FA10">
        <v>730</v>
      </c>
      <c r="FB10">
        <v>8610</v>
      </c>
      <c r="FC10">
        <v>320</v>
      </c>
      <c r="FD10">
        <v>9760</v>
      </c>
      <c r="FE10">
        <v>350</v>
      </c>
      <c r="FF10">
        <v>5350</v>
      </c>
      <c r="FG10">
        <v>220</v>
      </c>
      <c r="FH10">
        <v>13</v>
      </c>
      <c r="FI10">
        <v>11</v>
      </c>
      <c r="FJ10">
        <v>67.8</v>
      </c>
      <c r="FK10">
        <v>7.5</v>
      </c>
      <c r="FL10">
        <v>29.4</v>
      </c>
      <c r="FM10">
        <v>7.6</v>
      </c>
      <c r="FN10">
        <v>313</v>
      </c>
      <c r="FO10">
        <v>37</v>
      </c>
      <c r="FP10" s="2">
        <v>206800</v>
      </c>
      <c r="FQ10" s="2">
        <v>6100</v>
      </c>
      <c r="FR10">
        <v>11690</v>
      </c>
      <c r="FS10">
        <v>330</v>
      </c>
      <c r="FT10">
        <v>166</v>
      </c>
      <c r="FU10">
        <v>15</v>
      </c>
      <c r="FV10" t="s">
        <v>459</v>
      </c>
      <c r="FW10">
        <v>0</v>
      </c>
      <c r="FX10">
        <v>1.0053000000000001</v>
      </c>
      <c r="FY10">
        <v>2.1286999999999998</v>
      </c>
      <c r="FZ10">
        <v>326.42</v>
      </c>
      <c r="GA10">
        <v>0.30482999999999999</v>
      </c>
      <c r="GB10">
        <v>1.6859</v>
      </c>
      <c r="GC10">
        <v>0.1913</v>
      </c>
      <c r="GD10">
        <v>1.3691</v>
      </c>
      <c r="GE10">
        <v>0.41443000000000002</v>
      </c>
      <c r="GF10">
        <v>2.5447999999999998E-2</v>
      </c>
      <c r="GG10">
        <v>0.34659000000000001</v>
      </c>
      <c r="GH10">
        <v>0</v>
      </c>
      <c r="GI10">
        <v>0</v>
      </c>
      <c r="GJ10">
        <v>0</v>
      </c>
      <c r="GK10">
        <v>1.1051E-2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2.1572</v>
      </c>
      <c r="GT10">
        <v>4.3059E-2</v>
      </c>
      <c r="GU10">
        <v>4.1177999999999999E-2</v>
      </c>
      <c r="GV10">
        <v>3.7786E-2</v>
      </c>
      <c r="GW10">
        <v>4.0714E-2</v>
      </c>
      <c r="GX10">
        <v>5.3942E-3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920</v>
      </c>
      <c r="B11" t="s">
        <v>455</v>
      </c>
      <c r="C11" t="s">
        <v>921</v>
      </c>
      <c r="D11" t="s">
        <v>457</v>
      </c>
      <c r="E11" s="1">
        <v>0.45667071759259259</v>
      </c>
      <c r="F11">
        <v>42.777999999999999</v>
      </c>
      <c r="G11" t="s">
        <v>180</v>
      </c>
      <c r="H11" s="2">
        <v>9560000</v>
      </c>
      <c r="I11" s="2">
        <v>340000</v>
      </c>
      <c r="J11" s="2">
        <v>2410000</v>
      </c>
      <c r="K11" s="2">
        <v>100000</v>
      </c>
      <c r="L11">
        <v>30980</v>
      </c>
      <c r="M11">
        <v>210</v>
      </c>
      <c r="N11" s="2">
        <v>125000</v>
      </c>
      <c r="O11" s="2">
        <v>4800</v>
      </c>
      <c r="P11" s="2">
        <v>149000</v>
      </c>
      <c r="Q11" s="2">
        <v>1200</v>
      </c>
      <c r="R11">
        <v>22490</v>
      </c>
      <c r="S11">
        <v>750</v>
      </c>
      <c r="T11" s="2">
        <v>388000</v>
      </c>
      <c r="U11" s="2">
        <v>15000</v>
      </c>
      <c r="V11" s="2">
        <v>2285000</v>
      </c>
      <c r="W11" s="2">
        <v>87000</v>
      </c>
      <c r="X11" s="2">
        <v>3150000</v>
      </c>
      <c r="Y11" s="2">
        <v>130000</v>
      </c>
      <c r="Z11" s="2">
        <v>348000</v>
      </c>
      <c r="AA11" s="2">
        <v>14000</v>
      </c>
      <c r="AB11" s="2">
        <v>215300</v>
      </c>
      <c r="AC11" s="2">
        <v>8700</v>
      </c>
      <c r="AD11">
        <v>26510</v>
      </c>
      <c r="AE11">
        <v>900</v>
      </c>
      <c r="AF11">
        <v>8790</v>
      </c>
      <c r="AG11">
        <v>360</v>
      </c>
      <c r="AH11">
        <v>25670</v>
      </c>
      <c r="AI11">
        <v>870</v>
      </c>
      <c r="AJ11">
        <v>21880</v>
      </c>
      <c r="AK11">
        <v>780</v>
      </c>
      <c r="AL11" s="2">
        <v>30600</v>
      </c>
      <c r="AM11" s="2">
        <v>1100</v>
      </c>
      <c r="AN11">
        <v>24310</v>
      </c>
      <c r="AO11">
        <v>890</v>
      </c>
      <c r="AP11">
        <v>22330</v>
      </c>
      <c r="AQ11">
        <v>830</v>
      </c>
      <c r="AR11">
        <v>8470</v>
      </c>
      <c r="AS11">
        <v>370</v>
      </c>
      <c r="AT11">
        <v>9730</v>
      </c>
      <c r="AU11">
        <v>390</v>
      </c>
      <c r="AV11">
        <v>5000</v>
      </c>
      <c r="AW11">
        <v>200</v>
      </c>
      <c r="AX11">
        <v>251</v>
      </c>
      <c r="AY11">
        <v>19</v>
      </c>
      <c r="AZ11">
        <v>81.900000000000006</v>
      </c>
      <c r="BA11">
        <v>8.9</v>
      </c>
      <c r="BB11">
        <v>69</v>
      </c>
      <c r="BC11">
        <v>12</v>
      </c>
      <c r="BD11">
        <v>31</v>
      </c>
      <c r="BE11">
        <v>13</v>
      </c>
      <c r="BF11">
        <v>320</v>
      </c>
      <c r="BG11">
        <v>44</v>
      </c>
      <c r="BH11" s="2">
        <v>203200</v>
      </c>
      <c r="BI11" s="2">
        <v>6500</v>
      </c>
      <c r="BJ11">
        <v>11360</v>
      </c>
      <c r="BK11">
        <v>390</v>
      </c>
      <c r="BL11">
        <v>159</v>
      </c>
      <c r="BM11">
        <v>17</v>
      </c>
      <c r="BN11" s="2">
        <v>23900</v>
      </c>
      <c r="BO11" s="2">
        <v>1000</v>
      </c>
      <c r="BP11">
        <v>1980</v>
      </c>
      <c r="BQ11">
        <v>390</v>
      </c>
      <c r="BR11" s="2">
        <v>1035000</v>
      </c>
      <c r="BS11" s="2">
        <v>40000</v>
      </c>
      <c r="BT11">
        <v>322</v>
      </c>
      <c r="BU11">
        <v>15</v>
      </c>
      <c r="BV11">
        <v>1311</v>
      </c>
      <c r="BW11">
        <v>45</v>
      </c>
      <c r="BX11">
        <v>2238</v>
      </c>
      <c r="BY11">
        <v>87</v>
      </c>
      <c r="BZ11">
        <v>10280</v>
      </c>
      <c r="CA11">
        <v>390</v>
      </c>
      <c r="CB11">
        <v>14080</v>
      </c>
      <c r="CC11">
        <v>560</v>
      </c>
      <c r="CD11">
        <v>1139</v>
      </c>
      <c r="CE11">
        <v>47</v>
      </c>
      <c r="CF11">
        <v>4300</v>
      </c>
      <c r="CG11">
        <v>170</v>
      </c>
      <c r="CH11">
        <v>606</v>
      </c>
      <c r="CI11">
        <v>21</v>
      </c>
      <c r="CJ11">
        <v>48.8</v>
      </c>
      <c r="CK11">
        <v>2</v>
      </c>
      <c r="CL11">
        <v>534</v>
      </c>
      <c r="CM11">
        <v>18</v>
      </c>
      <c r="CN11">
        <v>62.1</v>
      </c>
      <c r="CO11">
        <v>2.2000000000000002</v>
      </c>
      <c r="CP11">
        <v>368</v>
      </c>
      <c r="CQ11">
        <v>13</v>
      </c>
      <c r="CR11">
        <v>69</v>
      </c>
      <c r="CS11">
        <v>2.5</v>
      </c>
      <c r="CT11">
        <v>193.3</v>
      </c>
      <c r="CU11">
        <v>7.1</v>
      </c>
      <c r="CV11">
        <v>23.8</v>
      </c>
      <c r="CW11">
        <v>1</v>
      </c>
      <c r="CX11">
        <v>131</v>
      </c>
      <c r="CY11">
        <v>5.2</v>
      </c>
      <c r="CZ11">
        <v>14.18</v>
      </c>
      <c r="DA11">
        <v>0.57999999999999996</v>
      </c>
      <c r="DB11">
        <v>-2</v>
      </c>
      <c r="DC11">
        <v>19</v>
      </c>
      <c r="DD11">
        <v>3.3</v>
      </c>
      <c r="DE11">
        <v>2.2000000000000002</v>
      </c>
      <c r="DF11">
        <v>0.81</v>
      </c>
      <c r="DG11">
        <v>0.15</v>
      </c>
      <c r="DH11">
        <v>0.42</v>
      </c>
      <c r="DI11">
        <v>0.17</v>
      </c>
      <c r="DJ11">
        <v>1.85</v>
      </c>
      <c r="DK11">
        <v>0.25</v>
      </c>
      <c r="DL11">
        <v>652</v>
      </c>
      <c r="DM11">
        <v>21</v>
      </c>
      <c r="DN11">
        <v>29.9</v>
      </c>
      <c r="DO11">
        <v>1</v>
      </c>
      <c r="DP11">
        <v>910</v>
      </c>
      <c r="DQ11">
        <v>95</v>
      </c>
      <c r="DR11">
        <v>2.87E-5</v>
      </c>
      <c r="DS11">
        <v>5.4000000000000002E-7</v>
      </c>
      <c r="DT11" s="2">
        <v>124300</v>
      </c>
      <c r="DU11" s="2">
        <v>4800</v>
      </c>
      <c r="DV11" s="2">
        <v>2370000</v>
      </c>
      <c r="DW11" s="2">
        <v>100000</v>
      </c>
      <c r="DX11">
        <v>1040</v>
      </c>
      <c r="DY11">
        <v>200</v>
      </c>
      <c r="DZ11" s="2">
        <v>26000</v>
      </c>
      <c r="EA11" s="2">
        <v>1200</v>
      </c>
      <c r="EB11">
        <v>21730</v>
      </c>
      <c r="EC11">
        <v>750</v>
      </c>
      <c r="ED11" s="2">
        <v>388000</v>
      </c>
      <c r="EE11" s="2">
        <v>15000</v>
      </c>
      <c r="EF11" s="2">
        <v>2285000</v>
      </c>
      <c r="EG11" s="2">
        <v>87000</v>
      </c>
      <c r="EH11" s="2">
        <v>3150000</v>
      </c>
      <c r="EI11" s="2">
        <v>130000</v>
      </c>
      <c r="EJ11" s="2">
        <v>348000</v>
      </c>
      <c r="EK11" s="2">
        <v>14000</v>
      </c>
      <c r="EL11" s="2">
        <v>215300</v>
      </c>
      <c r="EM11" s="2">
        <v>8700</v>
      </c>
      <c r="EN11">
        <v>26510</v>
      </c>
      <c r="EO11">
        <v>900</v>
      </c>
      <c r="EP11">
        <v>8790</v>
      </c>
      <c r="EQ11">
        <v>360</v>
      </c>
      <c r="ER11">
        <v>25670</v>
      </c>
      <c r="ES11">
        <v>870</v>
      </c>
      <c r="ET11">
        <v>21880</v>
      </c>
      <c r="EU11">
        <v>780</v>
      </c>
      <c r="EV11" s="2">
        <v>30600</v>
      </c>
      <c r="EW11" s="2">
        <v>1100</v>
      </c>
      <c r="EX11">
        <v>24310</v>
      </c>
      <c r="EY11">
        <v>890</v>
      </c>
      <c r="EZ11">
        <v>22330</v>
      </c>
      <c r="FA11">
        <v>830</v>
      </c>
      <c r="FB11">
        <v>8470</v>
      </c>
      <c r="FC11">
        <v>370</v>
      </c>
      <c r="FD11">
        <v>9730</v>
      </c>
      <c r="FE11">
        <v>390</v>
      </c>
      <c r="FF11">
        <v>5000</v>
      </c>
      <c r="FG11">
        <v>200</v>
      </c>
      <c r="FH11">
        <v>13.2</v>
      </c>
      <c r="FI11">
        <v>8.9</v>
      </c>
      <c r="FJ11">
        <v>65</v>
      </c>
      <c r="FK11">
        <v>12</v>
      </c>
      <c r="FL11">
        <v>30</v>
      </c>
      <c r="FM11">
        <v>13</v>
      </c>
      <c r="FN11">
        <v>320</v>
      </c>
      <c r="FO11">
        <v>44</v>
      </c>
      <c r="FP11" s="2">
        <v>203200</v>
      </c>
      <c r="FQ11" s="2">
        <v>6500</v>
      </c>
      <c r="FR11">
        <v>11360</v>
      </c>
      <c r="FS11">
        <v>390</v>
      </c>
      <c r="FT11">
        <v>159</v>
      </c>
      <c r="FU11">
        <v>17</v>
      </c>
      <c r="FV11" t="s">
        <v>459</v>
      </c>
      <c r="FW11">
        <v>0</v>
      </c>
      <c r="FX11">
        <v>1.0257000000000001</v>
      </c>
      <c r="FY11">
        <v>2.2765</v>
      </c>
      <c r="FZ11">
        <v>333.98</v>
      </c>
      <c r="GA11">
        <v>0.31112000000000001</v>
      </c>
      <c r="GB11">
        <v>1.7242999999999999</v>
      </c>
      <c r="GC11">
        <v>0.19581000000000001</v>
      </c>
      <c r="GD11">
        <v>1.4006000000000001</v>
      </c>
      <c r="GE11">
        <v>0.42393999999999998</v>
      </c>
      <c r="GF11">
        <v>2.6023999999999999E-2</v>
      </c>
      <c r="GG11">
        <v>0.35442000000000001</v>
      </c>
      <c r="GH11">
        <v>0</v>
      </c>
      <c r="GI11">
        <v>0</v>
      </c>
      <c r="GJ11">
        <v>0</v>
      </c>
      <c r="GK11">
        <v>1.1308E-2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2.2094</v>
      </c>
      <c r="GT11">
        <v>4.4013999999999998E-2</v>
      </c>
      <c r="GU11">
        <v>4.2086999999999999E-2</v>
      </c>
      <c r="GV11">
        <v>3.8625E-2</v>
      </c>
      <c r="GW11">
        <v>4.165E-2</v>
      </c>
      <c r="GX11">
        <v>5.5129999999999997E-3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922</v>
      </c>
      <c r="B12" t="s">
        <v>455</v>
      </c>
      <c r="C12" t="s">
        <v>923</v>
      </c>
      <c r="D12" t="s">
        <v>457</v>
      </c>
      <c r="E12" s="1">
        <v>0.45752673611111111</v>
      </c>
      <c r="F12">
        <v>39.593000000000004</v>
      </c>
      <c r="G12" t="s">
        <v>181</v>
      </c>
      <c r="H12" s="2">
        <v>9910000</v>
      </c>
      <c r="I12" s="2">
        <v>320000</v>
      </c>
      <c r="J12" s="2">
        <v>2431000</v>
      </c>
      <c r="K12" s="2">
        <v>95000</v>
      </c>
      <c r="L12">
        <v>29670</v>
      </c>
      <c r="M12">
        <v>210</v>
      </c>
      <c r="N12" s="2">
        <v>130100</v>
      </c>
      <c r="O12" s="2">
        <v>4200</v>
      </c>
      <c r="P12" s="2">
        <v>151600</v>
      </c>
      <c r="Q12" s="2">
        <v>1200</v>
      </c>
      <c r="R12">
        <v>23560</v>
      </c>
      <c r="S12">
        <v>870</v>
      </c>
      <c r="T12" s="2">
        <v>392000</v>
      </c>
      <c r="U12" s="2">
        <v>14000</v>
      </c>
      <c r="V12" s="2">
        <v>2390000</v>
      </c>
      <c r="W12" s="2">
        <v>93000</v>
      </c>
      <c r="X12" s="2">
        <v>3280000</v>
      </c>
      <c r="Y12" s="2">
        <v>130000</v>
      </c>
      <c r="Z12" s="2">
        <v>359000</v>
      </c>
      <c r="AA12" s="2">
        <v>12000</v>
      </c>
      <c r="AB12" s="2">
        <v>221000</v>
      </c>
      <c r="AC12" s="2">
        <v>8300</v>
      </c>
      <c r="AD12" s="2">
        <v>27900</v>
      </c>
      <c r="AE12" s="2">
        <v>1000</v>
      </c>
      <c r="AF12">
        <v>8950</v>
      </c>
      <c r="AG12">
        <v>360</v>
      </c>
      <c r="AH12">
        <v>25850</v>
      </c>
      <c r="AI12">
        <v>890</v>
      </c>
      <c r="AJ12">
        <v>22310</v>
      </c>
      <c r="AK12">
        <v>730</v>
      </c>
      <c r="AL12" s="2">
        <v>32000</v>
      </c>
      <c r="AM12" s="2">
        <v>1100</v>
      </c>
      <c r="AN12">
        <v>25140</v>
      </c>
      <c r="AO12">
        <v>930</v>
      </c>
      <c r="AP12">
        <v>23000</v>
      </c>
      <c r="AQ12">
        <v>860</v>
      </c>
      <c r="AR12">
        <v>8530</v>
      </c>
      <c r="AS12">
        <v>360</v>
      </c>
      <c r="AT12">
        <v>9920</v>
      </c>
      <c r="AU12">
        <v>360</v>
      </c>
      <c r="AV12">
        <v>5460</v>
      </c>
      <c r="AW12">
        <v>240</v>
      </c>
      <c r="AX12">
        <v>256</v>
      </c>
      <c r="AY12">
        <v>21</v>
      </c>
      <c r="AZ12">
        <v>71</v>
      </c>
      <c r="BA12">
        <v>11</v>
      </c>
      <c r="BB12">
        <v>55.9</v>
      </c>
      <c r="BC12">
        <v>7.2</v>
      </c>
      <c r="BD12">
        <v>12.8</v>
      </c>
      <c r="BE12">
        <v>4.3</v>
      </c>
      <c r="BF12">
        <v>249</v>
      </c>
      <c r="BG12">
        <v>30</v>
      </c>
      <c r="BH12" s="2">
        <v>205000</v>
      </c>
      <c r="BI12" s="2">
        <v>6700</v>
      </c>
      <c r="BJ12">
        <v>11630</v>
      </c>
      <c r="BK12">
        <v>370</v>
      </c>
      <c r="BL12">
        <v>158</v>
      </c>
      <c r="BM12">
        <v>14</v>
      </c>
      <c r="BN12">
        <v>24510</v>
      </c>
      <c r="BO12">
        <v>960</v>
      </c>
      <c r="BP12" s="2">
        <v>5000</v>
      </c>
      <c r="BQ12" s="2">
        <v>8200</v>
      </c>
      <c r="BR12" s="2">
        <v>1080000</v>
      </c>
      <c r="BS12" s="2">
        <v>35000</v>
      </c>
      <c r="BT12">
        <v>347</v>
      </c>
      <c r="BU12">
        <v>15</v>
      </c>
      <c r="BV12">
        <v>1378</v>
      </c>
      <c r="BW12">
        <v>52</v>
      </c>
      <c r="BX12">
        <v>2270</v>
      </c>
      <c r="BY12">
        <v>82</v>
      </c>
      <c r="BZ12">
        <v>10770</v>
      </c>
      <c r="CA12">
        <v>420</v>
      </c>
      <c r="CB12">
        <v>14680</v>
      </c>
      <c r="CC12">
        <v>570</v>
      </c>
      <c r="CD12">
        <v>1176</v>
      </c>
      <c r="CE12">
        <v>40</v>
      </c>
      <c r="CF12">
        <v>4420</v>
      </c>
      <c r="CG12">
        <v>170</v>
      </c>
      <c r="CH12">
        <v>640</v>
      </c>
      <c r="CI12">
        <v>23</v>
      </c>
      <c r="CJ12">
        <v>49.8</v>
      </c>
      <c r="CK12">
        <v>2</v>
      </c>
      <c r="CL12">
        <v>539</v>
      </c>
      <c r="CM12">
        <v>18</v>
      </c>
      <c r="CN12">
        <v>63.5</v>
      </c>
      <c r="CO12">
        <v>2.1</v>
      </c>
      <c r="CP12">
        <v>385</v>
      </c>
      <c r="CQ12">
        <v>13</v>
      </c>
      <c r="CR12">
        <v>71.5</v>
      </c>
      <c r="CS12">
        <v>2.7</v>
      </c>
      <c r="CT12">
        <v>199.6</v>
      </c>
      <c r="CU12">
        <v>7.5</v>
      </c>
      <c r="CV12">
        <v>24</v>
      </c>
      <c r="CW12">
        <v>1</v>
      </c>
      <c r="CX12">
        <v>133.9</v>
      </c>
      <c r="CY12">
        <v>4.9000000000000004</v>
      </c>
      <c r="CZ12">
        <v>15.51</v>
      </c>
      <c r="DA12">
        <v>0.69</v>
      </c>
      <c r="DB12">
        <v>2</v>
      </c>
      <c r="DC12">
        <v>21</v>
      </c>
      <c r="DD12">
        <v>0.5</v>
      </c>
      <c r="DE12">
        <v>2.7</v>
      </c>
      <c r="DF12">
        <v>0.65</v>
      </c>
      <c r="DG12">
        <v>0.09</v>
      </c>
      <c r="DH12">
        <v>0.17299999999999999</v>
      </c>
      <c r="DI12">
        <v>5.8999999999999997E-2</v>
      </c>
      <c r="DJ12">
        <v>1.44</v>
      </c>
      <c r="DK12">
        <v>0.17</v>
      </c>
      <c r="DL12">
        <v>659</v>
      </c>
      <c r="DM12">
        <v>21</v>
      </c>
      <c r="DN12">
        <v>30.6</v>
      </c>
      <c r="DO12">
        <v>0.98</v>
      </c>
      <c r="DP12">
        <v>896</v>
      </c>
      <c r="DQ12">
        <v>77</v>
      </c>
      <c r="DR12">
        <v>2.8540000000000001E-5</v>
      </c>
      <c r="DS12">
        <v>8.6000000000000002E-7</v>
      </c>
      <c r="DT12" s="2">
        <v>129400</v>
      </c>
      <c r="DU12" s="2">
        <v>4200</v>
      </c>
      <c r="DV12" s="2">
        <v>2394000</v>
      </c>
      <c r="DW12" s="2">
        <v>95000</v>
      </c>
      <c r="DX12">
        <v>1210</v>
      </c>
      <c r="DY12">
        <v>180</v>
      </c>
      <c r="DZ12" s="2">
        <v>28000</v>
      </c>
      <c r="EA12" s="2">
        <v>1200</v>
      </c>
      <c r="EB12">
        <v>22790</v>
      </c>
      <c r="EC12">
        <v>870</v>
      </c>
      <c r="ED12" s="2">
        <v>392000</v>
      </c>
      <c r="EE12" s="2">
        <v>14000</v>
      </c>
      <c r="EF12" s="2">
        <v>2390000</v>
      </c>
      <c r="EG12" s="2">
        <v>93000</v>
      </c>
      <c r="EH12" s="2">
        <v>3280000</v>
      </c>
      <c r="EI12" s="2">
        <v>130000</v>
      </c>
      <c r="EJ12" s="2">
        <v>359000</v>
      </c>
      <c r="EK12" s="2">
        <v>12000</v>
      </c>
      <c r="EL12" s="2">
        <v>221000</v>
      </c>
      <c r="EM12" s="2">
        <v>8300</v>
      </c>
      <c r="EN12" s="2">
        <v>27900</v>
      </c>
      <c r="EO12" s="2">
        <v>1000</v>
      </c>
      <c r="EP12">
        <v>8950</v>
      </c>
      <c r="EQ12">
        <v>360</v>
      </c>
      <c r="ER12">
        <v>25850</v>
      </c>
      <c r="ES12">
        <v>890</v>
      </c>
      <c r="ET12">
        <v>22310</v>
      </c>
      <c r="EU12">
        <v>730</v>
      </c>
      <c r="EV12" s="2">
        <v>32000</v>
      </c>
      <c r="EW12" s="2">
        <v>1100</v>
      </c>
      <c r="EX12">
        <v>25140</v>
      </c>
      <c r="EY12">
        <v>930</v>
      </c>
      <c r="EZ12">
        <v>23000</v>
      </c>
      <c r="FA12">
        <v>860</v>
      </c>
      <c r="FB12">
        <v>8530</v>
      </c>
      <c r="FC12">
        <v>360</v>
      </c>
      <c r="FD12">
        <v>9920</v>
      </c>
      <c r="FE12">
        <v>360</v>
      </c>
      <c r="FF12">
        <v>5460</v>
      </c>
      <c r="FG12">
        <v>240</v>
      </c>
      <c r="FH12">
        <v>2</v>
      </c>
      <c r="FI12">
        <v>11</v>
      </c>
      <c r="FJ12">
        <v>52</v>
      </c>
      <c r="FK12">
        <v>7.2</v>
      </c>
      <c r="FL12">
        <v>12.5</v>
      </c>
      <c r="FM12">
        <v>4.3</v>
      </c>
      <c r="FN12">
        <v>249</v>
      </c>
      <c r="FO12">
        <v>30</v>
      </c>
      <c r="FP12" s="2">
        <v>205000</v>
      </c>
      <c r="FQ12" s="2">
        <v>6700</v>
      </c>
      <c r="FR12">
        <v>11630</v>
      </c>
      <c r="FS12">
        <v>370</v>
      </c>
      <c r="FT12">
        <v>158</v>
      </c>
      <c r="FU12">
        <v>14</v>
      </c>
      <c r="FV12" t="s">
        <v>459</v>
      </c>
      <c r="FW12">
        <v>0</v>
      </c>
      <c r="FX12">
        <v>0.89985999999999999</v>
      </c>
      <c r="FY12">
        <v>2.3401000000000001</v>
      </c>
      <c r="FZ12">
        <v>282.45</v>
      </c>
      <c r="GA12">
        <v>0.29781999999999997</v>
      </c>
      <c r="GB12">
        <v>1.8320000000000001</v>
      </c>
      <c r="GC12">
        <v>8.8664999999999994E-2</v>
      </c>
      <c r="GD12">
        <v>0.37606000000000001</v>
      </c>
      <c r="GE12">
        <v>0.4153</v>
      </c>
      <c r="GF12">
        <v>3.5007000000000003E-2</v>
      </c>
      <c r="GG12">
        <v>1.0951</v>
      </c>
      <c r="GH12">
        <v>0</v>
      </c>
      <c r="GI12">
        <v>0</v>
      </c>
      <c r="GJ12">
        <v>0.11168</v>
      </c>
      <c r="GK12">
        <v>0</v>
      </c>
      <c r="GL12">
        <v>4.6134000000000001E-2</v>
      </c>
      <c r="GM12">
        <v>1.09E-2</v>
      </c>
      <c r="GN12">
        <v>4.6375E-2</v>
      </c>
      <c r="GO12">
        <v>0</v>
      </c>
      <c r="GP12">
        <v>0</v>
      </c>
      <c r="GQ12">
        <v>1.5174999999999999E-2</v>
      </c>
      <c r="GR12">
        <v>151.75</v>
      </c>
      <c r="GS12">
        <v>1.8828</v>
      </c>
      <c r="GT12">
        <v>4.1702999999999997E-2</v>
      </c>
      <c r="GU12">
        <v>5.7017999999999999E-2</v>
      </c>
      <c r="GV12">
        <v>2.2120000000000001E-2</v>
      </c>
      <c r="GW12">
        <v>3.8683000000000002E-2</v>
      </c>
      <c r="GX12">
        <v>3.5160999999999999E-3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924</v>
      </c>
      <c r="B13" t="s">
        <v>455</v>
      </c>
      <c r="C13" t="s">
        <v>925</v>
      </c>
      <c r="D13" t="s">
        <v>457</v>
      </c>
      <c r="E13" s="1">
        <v>0.45831145833333337</v>
      </c>
      <c r="F13">
        <v>41.185000000000002</v>
      </c>
      <c r="G13" t="s">
        <v>182</v>
      </c>
      <c r="H13" s="2">
        <v>9790000</v>
      </c>
      <c r="I13" s="2">
        <v>310000</v>
      </c>
      <c r="J13" s="2">
        <v>2440000</v>
      </c>
      <c r="K13" s="2">
        <v>89000</v>
      </c>
      <c r="L13">
        <v>28350</v>
      </c>
      <c r="M13">
        <v>210</v>
      </c>
      <c r="N13" s="2">
        <v>127200</v>
      </c>
      <c r="O13" s="2">
        <v>4400</v>
      </c>
      <c r="P13" s="2">
        <v>150000</v>
      </c>
      <c r="Q13" s="2">
        <v>1200</v>
      </c>
      <c r="R13">
        <v>23230</v>
      </c>
      <c r="S13">
        <v>730</v>
      </c>
      <c r="T13" s="2">
        <v>391000</v>
      </c>
      <c r="U13" s="2">
        <v>15000</v>
      </c>
      <c r="V13" s="2">
        <v>2309000</v>
      </c>
      <c r="W13" s="2">
        <v>78000</v>
      </c>
      <c r="X13" s="2">
        <v>3360000</v>
      </c>
      <c r="Y13" s="2">
        <v>120000</v>
      </c>
      <c r="Z13" s="2">
        <v>362000</v>
      </c>
      <c r="AA13" s="2">
        <v>12000</v>
      </c>
      <c r="AB13" s="2">
        <v>217500</v>
      </c>
      <c r="AC13" s="2">
        <v>7600</v>
      </c>
      <c r="AD13">
        <v>27710</v>
      </c>
      <c r="AE13">
        <v>870</v>
      </c>
      <c r="AF13">
        <v>8660</v>
      </c>
      <c r="AG13">
        <v>330</v>
      </c>
      <c r="AH13">
        <v>25170</v>
      </c>
      <c r="AI13">
        <v>860</v>
      </c>
      <c r="AJ13">
        <v>21950</v>
      </c>
      <c r="AK13">
        <v>620</v>
      </c>
      <c r="AL13" s="2">
        <v>30500</v>
      </c>
      <c r="AM13" s="2">
        <v>1100</v>
      </c>
      <c r="AN13">
        <v>24370</v>
      </c>
      <c r="AO13">
        <v>810</v>
      </c>
      <c r="AP13">
        <v>22650</v>
      </c>
      <c r="AQ13">
        <v>770</v>
      </c>
      <c r="AR13">
        <v>8600</v>
      </c>
      <c r="AS13">
        <v>350</v>
      </c>
      <c r="AT13">
        <v>9490</v>
      </c>
      <c r="AU13">
        <v>350</v>
      </c>
      <c r="AV13">
        <v>5100</v>
      </c>
      <c r="AW13">
        <v>230</v>
      </c>
      <c r="AX13">
        <v>265</v>
      </c>
      <c r="AY13">
        <v>22</v>
      </c>
      <c r="AZ13">
        <v>68</v>
      </c>
      <c r="BA13">
        <v>10</v>
      </c>
      <c r="BB13">
        <v>62.4</v>
      </c>
      <c r="BC13">
        <v>8.1999999999999993</v>
      </c>
      <c r="BD13">
        <v>11.4</v>
      </c>
      <c r="BE13">
        <v>4.5999999999999996</v>
      </c>
      <c r="BF13">
        <v>256</v>
      </c>
      <c r="BG13">
        <v>32</v>
      </c>
      <c r="BH13" s="2">
        <v>202600</v>
      </c>
      <c r="BI13" s="2">
        <v>6200</v>
      </c>
      <c r="BJ13">
        <v>11520</v>
      </c>
      <c r="BK13">
        <v>350</v>
      </c>
      <c r="BL13">
        <v>160</v>
      </c>
      <c r="BM13">
        <v>16</v>
      </c>
      <c r="BN13">
        <v>25140</v>
      </c>
      <c r="BO13">
        <v>920</v>
      </c>
      <c r="BP13">
        <v>-2760</v>
      </c>
      <c r="BQ13">
        <v>530</v>
      </c>
      <c r="BR13" s="2">
        <v>1057000</v>
      </c>
      <c r="BS13" s="2">
        <v>36000</v>
      </c>
      <c r="BT13">
        <v>323</v>
      </c>
      <c r="BU13">
        <v>15</v>
      </c>
      <c r="BV13">
        <v>1362</v>
      </c>
      <c r="BW13">
        <v>44</v>
      </c>
      <c r="BX13">
        <v>2270</v>
      </c>
      <c r="BY13">
        <v>84</v>
      </c>
      <c r="BZ13">
        <v>10430</v>
      </c>
      <c r="CA13">
        <v>350</v>
      </c>
      <c r="CB13">
        <v>15050</v>
      </c>
      <c r="CC13">
        <v>520</v>
      </c>
      <c r="CD13">
        <v>1188</v>
      </c>
      <c r="CE13">
        <v>41</v>
      </c>
      <c r="CF13">
        <v>4360</v>
      </c>
      <c r="CG13">
        <v>150</v>
      </c>
      <c r="CH13">
        <v>637</v>
      </c>
      <c r="CI13">
        <v>20</v>
      </c>
      <c r="CJ13">
        <v>48.3</v>
      </c>
      <c r="CK13">
        <v>1.8</v>
      </c>
      <c r="CL13">
        <v>526</v>
      </c>
      <c r="CM13">
        <v>18</v>
      </c>
      <c r="CN13">
        <v>62.7</v>
      </c>
      <c r="CO13">
        <v>1.8</v>
      </c>
      <c r="CP13">
        <v>368</v>
      </c>
      <c r="CQ13">
        <v>13</v>
      </c>
      <c r="CR13">
        <v>69.400000000000006</v>
      </c>
      <c r="CS13">
        <v>2.2999999999999998</v>
      </c>
      <c r="CT13">
        <v>197</v>
      </c>
      <c r="CU13">
        <v>6.7</v>
      </c>
      <c r="CV13">
        <v>24.23</v>
      </c>
      <c r="CW13">
        <v>0.98</v>
      </c>
      <c r="CX13">
        <v>128.4</v>
      </c>
      <c r="CY13">
        <v>4.7</v>
      </c>
      <c r="CZ13">
        <v>14.51</v>
      </c>
      <c r="DA13">
        <v>0.65</v>
      </c>
      <c r="DB13">
        <v>10</v>
      </c>
      <c r="DC13">
        <v>22</v>
      </c>
      <c r="DD13">
        <v>-0.1</v>
      </c>
      <c r="DE13">
        <v>2.6</v>
      </c>
      <c r="DF13">
        <v>0.73</v>
      </c>
      <c r="DG13">
        <v>0.1</v>
      </c>
      <c r="DH13">
        <v>0.154</v>
      </c>
      <c r="DI13">
        <v>6.4000000000000001E-2</v>
      </c>
      <c r="DJ13">
        <v>1.48</v>
      </c>
      <c r="DK13">
        <v>0.18</v>
      </c>
      <c r="DL13">
        <v>653</v>
      </c>
      <c r="DM13">
        <v>20</v>
      </c>
      <c r="DN13">
        <v>30.34</v>
      </c>
      <c r="DO13">
        <v>0.92</v>
      </c>
      <c r="DP13">
        <v>894</v>
      </c>
      <c r="DQ13">
        <v>91</v>
      </c>
      <c r="DR13">
        <v>2.8819999999999999E-5</v>
      </c>
      <c r="DS13">
        <v>5.0999999999999999E-7</v>
      </c>
      <c r="DT13" s="2">
        <v>126400</v>
      </c>
      <c r="DU13" s="2">
        <v>4400</v>
      </c>
      <c r="DV13" s="2">
        <v>2402000</v>
      </c>
      <c r="DW13" s="2">
        <v>89000</v>
      </c>
      <c r="DX13">
        <v>1140</v>
      </c>
      <c r="DY13">
        <v>200</v>
      </c>
      <c r="DZ13" s="2">
        <v>26000</v>
      </c>
      <c r="EA13" s="2">
        <v>1200</v>
      </c>
      <c r="EB13">
        <v>22470</v>
      </c>
      <c r="EC13">
        <v>730</v>
      </c>
      <c r="ED13" s="2">
        <v>391000</v>
      </c>
      <c r="EE13" s="2">
        <v>15000</v>
      </c>
      <c r="EF13" s="2">
        <v>2309000</v>
      </c>
      <c r="EG13" s="2">
        <v>78000</v>
      </c>
      <c r="EH13" s="2">
        <v>3360000</v>
      </c>
      <c r="EI13" s="2">
        <v>120000</v>
      </c>
      <c r="EJ13" s="2">
        <v>362000</v>
      </c>
      <c r="EK13" s="2">
        <v>12000</v>
      </c>
      <c r="EL13" s="2">
        <v>217500</v>
      </c>
      <c r="EM13" s="2">
        <v>7600</v>
      </c>
      <c r="EN13">
        <v>27710</v>
      </c>
      <c r="EO13">
        <v>870</v>
      </c>
      <c r="EP13">
        <v>8660</v>
      </c>
      <c r="EQ13">
        <v>330</v>
      </c>
      <c r="ER13">
        <v>25170</v>
      </c>
      <c r="ES13">
        <v>860</v>
      </c>
      <c r="ET13">
        <v>21950</v>
      </c>
      <c r="EU13">
        <v>620</v>
      </c>
      <c r="EV13" s="2">
        <v>30500</v>
      </c>
      <c r="EW13" s="2">
        <v>1100</v>
      </c>
      <c r="EX13">
        <v>24370</v>
      </c>
      <c r="EY13">
        <v>810</v>
      </c>
      <c r="EZ13">
        <v>22650</v>
      </c>
      <c r="FA13">
        <v>770</v>
      </c>
      <c r="FB13">
        <v>8600</v>
      </c>
      <c r="FC13">
        <v>350</v>
      </c>
      <c r="FD13">
        <v>9490</v>
      </c>
      <c r="FE13">
        <v>350</v>
      </c>
      <c r="FF13">
        <v>5100</v>
      </c>
      <c r="FG13">
        <v>230</v>
      </c>
      <c r="FH13">
        <v>0</v>
      </c>
      <c r="FI13">
        <v>10</v>
      </c>
      <c r="FJ13">
        <v>58.5</v>
      </c>
      <c r="FK13">
        <v>8.1999999999999993</v>
      </c>
      <c r="FL13">
        <v>11.2</v>
      </c>
      <c r="FM13">
        <v>4.5999999999999996</v>
      </c>
      <c r="FN13">
        <v>256</v>
      </c>
      <c r="FO13">
        <v>32</v>
      </c>
      <c r="FP13" s="2">
        <v>202600</v>
      </c>
      <c r="FQ13" s="2">
        <v>6200</v>
      </c>
      <c r="FR13">
        <v>11520</v>
      </c>
      <c r="FS13">
        <v>350</v>
      </c>
      <c r="FT13">
        <v>160</v>
      </c>
      <c r="FU13">
        <v>16</v>
      </c>
      <c r="FV13" t="s">
        <v>459</v>
      </c>
      <c r="FW13">
        <v>0</v>
      </c>
      <c r="FX13">
        <v>0.90327999999999997</v>
      </c>
      <c r="FY13">
        <v>2.4498000000000002</v>
      </c>
      <c r="FZ13">
        <v>284.32</v>
      </c>
      <c r="GA13">
        <v>0.29909999999999998</v>
      </c>
      <c r="GB13">
        <v>1.8433999999999999</v>
      </c>
      <c r="GC13">
        <v>8.9286000000000004E-2</v>
      </c>
      <c r="GD13">
        <v>0.3785</v>
      </c>
      <c r="GE13">
        <v>0.41798000000000002</v>
      </c>
      <c r="GF13">
        <v>3.5222000000000003E-2</v>
      </c>
      <c r="GG13">
        <v>1.1016999999999999</v>
      </c>
      <c r="GH13">
        <v>0</v>
      </c>
      <c r="GI13">
        <v>0</v>
      </c>
      <c r="GJ13">
        <v>0.11244999999999999</v>
      </c>
      <c r="GK13">
        <v>0</v>
      </c>
      <c r="GL13">
        <v>4.6445E-2</v>
      </c>
      <c r="GM13">
        <v>1.0971E-2</v>
      </c>
      <c r="GN13">
        <v>4.6686999999999999E-2</v>
      </c>
      <c r="GO13">
        <v>0</v>
      </c>
      <c r="GP13">
        <v>0</v>
      </c>
      <c r="GQ13">
        <v>1.5273999999999999E-2</v>
      </c>
      <c r="GR13">
        <v>152.74</v>
      </c>
      <c r="GS13">
        <v>1.8971</v>
      </c>
      <c r="GT13">
        <v>4.1939999999999998E-2</v>
      </c>
      <c r="GU13">
        <v>5.7335999999999998E-2</v>
      </c>
      <c r="GV13">
        <v>2.2245999999999998E-2</v>
      </c>
      <c r="GW13">
        <v>3.8933000000000002E-2</v>
      </c>
      <c r="GX13">
        <v>3.5355999999999999E-3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926</v>
      </c>
      <c r="B14" t="s">
        <v>455</v>
      </c>
      <c r="C14" t="s">
        <v>927</v>
      </c>
      <c r="D14" t="s">
        <v>457</v>
      </c>
      <c r="E14" s="1">
        <v>0.48503530092592589</v>
      </c>
      <c r="F14">
        <v>40.527000000000001</v>
      </c>
      <c r="G14" t="s">
        <v>183</v>
      </c>
      <c r="H14" s="2">
        <v>9510000</v>
      </c>
      <c r="I14" s="2">
        <v>310000</v>
      </c>
      <c r="J14" s="2">
        <v>2280000</v>
      </c>
      <c r="K14" s="2">
        <v>94000</v>
      </c>
      <c r="L14">
        <v>40480</v>
      </c>
      <c r="M14">
        <v>250</v>
      </c>
      <c r="N14" s="2">
        <v>120400</v>
      </c>
      <c r="O14" s="2">
        <v>4200</v>
      </c>
      <c r="P14" s="2">
        <v>143800</v>
      </c>
      <c r="Q14" s="2">
        <v>1200</v>
      </c>
      <c r="R14">
        <v>22300</v>
      </c>
      <c r="S14">
        <v>850</v>
      </c>
      <c r="T14" s="2">
        <v>385000</v>
      </c>
      <c r="U14" s="2">
        <v>15000</v>
      </c>
      <c r="V14" s="2">
        <v>2364000</v>
      </c>
      <c r="W14" s="2">
        <v>89000</v>
      </c>
      <c r="X14" s="2">
        <v>3150000</v>
      </c>
      <c r="Y14" s="2">
        <v>130000</v>
      </c>
      <c r="Z14" s="2">
        <v>350000</v>
      </c>
      <c r="AA14" s="2">
        <v>12000</v>
      </c>
      <c r="AB14" s="2">
        <v>208600</v>
      </c>
      <c r="AC14" s="2">
        <v>7900</v>
      </c>
      <c r="AD14" s="2">
        <v>26700</v>
      </c>
      <c r="AE14" s="2">
        <v>1000</v>
      </c>
      <c r="AF14">
        <v>8310</v>
      </c>
      <c r="AG14">
        <v>330</v>
      </c>
      <c r="AH14">
        <v>25090</v>
      </c>
      <c r="AI14">
        <v>820</v>
      </c>
      <c r="AJ14">
        <v>22020</v>
      </c>
      <c r="AK14">
        <v>810</v>
      </c>
      <c r="AL14" s="2">
        <v>30800</v>
      </c>
      <c r="AM14" s="2">
        <v>1200</v>
      </c>
      <c r="AN14" s="2">
        <v>25500</v>
      </c>
      <c r="AO14" s="2">
        <v>1000</v>
      </c>
      <c r="AP14">
        <v>22200</v>
      </c>
      <c r="AQ14">
        <v>770</v>
      </c>
      <c r="AR14">
        <v>8650</v>
      </c>
      <c r="AS14">
        <v>330</v>
      </c>
      <c r="AT14">
        <v>9690</v>
      </c>
      <c r="AU14">
        <v>390</v>
      </c>
      <c r="AV14">
        <v>5150</v>
      </c>
      <c r="AW14">
        <v>220</v>
      </c>
      <c r="AX14">
        <v>257</v>
      </c>
      <c r="AY14">
        <v>18</v>
      </c>
      <c r="AZ14">
        <v>66</v>
      </c>
      <c r="BA14">
        <v>11</v>
      </c>
      <c r="BB14">
        <v>70.599999999999994</v>
      </c>
      <c r="BC14">
        <v>8</v>
      </c>
      <c r="BD14">
        <v>21.9</v>
      </c>
      <c r="BE14">
        <v>5.8</v>
      </c>
      <c r="BF14">
        <v>259</v>
      </c>
      <c r="BG14">
        <v>29</v>
      </c>
      <c r="BH14" s="2">
        <v>223000</v>
      </c>
      <c r="BI14" s="2">
        <v>7900</v>
      </c>
      <c r="BJ14">
        <v>12690</v>
      </c>
      <c r="BK14">
        <v>450</v>
      </c>
      <c r="BL14">
        <v>165</v>
      </c>
      <c r="BM14">
        <v>17</v>
      </c>
      <c r="BN14" s="2">
        <v>242100</v>
      </c>
      <c r="BO14" s="2">
        <v>9800</v>
      </c>
      <c r="BP14">
        <v>1500</v>
      </c>
      <c r="BQ14">
        <v>430</v>
      </c>
      <c r="BR14" s="2">
        <v>1069000</v>
      </c>
      <c r="BS14" s="2">
        <v>37000</v>
      </c>
      <c r="BT14">
        <v>334</v>
      </c>
      <c r="BU14">
        <v>16</v>
      </c>
      <c r="BV14">
        <v>1397</v>
      </c>
      <c r="BW14">
        <v>55</v>
      </c>
      <c r="BX14">
        <v>2405</v>
      </c>
      <c r="BY14">
        <v>93</v>
      </c>
      <c r="BZ14">
        <v>11380</v>
      </c>
      <c r="CA14">
        <v>430</v>
      </c>
      <c r="CB14">
        <v>15010</v>
      </c>
      <c r="CC14">
        <v>600</v>
      </c>
      <c r="CD14">
        <v>1216</v>
      </c>
      <c r="CE14">
        <v>43</v>
      </c>
      <c r="CF14">
        <v>4370</v>
      </c>
      <c r="CG14">
        <v>170</v>
      </c>
      <c r="CH14">
        <v>654</v>
      </c>
      <c r="CI14">
        <v>25</v>
      </c>
      <c r="CJ14">
        <v>49.2</v>
      </c>
      <c r="CK14">
        <v>1.9</v>
      </c>
      <c r="CL14">
        <v>561</v>
      </c>
      <c r="CM14">
        <v>18</v>
      </c>
      <c r="CN14">
        <v>67.099999999999994</v>
      </c>
      <c r="CO14">
        <v>2.5</v>
      </c>
      <c r="CP14">
        <v>397</v>
      </c>
      <c r="CQ14">
        <v>15</v>
      </c>
      <c r="CR14">
        <v>77.400000000000006</v>
      </c>
      <c r="CS14">
        <v>3</v>
      </c>
      <c r="CT14">
        <v>206.3</v>
      </c>
      <c r="CU14">
        <v>7.1</v>
      </c>
      <c r="CV14">
        <v>25.92</v>
      </c>
      <c r="CW14">
        <v>0.99</v>
      </c>
      <c r="CX14">
        <v>139.69999999999999</v>
      </c>
      <c r="CY14">
        <v>5.7</v>
      </c>
      <c r="CZ14">
        <v>15.57</v>
      </c>
      <c r="DA14">
        <v>0.65</v>
      </c>
      <c r="DB14">
        <v>4</v>
      </c>
      <c r="DC14">
        <v>18</v>
      </c>
      <c r="DD14">
        <v>-0.8</v>
      </c>
      <c r="DE14">
        <v>3</v>
      </c>
      <c r="DF14">
        <v>0.88</v>
      </c>
      <c r="DG14">
        <v>0.1</v>
      </c>
      <c r="DH14">
        <v>0.312</v>
      </c>
      <c r="DI14">
        <v>8.4000000000000005E-2</v>
      </c>
      <c r="DJ14">
        <v>1.56</v>
      </c>
      <c r="DK14">
        <v>0.18</v>
      </c>
      <c r="DL14">
        <v>763</v>
      </c>
      <c r="DM14">
        <v>27</v>
      </c>
      <c r="DN14">
        <v>34.799999999999997</v>
      </c>
      <c r="DO14">
        <v>1.2</v>
      </c>
      <c r="DP14">
        <v>960</v>
      </c>
      <c r="DQ14">
        <v>100</v>
      </c>
      <c r="DR14">
        <v>3.2750000000000003E-5</v>
      </c>
      <c r="DS14">
        <v>8.6000000000000002E-7</v>
      </c>
      <c r="DT14" s="2">
        <v>119700</v>
      </c>
      <c r="DU14" s="2">
        <v>4200</v>
      </c>
      <c r="DV14" s="2">
        <v>2242000</v>
      </c>
      <c r="DW14" s="2">
        <v>94000</v>
      </c>
      <c r="DX14">
        <v>820</v>
      </c>
      <c r="DY14">
        <v>250</v>
      </c>
      <c r="DZ14" s="2">
        <v>25700</v>
      </c>
      <c r="EA14" s="2">
        <v>1200</v>
      </c>
      <c r="EB14">
        <v>21570</v>
      </c>
      <c r="EC14">
        <v>850</v>
      </c>
      <c r="ED14" s="2">
        <v>385000</v>
      </c>
      <c r="EE14" s="2">
        <v>15000</v>
      </c>
      <c r="EF14" s="2">
        <v>2364000</v>
      </c>
      <c r="EG14" s="2">
        <v>89000</v>
      </c>
      <c r="EH14" s="2">
        <v>3150000</v>
      </c>
      <c r="EI14" s="2">
        <v>130000</v>
      </c>
      <c r="EJ14" s="2">
        <v>350000</v>
      </c>
      <c r="EK14" s="2">
        <v>12000</v>
      </c>
      <c r="EL14" s="2">
        <v>208600</v>
      </c>
      <c r="EM14" s="2">
        <v>7900</v>
      </c>
      <c r="EN14" s="2">
        <v>26700</v>
      </c>
      <c r="EO14" s="2">
        <v>1000</v>
      </c>
      <c r="EP14">
        <v>8310</v>
      </c>
      <c r="EQ14">
        <v>330</v>
      </c>
      <c r="ER14">
        <v>25090</v>
      </c>
      <c r="ES14">
        <v>820</v>
      </c>
      <c r="ET14">
        <v>22020</v>
      </c>
      <c r="EU14">
        <v>810</v>
      </c>
      <c r="EV14" s="2">
        <v>30800</v>
      </c>
      <c r="EW14" s="2">
        <v>1200</v>
      </c>
      <c r="EX14" s="2">
        <v>25500</v>
      </c>
      <c r="EY14" s="2">
        <v>1000</v>
      </c>
      <c r="EZ14">
        <v>22200</v>
      </c>
      <c r="FA14">
        <v>770</v>
      </c>
      <c r="FB14">
        <v>8650</v>
      </c>
      <c r="FC14">
        <v>330</v>
      </c>
      <c r="FD14">
        <v>9690</v>
      </c>
      <c r="FE14">
        <v>390</v>
      </c>
      <c r="FF14">
        <v>5150</v>
      </c>
      <c r="FG14">
        <v>220</v>
      </c>
      <c r="FH14">
        <v>-3</v>
      </c>
      <c r="FI14">
        <v>11</v>
      </c>
      <c r="FJ14">
        <v>67</v>
      </c>
      <c r="FK14">
        <v>8</v>
      </c>
      <c r="FL14">
        <v>21.6</v>
      </c>
      <c r="FM14">
        <v>5.8</v>
      </c>
      <c r="FN14">
        <v>259</v>
      </c>
      <c r="FO14">
        <v>29</v>
      </c>
      <c r="FP14" s="2">
        <v>223000</v>
      </c>
      <c r="FQ14" s="2">
        <v>7900</v>
      </c>
      <c r="FR14">
        <v>12690</v>
      </c>
      <c r="FS14">
        <v>450</v>
      </c>
      <c r="FT14">
        <v>165</v>
      </c>
      <c r="FU14">
        <v>17</v>
      </c>
      <c r="FV14" t="s">
        <v>459</v>
      </c>
      <c r="FW14">
        <v>0</v>
      </c>
      <c r="FX14">
        <v>1.0091000000000001</v>
      </c>
      <c r="FY14">
        <v>1.1284000000000001</v>
      </c>
      <c r="FZ14">
        <v>315.8</v>
      </c>
      <c r="GA14">
        <v>0.31246000000000002</v>
      </c>
      <c r="GB14">
        <v>2.7071000000000001</v>
      </c>
      <c r="GC14">
        <v>7.6758000000000007E-2</v>
      </c>
      <c r="GD14">
        <v>0.77005000000000001</v>
      </c>
      <c r="GE14">
        <v>1.0834999999999999</v>
      </c>
      <c r="GF14">
        <v>5.8252999999999999E-2</v>
      </c>
      <c r="GG14">
        <v>0.92008999999999996</v>
      </c>
      <c r="GH14">
        <v>0.23774000000000001</v>
      </c>
      <c r="GI14">
        <v>4.3815E-2</v>
      </c>
      <c r="GJ14">
        <v>0.30961</v>
      </c>
      <c r="GK14">
        <v>1.8683999999999999E-2</v>
      </c>
      <c r="GL14">
        <v>5.6883999999999997E-2</v>
      </c>
      <c r="GM14">
        <v>0</v>
      </c>
      <c r="GN14">
        <v>0</v>
      </c>
      <c r="GO14">
        <v>1.3228E-2</v>
      </c>
      <c r="GP14">
        <v>6.3590999999999995E-2</v>
      </c>
      <c r="GQ14">
        <v>0</v>
      </c>
      <c r="GR14">
        <v>0</v>
      </c>
      <c r="GS14">
        <v>2.1640999999999999</v>
      </c>
      <c r="GT14">
        <v>3.0643E-2</v>
      </c>
      <c r="GU14">
        <v>6.7812999999999998E-2</v>
      </c>
      <c r="GV14">
        <v>4.4617999999999998E-2</v>
      </c>
      <c r="GW14">
        <v>3.3911999999999998E-2</v>
      </c>
      <c r="GX14">
        <v>1.4401000000000001E-2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928</v>
      </c>
      <c r="B15" t="s">
        <v>455</v>
      </c>
      <c r="C15" t="s">
        <v>929</v>
      </c>
      <c r="D15" t="s">
        <v>457</v>
      </c>
      <c r="E15" s="1">
        <v>0.48583275462962966</v>
      </c>
      <c r="F15">
        <v>43.149000000000001</v>
      </c>
      <c r="G15" t="s">
        <v>184</v>
      </c>
      <c r="H15" s="2">
        <v>8980000</v>
      </c>
      <c r="I15" s="2">
        <v>300000</v>
      </c>
      <c r="J15" s="2">
        <v>2324000</v>
      </c>
      <c r="K15" s="2">
        <v>81000</v>
      </c>
      <c r="L15">
        <v>40490</v>
      </c>
      <c r="M15">
        <v>260</v>
      </c>
      <c r="N15" s="2">
        <v>116600</v>
      </c>
      <c r="O15" s="2">
        <v>4000</v>
      </c>
      <c r="P15" s="2">
        <v>141700</v>
      </c>
      <c r="Q15" s="2">
        <v>1200</v>
      </c>
      <c r="R15">
        <v>21690</v>
      </c>
      <c r="S15">
        <v>770</v>
      </c>
      <c r="T15" s="2">
        <v>356000</v>
      </c>
      <c r="U15" s="2">
        <v>12000</v>
      </c>
      <c r="V15" s="2">
        <v>2213000</v>
      </c>
      <c r="W15" s="2">
        <v>76000</v>
      </c>
      <c r="X15" s="2">
        <v>2890000</v>
      </c>
      <c r="Y15" s="2">
        <v>130000</v>
      </c>
      <c r="Z15" s="2">
        <v>309000</v>
      </c>
      <c r="AA15" s="2">
        <v>12000</v>
      </c>
      <c r="AB15" s="2">
        <v>186200</v>
      </c>
      <c r="AC15" s="2">
        <v>6400</v>
      </c>
      <c r="AD15">
        <v>23430</v>
      </c>
      <c r="AE15">
        <v>820</v>
      </c>
      <c r="AF15">
        <v>7940</v>
      </c>
      <c r="AG15">
        <v>300</v>
      </c>
      <c r="AH15">
        <v>22020</v>
      </c>
      <c r="AI15">
        <v>750</v>
      </c>
      <c r="AJ15">
        <v>19880</v>
      </c>
      <c r="AK15">
        <v>730</v>
      </c>
      <c r="AL15">
        <v>29020</v>
      </c>
      <c r="AM15">
        <v>970</v>
      </c>
      <c r="AN15">
        <v>23090</v>
      </c>
      <c r="AO15">
        <v>800</v>
      </c>
      <c r="AP15">
        <v>21540</v>
      </c>
      <c r="AQ15">
        <v>710</v>
      </c>
      <c r="AR15">
        <v>8350</v>
      </c>
      <c r="AS15">
        <v>330</v>
      </c>
      <c r="AT15">
        <v>9620</v>
      </c>
      <c r="AU15">
        <v>360</v>
      </c>
      <c r="AV15">
        <v>5040</v>
      </c>
      <c r="AW15">
        <v>200</v>
      </c>
      <c r="AX15">
        <v>280</v>
      </c>
      <c r="AY15">
        <v>20</v>
      </c>
      <c r="AZ15">
        <v>72</v>
      </c>
      <c r="BA15">
        <v>10</v>
      </c>
      <c r="BB15">
        <v>52.8</v>
      </c>
      <c r="BC15">
        <v>7</v>
      </c>
      <c r="BD15">
        <v>15.8</v>
      </c>
      <c r="BE15">
        <v>5</v>
      </c>
      <c r="BF15">
        <v>266</v>
      </c>
      <c r="BG15">
        <v>32</v>
      </c>
      <c r="BH15" s="2">
        <v>208400</v>
      </c>
      <c r="BI15" s="2">
        <v>6900</v>
      </c>
      <c r="BJ15">
        <v>11280</v>
      </c>
      <c r="BK15">
        <v>400</v>
      </c>
      <c r="BL15">
        <v>151</v>
      </c>
      <c r="BM15">
        <v>14</v>
      </c>
      <c r="BN15" s="2">
        <v>265400</v>
      </c>
      <c r="BO15" s="2">
        <v>8800</v>
      </c>
      <c r="BP15" s="2">
        <v>-9700</v>
      </c>
      <c r="BQ15" s="2">
        <v>5500</v>
      </c>
      <c r="BR15" s="2">
        <v>1036000</v>
      </c>
      <c r="BS15" s="2">
        <v>36000</v>
      </c>
      <c r="BT15">
        <v>309</v>
      </c>
      <c r="BU15">
        <v>16</v>
      </c>
      <c r="BV15">
        <v>1361</v>
      </c>
      <c r="BW15">
        <v>50</v>
      </c>
      <c r="BX15">
        <v>2230</v>
      </c>
      <c r="BY15">
        <v>75</v>
      </c>
      <c r="BZ15">
        <v>10670</v>
      </c>
      <c r="CA15">
        <v>360</v>
      </c>
      <c r="CB15">
        <v>13800</v>
      </c>
      <c r="CC15">
        <v>600</v>
      </c>
      <c r="CD15">
        <v>1076</v>
      </c>
      <c r="CE15">
        <v>41</v>
      </c>
      <c r="CF15">
        <v>3910</v>
      </c>
      <c r="CG15">
        <v>130</v>
      </c>
      <c r="CH15">
        <v>572</v>
      </c>
      <c r="CI15">
        <v>20</v>
      </c>
      <c r="CJ15">
        <v>47.1</v>
      </c>
      <c r="CK15">
        <v>1.8</v>
      </c>
      <c r="CL15">
        <v>493</v>
      </c>
      <c r="CM15">
        <v>17</v>
      </c>
      <c r="CN15">
        <v>60.6</v>
      </c>
      <c r="CO15">
        <v>2.2000000000000002</v>
      </c>
      <c r="CP15">
        <v>374</v>
      </c>
      <c r="CQ15">
        <v>12</v>
      </c>
      <c r="CR15">
        <v>70.2</v>
      </c>
      <c r="CS15">
        <v>2.4</v>
      </c>
      <c r="CT15">
        <v>200.5</v>
      </c>
      <c r="CU15">
        <v>6.6</v>
      </c>
      <c r="CV15">
        <v>25.05</v>
      </c>
      <c r="CW15">
        <v>0.99</v>
      </c>
      <c r="CX15">
        <v>138.80000000000001</v>
      </c>
      <c r="CY15">
        <v>5.2</v>
      </c>
      <c r="CZ15">
        <v>15.26</v>
      </c>
      <c r="DA15">
        <v>0.6</v>
      </c>
      <c r="DB15">
        <v>22</v>
      </c>
      <c r="DC15">
        <v>20</v>
      </c>
      <c r="DD15">
        <v>1</v>
      </c>
      <c r="DE15">
        <v>2.7</v>
      </c>
      <c r="DF15">
        <v>0.64400000000000002</v>
      </c>
      <c r="DG15">
        <v>9.1999999999999998E-2</v>
      </c>
      <c r="DH15">
        <v>0.22500000000000001</v>
      </c>
      <c r="DI15">
        <v>7.1999999999999995E-2</v>
      </c>
      <c r="DJ15">
        <v>1.61</v>
      </c>
      <c r="DK15">
        <v>0.19</v>
      </c>
      <c r="DL15">
        <v>714</v>
      </c>
      <c r="DM15">
        <v>24</v>
      </c>
      <c r="DN15">
        <v>31</v>
      </c>
      <c r="DO15">
        <v>1.1000000000000001</v>
      </c>
      <c r="DP15">
        <v>891</v>
      </c>
      <c r="DQ15">
        <v>84</v>
      </c>
      <c r="DR15">
        <v>2.972E-5</v>
      </c>
      <c r="DS15">
        <v>5.4000000000000002E-7</v>
      </c>
      <c r="DT15" s="2">
        <v>115900</v>
      </c>
      <c r="DU15" s="2">
        <v>4000</v>
      </c>
      <c r="DV15" s="2">
        <v>2287000</v>
      </c>
      <c r="DW15" s="2">
        <v>81000</v>
      </c>
      <c r="DX15">
        <v>1200</v>
      </c>
      <c r="DY15">
        <v>260</v>
      </c>
      <c r="DZ15" s="2">
        <v>23700</v>
      </c>
      <c r="EA15" s="2">
        <v>1200</v>
      </c>
      <c r="EB15">
        <v>20970</v>
      </c>
      <c r="EC15">
        <v>770</v>
      </c>
      <c r="ED15" s="2">
        <v>356000</v>
      </c>
      <c r="EE15" s="2">
        <v>12000</v>
      </c>
      <c r="EF15" s="2">
        <v>2213000</v>
      </c>
      <c r="EG15" s="2">
        <v>76000</v>
      </c>
      <c r="EH15" s="2">
        <v>2890000</v>
      </c>
      <c r="EI15" s="2">
        <v>130000</v>
      </c>
      <c r="EJ15" s="2">
        <v>309000</v>
      </c>
      <c r="EK15" s="2">
        <v>12000</v>
      </c>
      <c r="EL15" s="2">
        <v>186200</v>
      </c>
      <c r="EM15" s="2">
        <v>6400</v>
      </c>
      <c r="EN15">
        <v>23430</v>
      </c>
      <c r="EO15">
        <v>820</v>
      </c>
      <c r="EP15">
        <v>7940</v>
      </c>
      <c r="EQ15">
        <v>300</v>
      </c>
      <c r="ER15">
        <v>22020</v>
      </c>
      <c r="ES15">
        <v>750</v>
      </c>
      <c r="ET15">
        <v>19880</v>
      </c>
      <c r="EU15">
        <v>730</v>
      </c>
      <c r="EV15">
        <v>29020</v>
      </c>
      <c r="EW15">
        <v>970</v>
      </c>
      <c r="EX15">
        <v>23090</v>
      </c>
      <c r="EY15">
        <v>800</v>
      </c>
      <c r="EZ15">
        <v>21540</v>
      </c>
      <c r="FA15">
        <v>710</v>
      </c>
      <c r="FB15">
        <v>8350</v>
      </c>
      <c r="FC15">
        <v>330</v>
      </c>
      <c r="FD15">
        <v>9620</v>
      </c>
      <c r="FE15">
        <v>360</v>
      </c>
      <c r="FF15">
        <v>5040</v>
      </c>
      <c r="FG15">
        <v>200</v>
      </c>
      <c r="FH15">
        <v>4</v>
      </c>
      <c r="FI15">
        <v>10</v>
      </c>
      <c r="FJ15">
        <v>49.2</v>
      </c>
      <c r="FK15">
        <v>7</v>
      </c>
      <c r="FL15">
        <v>15.6</v>
      </c>
      <c r="FM15">
        <v>5</v>
      </c>
      <c r="FN15">
        <v>266</v>
      </c>
      <c r="FO15">
        <v>32</v>
      </c>
      <c r="FP15" s="2">
        <v>208400</v>
      </c>
      <c r="FQ15" s="2">
        <v>6900</v>
      </c>
      <c r="FR15">
        <v>11280</v>
      </c>
      <c r="FS15">
        <v>400</v>
      </c>
      <c r="FT15">
        <v>151</v>
      </c>
      <c r="FU15">
        <v>14</v>
      </c>
      <c r="FV15" t="s">
        <v>459</v>
      </c>
      <c r="FW15">
        <v>0</v>
      </c>
      <c r="FX15">
        <v>0.79198000000000002</v>
      </c>
      <c r="FY15">
        <v>0.76922999999999997</v>
      </c>
      <c r="FZ15">
        <v>372.62</v>
      </c>
      <c r="GA15">
        <v>0.26661000000000001</v>
      </c>
      <c r="GB15">
        <v>1.8651</v>
      </c>
      <c r="GC15">
        <v>8.5303000000000004E-2</v>
      </c>
      <c r="GD15">
        <v>0.18264</v>
      </c>
      <c r="GE15">
        <v>0.12970000000000001</v>
      </c>
      <c r="GF15">
        <v>0</v>
      </c>
      <c r="GG15">
        <v>0</v>
      </c>
      <c r="GH15">
        <v>0.13794999999999999</v>
      </c>
      <c r="GI15">
        <v>4.8075E-2</v>
      </c>
      <c r="GJ15">
        <v>0</v>
      </c>
      <c r="GK15">
        <v>1.234E-2</v>
      </c>
      <c r="GL15">
        <v>0</v>
      </c>
      <c r="GM15">
        <v>1.7177000000000001E-2</v>
      </c>
      <c r="GN15">
        <v>7.5379000000000002E-2</v>
      </c>
      <c r="GO15">
        <v>0</v>
      </c>
      <c r="GP15">
        <v>0</v>
      </c>
      <c r="GQ15">
        <v>0</v>
      </c>
      <c r="GR15">
        <v>0</v>
      </c>
      <c r="GS15">
        <v>2.6551</v>
      </c>
      <c r="GT15">
        <v>3.5137000000000002E-2</v>
      </c>
      <c r="GU15">
        <v>3.2592999999999997E-2</v>
      </c>
      <c r="GV15">
        <v>6.2308000000000002E-2</v>
      </c>
      <c r="GW15">
        <v>4.9253999999999999E-2</v>
      </c>
      <c r="GX15">
        <v>3.872E-3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930</v>
      </c>
      <c r="B16" t="s">
        <v>455</v>
      </c>
      <c r="C16" t="s">
        <v>931</v>
      </c>
      <c r="D16" t="s">
        <v>457</v>
      </c>
      <c r="E16" s="1">
        <v>0.48666053240740742</v>
      </c>
      <c r="F16">
        <v>41.719000000000001</v>
      </c>
      <c r="G16" t="s">
        <v>185</v>
      </c>
      <c r="H16" s="2">
        <v>9240000</v>
      </c>
      <c r="I16" s="2">
        <v>320000</v>
      </c>
      <c r="J16" s="2">
        <v>2280000</v>
      </c>
      <c r="K16" s="2">
        <v>96000</v>
      </c>
      <c r="L16">
        <v>36700</v>
      </c>
      <c r="M16">
        <v>310</v>
      </c>
      <c r="N16" s="2">
        <v>120100</v>
      </c>
      <c r="O16" s="2">
        <v>4600</v>
      </c>
      <c r="P16" s="2">
        <v>143100</v>
      </c>
      <c r="Q16" s="2">
        <v>1200</v>
      </c>
      <c r="R16">
        <v>21680</v>
      </c>
      <c r="S16">
        <v>860</v>
      </c>
      <c r="T16" s="2">
        <v>361000</v>
      </c>
      <c r="U16" s="2">
        <v>14000</v>
      </c>
      <c r="V16" s="2">
        <v>2261000</v>
      </c>
      <c r="W16" s="2">
        <v>85000</v>
      </c>
      <c r="X16" s="2">
        <v>3080000</v>
      </c>
      <c r="Y16" s="2">
        <v>130000</v>
      </c>
      <c r="Z16" s="2">
        <v>319000</v>
      </c>
      <c r="AA16" s="2">
        <v>12000</v>
      </c>
      <c r="AB16" s="2">
        <v>193900</v>
      </c>
      <c r="AC16" s="2">
        <v>8100</v>
      </c>
      <c r="AD16" s="2">
        <v>24500</v>
      </c>
      <c r="AE16" s="2">
        <v>1000</v>
      </c>
      <c r="AF16">
        <v>8090</v>
      </c>
      <c r="AG16">
        <v>330</v>
      </c>
      <c r="AH16">
        <v>23130</v>
      </c>
      <c r="AI16">
        <v>910</v>
      </c>
      <c r="AJ16">
        <v>20170</v>
      </c>
      <c r="AK16">
        <v>770</v>
      </c>
      <c r="AL16" s="2">
        <v>29000</v>
      </c>
      <c r="AM16" s="2">
        <v>1100</v>
      </c>
      <c r="AN16">
        <v>23730</v>
      </c>
      <c r="AO16">
        <v>880</v>
      </c>
      <c r="AP16">
        <v>21800</v>
      </c>
      <c r="AQ16">
        <v>820</v>
      </c>
      <c r="AR16">
        <v>8130</v>
      </c>
      <c r="AS16">
        <v>340</v>
      </c>
      <c r="AT16">
        <v>9720</v>
      </c>
      <c r="AU16">
        <v>450</v>
      </c>
      <c r="AV16">
        <v>5240</v>
      </c>
      <c r="AW16">
        <v>210</v>
      </c>
      <c r="AX16">
        <v>252</v>
      </c>
      <c r="AY16">
        <v>16</v>
      </c>
      <c r="AZ16">
        <v>80</v>
      </c>
      <c r="BA16">
        <v>13</v>
      </c>
      <c r="BB16">
        <v>56.9</v>
      </c>
      <c r="BC16">
        <v>6.3</v>
      </c>
      <c r="BD16">
        <v>15.1</v>
      </c>
      <c r="BE16">
        <v>5</v>
      </c>
      <c r="BF16">
        <v>295</v>
      </c>
      <c r="BG16">
        <v>33</v>
      </c>
      <c r="BH16" s="2">
        <v>197200</v>
      </c>
      <c r="BI16" s="2">
        <v>7400</v>
      </c>
      <c r="BJ16">
        <v>11610</v>
      </c>
      <c r="BK16">
        <v>450</v>
      </c>
      <c r="BL16">
        <v>143</v>
      </c>
      <c r="BM16">
        <v>15</v>
      </c>
      <c r="BN16" s="2">
        <v>284000</v>
      </c>
      <c r="BO16" s="2">
        <v>12000</v>
      </c>
      <c r="BP16">
        <v>-790</v>
      </c>
      <c r="BQ16">
        <v>240</v>
      </c>
      <c r="BR16" s="2">
        <v>1069000</v>
      </c>
      <c r="BS16" s="2">
        <v>41000</v>
      </c>
      <c r="BT16">
        <v>321</v>
      </c>
      <c r="BU16">
        <v>16</v>
      </c>
      <c r="BV16">
        <v>1363</v>
      </c>
      <c r="BW16">
        <v>56</v>
      </c>
      <c r="BX16">
        <v>2265</v>
      </c>
      <c r="BY16">
        <v>85</v>
      </c>
      <c r="BZ16">
        <v>10920</v>
      </c>
      <c r="CA16">
        <v>410</v>
      </c>
      <c r="CB16">
        <v>14720</v>
      </c>
      <c r="CC16">
        <v>610</v>
      </c>
      <c r="CD16">
        <v>1114</v>
      </c>
      <c r="CE16">
        <v>43</v>
      </c>
      <c r="CF16">
        <v>4070</v>
      </c>
      <c r="CG16">
        <v>170</v>
      </c>
      <c r="CH16">
        <v>600</v>
      </c>
      <c r="CI16">
        <v>24</v>
      </c>
      <c r="CJ16">
        <v>48.1</v>
      </c>
      <c r="CK16">
        <v>1.9</v>
      </c>
      <c r="CL16">
        <v>519</v>
      </c>
      <c r="CM16">
        <v>20</v>
      </c>
      <c r="CN16">
        <v>61.6</v>
      </c>
      <c r="CO16">
        <v>2.2999999999999998</v>
      </c>
      <c r="CP16">
        <v>375</v>
      </c>
      <c r="CQ16">
        <v>14</v>
      </c>
      <c r="CR16">
        <v>72.3</v>
      </c>
      <c r="CS16">
        <v>2.7</v>
      </c>
      <c r="CT16">
        <v>203.3</v>
      </c>
      <c r="CU16">
        <v>7.6</v>
      </c>
      <c r="CV16">
        <v>24.5</v>
      </c>
      <c r="CW16">
        <v>1</v>
      </c>
      <c r="CX16">
        <v>140.4</v>
      </c>
      <c r="CY16">
        <v>6.5</v>
      </c>
      <c r="CZ16">
        <v>15.9</v>
      </c>
      <c r="DA16">
        <v>0.62</v>
      </c>
      <c r="DB16">
        <v>-10</v>
      </c>
      <c r="DC16">
        <v>16</v>
      </c>
      <c r="DD16">
        <v>3.2</v>
      </c>
      <c r="DE16">
        <v>3.5</v>
      </c>
      <c r="DF16">
        <v>0.69799999999999995</v>
      </c>
      <c r="DG16">
        <v>8.3000000000000004E-2</v>
      </c>
      <c r="DH16">
        <v>0.214</v>
      </c>
      <c r="DI16">
        <v>7.1999999999999995E-2</v>
      </c>
      <c r="DJ16">
        <v>1.79</v>
      </c>
      <c r="DK16">
        <v>0.2</v>
      </c>
      <c r="DL16">
        <v>677</v>
      </c>
      <c r="DM16">
        <v>25</v>
      </c>
      <c r="DN16">
        <v>31.9</v>
      </c>
      <c r="DO16">
        <v>1.2</v>
      </c>
      <c r="DP16">
        <v>838</v>
      </c>
      <c r="DQ16">
        <v>87</v>
      </c>
      <c r="DR16">
        <v>3.0710000000000002E-5</v>
      </c>
      <c r="DS16">
        <v>6.9999999999999997E-7</v>
      </c>
      <c r="DT16" s="2">
        <v>119400</v>
      </c>
      <c r="DU16" s="2">
        <v>4600</v>
      </c>
      <c r="DV16" s="2">
        <v>2244000</v>
      </c>
      <c r="DW16" s="2">
        <v>96000</v>
      </c>
      <c r="DX16">
        <v>830</v>
      </c>
      <c r="DY16">
        <v>260</v>
      </c>
      <c r="DZ16" s="2">
        <v>24600</v>
      </c>
      <c r="EA16" s="2">
        <v>1200</v>
      </c>
      <c r="EB16">
        <v>20970</v>
      </c>
      <c r="EC16">
        <v>860</v>
      </c>
      <c r="ED16" s="2">
        <v>361000</v>
      </c>
      <c r="EE16" s="2">
        <v>14000</v>
      </c>
      <c r="EF16" s="2">
        <v>2261000</v>
      </c>
      <c r="EG16" s="2">
        <v>85000</v>
      </c>
      <c r="EH16" s="2">
        <v>3080000</v>
      </c>
      <c r="EI16" s="2">
        <v>130000</v>
      </c>
      <c r="EJ16" s="2">
        <v>319000</v>
      </c>
      <c r="EK16" s="2">
        <v>12000</v>
      </c>
      <c r="EL16" s="2">
        <v>193900</v>
      </c>
      <c r="EM16" s="2">
        <v>8100</v>
      </c>
      <c r="EN16" s="2">
        <v>24500</v>
      </c>
      <c r="EO16" s="2">
        <v>1000</v>
      </c>
      <c r="EP16">
        <v>8090</v>
      </c>
      <c r="EQ16">
        <v>330</v>
      </c>
      <c r="ER16">
        <v>23130</v>
      </c>
      <c r="ES16">
        <v>910</v>
      </c>
      <c r="ET16">
        <v>20170</v>
      </c>
      <c r="EU16">
        <v>770</v>
      </c>
      <c r="EV16" s="2">
        <v>29000</v>
      </c>
      <c r="EW16" s="2">
        <v>1100</v>
      </c>
      <c r="EX16">
        <v>23730</v>
      </c>
      <c r="EY16">
        <v>880</v>
      </c>
      <c r="EZ16">
        <v>21800</v>
      </c>
      <c r="FA16">
        <v>820</v>
      </c>
      <c r="FB16">
        <v>8130</v>
      </c>
      <c r="FC16">
        <v>340</v>
      </c>
      <c r="FD16">
        <v>9720</v>
      </c>
      <c r="FE16">
        <v>450</v>
      </c>
      <c r="FF16">
        <v>5240</v>
      </c>
      <c r="FG16">
        <v>210</v>
      </c>
      <c r="FH16">
        <v>12</v>
      </c>
      <c r="FI16">
        <v>13</v>
      </c>
      <c r="FJ16">
        <v>53.3</v>
      </c>
      <c r="FK16">
        <v>6.3</v>
      </c>
      <c r="FL16">
        <v>14.8</v>
      </c>
      <c r="FM16">
        <v>5</v>
      </c>
      <c r="FN16">
        <v>295</v>
      </c>
      <c r="FO16">
        <v>33</v>
      </c>
      <c r="FP16" s="2">
        <v>197200</v>
      </c>
      <c r="FQ16" s="2">
        <v>7400</v>
      </c>
      <c r="FR16">
        <v>11610</v>
      </c>
      <c r="FS16">
        <v>450</v>
      </c>
      <c r="FT16">
        <v>143</v>
      </c>
      <c r="FU16">
        <v>15</v>
      </c>
      <c r="FV16" t="s">
        <v>459</v>
      </c>
      <c r="FW16">
        <v>0</v>
      </c>
      <c r="FX16">
        <v>1.3168</v>
      </c>
      <c r="FY16">
        <v>0.81403000000000003</v>
      </c>
      <c r="FZ16">
        <v>313.3</v>
      </c>
      <c r="GA16">
        <v>0.21057000000000001</v>
      </c>
      <c r="GB16">
        <v>1.8559000000000001</v>
      </c>
      <c r="GC16">
        <v>0.24032999999999999</v>
      </c>
      <c r="GD16">
        <v>0.80359999999999998</v>
      </c>
      <c r="GE16">
        <v>0.66398999999999997</v>
      </c>
      <c r="GF16">
        <v>7.7799999999999994E-2</v>
      </c>
      <c r="GG16">
        <v>0</v>
      </c>
      <c r="GH16">
        <v>0</v>
      </c>
      <c r="GI16">
        <v>3.32E-2</v>
      </c>
      <c r="GJ16">
        <v>0</v>
      </c>
      <c r="GK16">
        <v>0</v>
      </c>
      <c r="GL16">
        <v>5.1790999999999997E-2</v>
      </c>
      <c r="GM16">
        <v>3.6635000000000001E-2</v>
      </c>
      <c r="GN16">
        <v>8.9266999999999999E-2</v>
      </c>
      <c r="GO16">
        <v>0</v>
      </c>
      <c r="GP16">
        <v>0</v>
      </c>
      <c r="GQ16">
        <v>1.2142999999999999E-2</v>
      </c>
      <c r="GR16">
        <v>121.43</v>
      </c>
      <c r="GS16">
        <v>2.0297000000000001</v>
      </c>
      <c r="GT16">
        <v>3.7612E-2</v>
      </c>
      <c r="GU16">
        <v>6.2147000000000001E-2</v>
      </c>
      <c r="GV16">
        <v>5.7928E-2</v>
      </c>
      <c r="GW16">
        <v>1.3762999999999999E-2</v>
      </c>
      <c r="GX16">
        <v>5.2616E-3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932</v>
      </c>
      <c r="B17" t="s">
        <v>455</v>
      </c>
      <c r="C17" t="s">
        <v>933</v>
      </c>
      <c r="D17" t="s">
        <v>457</v>
      </c>
      <c r="E17" s="1">
        <v>0.4874496527777778</v>
      </c>
      <c r="F17">
        <v>43.863999999999997</v>
      </c>
      <c r="G17" t="s">
        <v>186</v>
      </c>
      <c r="H17" s="2">
        <v>9100000</v>
      </c>
      <c r="I17" s="2">
        <v>330000</v>
      </c>
      <c r="J17" s="2">
        <v>2300000</v>
      </c>
      <c r="K17" s="2">
        <v>100000</v>
      </c>
      <c r="L17">
        <v>33350</v>
      </c>
      <c r="M17">
        <v>290</v>
      </c>
      <c r="N17" s="2">
        <v>119700</v>
      </c>
      <c r="O17" s="2">
        <v>4600</v>
      </c>
      <c r="P17" s="2">
        <v>143900</v>
      </c>
      <c r="Q17" s="2">
        <v>1200</v>
      </c>
      <c r="R17">
        <v>22050</v>
      </c>
      <c r="S17">
        <v>810</v>
      </c>
      <c r="T17" s="2">
        <v>361000</v>
      </c>
      <c r="U17" s="2">
        <v>14000</v>
      </c>
      <c r="V17" s="2">
        <v>2157000</v>
      </c>
      <c r="W17" s="2">
        <v>81000</v>
      </c>
      <c r="X17" s="2">
        <v>3020000</v>
      </c>
      <c r="Y17" s="2">
        <v>130000</v>
      </c>
      <c r="Z17" s="2">
        <v>328000</v>
      </c>
      <c r="AA17" s="2">
        <v>13000</v>
      </c>
      <c r="AB17" s="2">
        <v>202700</v>
      </c>
      <c r="AC17" s="2">
        <v>8000</v>
      </c>
      <c r="AD17">
        <v>25470</v>
      </c>
      <c r="AE17">
        <v>970</v>
      </c>
      <c r="AF17">
        <v>8150</v>
      </c>
      <c r="AG17">
        <v>330</v>
      </c>
      <c r="AH17">
        <v>23490</v>
      </c>
      <c r="AI17">
        <v>870</v>
      </c>
      <c r="AJ17">
        <v>20750</v>
      </c>
      <c r="AK17">
        <v>870</v>
      </c>
      <c r="AL17" s="2">
        <v>29200</v>
      </c>
      <c r="AM17" s="2">
        <v>1100</v>
      </c>
      <c r="AN17">
        <v>23370</v>
      </c>
      <c r="AO17">
        <v>990</v>
      </c>
      <c r="AP17">
        <v>21110</v>
      </c>
      <c r="AQ17">
        <v>800</v>
      </c>
      <c r="AR17">
        <v>7890</v>
      </c>
      <c r="AS17">
        <v>300</v>
      </c>
      <c r="AT17">
        <v>9130</v>
      </c>
      <c r="AU17">
        <v>370</v>
      </c>
      <c r="AV17">
        <v>4760</v>
      </c>
      <c r="AW17">
        <v>180</v>
      </c>
      <c r="AX17">
        <v>273</v>
      </c>
      <c r="AY17">
        <v>18</v>
      </c>
      <c r="AZ17">
        <v>86</v>
      </c>
      <c r="BA17">
        <v>12</v>
      </c>
      <c r="BB17">
        <v>60.9</v>
      </c>
      <c r="BC17">
        <v>7.4</v>
      </c>
      <c r="BD17">
        <v>20.5</v>
      </c>
      <c r="BE17">
        <v>6.1</v>
      </c>
      <c r="BF17">
        <v>253</v>
      </c>
      <c r="BG17">
        <v>31</v>
      </c>
      <c r="BH17" s="2">
        <v>190400</v>
      </c>
      <c r="BI17" s="2">
        <v>6900</v>
      </c>
      <c r="BJ17">
        <v>11130</v>
      </c>
      <c r="BK17">
        <v>410</v>
      </c>
      <c r="BL17">
        <v>134</v>
      </c>
      <c r="BM17">
        <v>14</v>
      </c>
      <c r="BN17" s="2">
        <v>314000</v>
      </c>
      <c r="BO17" s="2">
        <v>13000</v>
      </c>
      <c r="BP17">
        <v>-760</v>
      </c>
      <c r="BQ17">
        <v>120</v>
      </c>
      <c r="BR17" s="2">
        <v>1068000</v>
      </c>
      <c r="BS17" s="2">
        <v>41000</v>
      </c>
      <c r="BT17">
        <v>323</v>
      </c>
      <c r="BU17">
        <v>17</v>
      </c>
      <c r="BV17">
        <v>1389</v>
      </c>
      <c r="BW17">
        <v>53</v>
      </c>
      <c r="BX17">
        <v>2270</v>
      </c>
      <c r="BY17">
        <v>90</v>
      </c>
      <c r="BZ17">
        <v>10440</v>
      </c>
      <c r="CA17">
        <v>390</v>
      </c>
      <c r="CB17">
        <v>14440</v>
      </c>
      <c r="CC17">
        <v>630</v>
      </c>
      <c r="CD17">
        <v>1149</v>
      </c>
      <c r="CE17">
        <v>45</v>
      </c>
      <c r="CF17">
        <v>4250</v>
      </c>
      <c r="CG17">
        <v>170</v>
      </c>
      <c r="CH17">
        <v>624</v>
      </c>
      <c r="CI17">
        <v>24</v>
      </c>
      <c r="CJ17">
        <v>48.5</v>
      </c>
      <c r="CK17">
        <v>2</v>
      </c>
      <c r="CL17">
        <v>527</v>
      </c>
      <c r="CM17">
        <v>20</v>
      </c>
      <c r="CN17">
        <v>63.5</v>
      </c>
      <c r="CO17">
        <v>2.6</v>
      </c>
      <c r="CP17">
        <v>378</v>
      </c>
      <c r="CQ17">
        <v>14</v>
      </c>
      <c r="CR17">
        <v>71.3</v>
      </c>
      <c r="CS17">
        <v>3</v>
      </c>
      <c r="CT17">
        <v>197.1</v>
      </c>
      <c r="CU17">
        <v>7.5</v>
      </c>
      <c r="CV17">
        <v>23.76</v>
      </c>
      <c r="CW17">
        <v>0.91</v>
      </c>
      <c r="CX17">
        <v>132.1</v>
      </c>
      <c r="CY17">
        <v>5.4</v>
      </c>
      <c r="CZ17">
        <v>14.46</v>
      </c>
      <c r="DA17">
        <v>0.55000000000000004</v>
      </c>
      <c r="DB17">
        <v>8</v>
      </c>
      <c r="DC17">
        <v>18</v>
      </c>
      <c r="DD17">
        <v>4.5999999999999996</v>
      </c>
      <c r="DE17">
        <v>3.1</v>
      </c>
      <c r="DF17">
        <v>0.751</v>
      </c>
      <c r="DG17">
        <v>9.7000000000000003E-2</v>
      </c>
      <c r="DH17">
        <v>0.29299999999999998</v>
      </c>
      <c r="DI17">
        <v>8.7999999999999995E-2</v>
      </c>
      <c r="DJ17">
        <v>1.54</v>
      </c>
      <c r="DK17">
        <v>0.19</v>
      </c>
      <c r="DL17">
        <v>655</v>
      </c>
      <c r="DM17">
        <v>24</v>
      </c>
      <c r="DN17">
        <v>30.6</v>
      </c>
      <c r="DO17">
        <v>1.1000000000000001</v>
      </c>
      <c r="DP17">
        <v>807</v>
      </c>
      <c r="DQ17">
        <v>82</v>
      </c>
      <c r="DR17">
        <v>2.8569999999999999E-5</v>
      </c>
      <c r="DS17">
        <v>6.7000000000000004E-7</v>
      </c>
      <c r="DT17" s="2">
        <v>119100</v>
      </c>
      <c r="DU17" s="2">
        <v>4600</v>
      </c>
      <c r="DV17" s="2">
        <v>2270000</v>
      </c>
      <c r="DW17" s="2">
        <v>100000</v>
      </c>
      <c r="DX17">
        <v>1520</v>
      </c>
      <c r="DY17">
        <v>220</v>
      </c>
      <c r="DZ17" s="2">
        <v>24700</v>
      </c>
      <c r="EA17" s="2">
        <v>1300</v>
      </c>
      <c r="EB17">
        <v>21340</v>
      </c>
      <c r="EC17">
        <v>810</v>
      </c>
      <c r="ED17" s="2">
        <v>361000</v>
      </c>
      <c r="EE17" s="2">
        <v>14000</v>
      </c>
      <c r="EF17" s="2">
        <v>2157000</v>
      </c>
      <c r="EG17" s="2">
        <v>81000</v>
      </c>
      <c r="EH17" s="2">
        <v>3020000</v>
      </c>
      <c r="EI17" s="2">
        <v>130000</v>
      </c>
      <c r="EJ17" s="2">
        <v>328000</v>
      </c>
      <c r="EK17" s="2">
        <v>13000</v>
      </c>
      <c r="EL17" s="2">
        <v>202700</v>
      </c>
      <c r="EM17" s="2">
        <v>8000</v>
      </c>
      <c r="EN17">
        <v>25470</v>
      </c>
      <c r="EO17">
        <v>970</v>
      </c>
      <c r="EP17">
        <v>8150</v>
      </c>
      <c r="EQ17">
        <v>330</v>
      </c>
      <c r="ER17">
        <v>23490</v>
      </c>
      <c r="ES17">
        <v>870</v>
      </c>
      <c r="ET17">
        <v>20750</v>
      </c>
      <c r="EU17">
        <v>870</v>
      </c>
      <c r="EV17" s="2">
        <v>29200</v>
      </c>
      <c r="EW17" s="2">
        <v>1100</v>
      </c>
      <c r="EX17">
        <v>23370</v>
      </c>
      <c r="EY17">
        <v>990</v>
      </c>
      <c r="EZ17">
        <v>21110</v>
      </c>
      <c r="FA17">
        <v>800</v>
      </c>
      <c r="FB17">
        <v>7890</v>
      </c>
      <c r="FC17">
        <v>300</v>
      </c>
      <c r="FD17">
        <v>9130</v>
      </c>
      <c r="FE17">
        <v>370</v>
      </c>
      <c r="FF17">
        <v>4760</v>
      </c>
      <c r="FG17">
        <v>180</v>
      </c>
      <c r="FH17">
        <v>18</v>
      </c>
      <c r="FI17">
        <v>12</v>
      </c>
      <c r="FJ17">
        <v>57.3</v>
      </c>
      <c r="FK17">
        <v>7.4</v>
      </c>
      <c r="FL17">
        <v>20.2</v>
      </c>
      <c r="FM17">
        <v>6.1</v>
      </c>
      <c r="FN17">
        <v>253</v>
      </c>
      <c r="FO17">
        <v>31</v>
      </c>
      <c r="FP17" s="2">
        <v>190400</v>
      </c>
      <c r="FQ17" s="2">
        <v>6900</v>
      </c>
      <c r="FR17">
        <v>11130</v>
      </c>
      <c r="FS17">
        <v>410</v>
      </c>
      <c r="FT17">
        <v>134</v>
      </c>
      <c r="FU17">
        <v>14</v>
      </c>
      <c r="FV17" t="s">
        <v>459</v>
      </c>
      <c r="FW17">
        <v>0</v>
      </c>
      <c r="FX17">
        <v>0.85550999999999999</v>
      </c>
      <c r="FY17">
        <v>0.75902000000000003</v>
      </c>
      <c r="FZ17">
        <v>402.86</v>
      </c>
      <c r="GA17">
        <v>0.31546999999999997</v>
      </c>
      <c r="GB17">
        <v>1.6224000000000001</v>
      </c>
      <c r="GC17">
        <v>0.44628000000000001</v>
      </c>
      <c r="GD17">
        <v>1.0531999999999999</v>
      </c>
      <c r="GE17">
        <v>0.67293999999999998</v>
      </c>
      <c r="GF17">
        <v>0.12359000000000001</v>
      </c>
      <c r="GG17">
        <v>0.27821000000000001</v>
      </c>
      <c r="GH17">
        <v>0.1346</v>
      </c>
      <c r="GI17">
        <v>3.2712999999999999E-2</v>
      </c>
      <c r="GJ17">
        <v>0</v>
      </c>
      <c r="GK17">
        <v>1.6785999999999999E-2</v>
      </c>
      <c r="GL17">
        <v>5.1024E-2</v>
      </c>
      <c r="GM17">
        <v>1.6771999999999999E-2</v>
      </c>
      <c r="GN17">
        <v>3.6790999999999997E-2</v>
      </c>
      <c r="GO17">
        <v>1.1868E-2</v>
      </c>
      <c r="GP17">
        <v>0</v>
      </c>
      <c r="GQ17">
        <v>1.1962E-2</v>
      </c>
      <c r="GR17">
        <v>119.62</v>
      </c>
      <c r="GS17">
        <v>2.3237000000000001</v>
      </c>
      <c r="GT17">
        <v>3.1746999999999997E-2</v>
      </c>
      <c r="GU17">
        <v>7.0251999999999995E-2</v>
      </c>
      <c r="GV17">
        <v>5.0223999999999998E-2</v>
      </c>
      <c r="GW17">
        <v>0.22497</v>
      </c>
      <c r="GX17">
        <v>5.7019999999999996E-3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934</v>
      </c>
      <c r="B18" t="s">
        <v>455</v>
      </c>
      <c r="C18" t="s">
        <v>935</v>
      </c>
      <c r="D18" t="s">
        <v>457</v>
      </c>
      <c r="E18" s="1">
        <v>0.51425775462962964</v>
      </c>
      <c r="F18">
        <v>41.429000000000002</v>
      </c>
      <c r="G18" t="s">
        <v>187</v>
      </c>
      <c r="H18" s="2">
        <v>8920000</v>
      </c>
      <c r="I18" s="2">
        <v>280000</v>
      </c>
      <c r="J18" s="2">
        <v>2167000</v>
      </c>
      <c r="K18" s="2">
        <v>80000</v>
      </c>
      <c r="L18">
        <v>37290</v>
      </c>
      <c r="M18">
        <v>240</v>
      </c>
      <c r="N18" s="2">
        <v>114300</v>
      </c>
      <c r="O18" s="2">
        <v>3900</v>
      </c>
      <c r="P18" s="2">
        <v>140200</v>
      </c>
      <c r="Q18" s="2">
        <v>1100</v>
      </c>
      <c r="R18">
        <v>21260</v>
      </c>
      <c r="S18">
        <v>730</v>
      </c>
      <c r="T18" s="2">
        <v>340000</v>
      </c>
      <c r="U18" s="2">
        <v>10000</v>
      </c>
      <c r="V18" s="2">
        <v>2230000</v>
      </c>
      <c r="W18" s="2">
        <v>90000</v>
      </c>
      <c r="X18" s="2">
        <v>2930000</v>
      </c>
      <c r="Y18" s="2">
        <v>110000</v>
      </c>
      <c r="Z18" s="2">
        <v>309000</v>
      </c>
      <c r="AA18" s="2">
        <v>11000</v>
      </c>
      <c r="AB18" s="2">
        <v>185900</v>
      </c>
      <c r="AC18" s="2">
        <v>5900</v>
      </c>
      <c r="AD18">
        <v>22910</v>
      </c>
      <c r="AE18">
        <v>750</v>
      </c>
      <c r="AF18">
        <v>8080</v>
      </c>
      <c r="AG18">
        <v>340</v>
      </c>
      <c r="AH18">
        <v>21870</v>
      </c>
      <c r="AI18">
        <v>810</v>
      </c>
      <c r="AJ18">
        <v>19610</v>
      </c>
      <c r="AK18">
        <v>650</v>
      </c>
      <c r="AL18">
        <v>27680</v>
      </c>
      <c r="AM18">
        <v>920</v>
      </c>
      <c r="AN18">
        <v>22660</v>
      </c>
      <c r="AO18">
        <v>830</v>
      </c>
      <c r="AP18">
        <v>20760</v>
      </c>
      <c r="AQ18">
        <v>760</v>
      </c>
      <c r="AR18">
        <v>8190</v>
      </c>
      <c r="AS18">
        <v>340</v>
      </c>
      <c r="AT18">
        <v>9420</v>
      </c>
      <c r="AU18">
        <v>370</v>
      </c>
      <c r="AV18">
        <v>4950</v>
      </c>
      <c r="AW18">
        <v>210</v>
      </c>
      <c r="AX18">
        <v>297</v>
      </c>
      <c r="AY18">
        <v>20</v>
      </c>
      <c r="AZ18">
        <v>77</v>
      </c>
      <c r="BA18">
        <v>10</v>
      </c>
      <c r="BB18">
        <v>66.400000000000006</v>
      </c>
      <c r="BC18">
        <v>8.6</v>
      </c>
      <c r="BD18">
        <v>15.1</v>
      </c>
      <c r="BE18">
        <v>4.9000000000000004</v>
      </c>
      <c r="BF18">
        <v>314</v>
      </c>
      <c r="BG18">
        <v>42</v>
      </c>
      <c r="BH18" s="2">
        <v>205700</v>
      </c>
      <c r="BI18" s="2">
        <v>7300</v>
      </c>
      <c r="BJ18">
        <v>11100</v>
      </c>
      <c r="BK18">
        <v>360</v>
      </c>
      <c r="BL18">
        <v>161</v>
      </c>
      <c r="BM18">
        <v>16</v>
      </c>
      <c r="BN18" s="2">
        <v>-379000</v>
      </c>
      <c r="BO18" s="2">
        <v>22000</v>
      </c>
      <c r="BP18">
        <v>-1180</v>
      </c>
      <c r="BQ18">
        <v>280</v>
      </c>
      <c r="BR18" s="2">
        <v>1068000</v>
      </c>
      <c r="BS18" s="2">
        <v>36000</v>
      </c>
      <c r="BT18">
        <v>342</v>
      </c>
      <c r="BU18">
        <v>15</v>
      </c>
      <c r="BV18">
        <v>1398</v>
      </c>
      <c r="BW18">
        <v>50</v>
      </c>
      <c r="BX18">
        <v>2256</v>
      </c>
      <c r="BY18">
        <v>69</v>
      </c>
      <c r="BZ18">
        <v>11400</v>
      </c>
      <c r="CA18">
        <v>460</v>
      </c>
      <c r="CB18">
        <v>14650</v>
      </c>
      <c r="CC18">
        <v>540</v>
      </c>
      <c r="CD18">
        <v>1141</v>
      </c>
      <c r="CE18">
        <v>40</v>
      </c>
      <c r="CF18">
        <v>3970</v>
      </c>
      <c r="CG18">
        <v>130</v>
      </c>
      <c r="CH18">
        <v>582</v>
      </c>
      <c r="CI18">
        <v>19</v>
      </c>
      <c r="CJ18">
        <v>50.9</v>
      </c>
      <c r="CK18">
        <v>2.1</v>
      </c>
      <c r="CL18">
        <v>512</v>
      </c>
      <c r="CM18">
        <v>19</v>
      </c>
      <c r="CN18">
        <v>62.2</v>
      </c>
      <c r="CO18">
        <v>2.1</v>
      </c>
      <c r="CP18">
        <v>374</v>
      </c>
      <c r="CQ18">
        <v>12</v>
      </c>
      <c r="CR18">
        <v>73</v>
      </c>
      <c r="CS18">
        <v>2.7</v>
      </c>
      <c r="CT18">
        <v>202.6</v>
      </c>
      <c r="CU18">
        <v>7.4</v>
      </c>
      <c r="CV18">
        <v>26</v>
      </c>
      <c r="CW18">
        <v>1.1000000000000001</v>
      </c>
      <c r="CX18">
        <v>141.5</v>
      </c>
      <c r="CY18">
        <v>5.6</v>
      </c>
      <c r="CZ18">
        <v>15.66</v>
      </c>
      <c r="DA18">
        <v>0.66</v>
      </c>
      <c r="DB18">
        <v>50</v>
      </c>
      <c r="DC18">
        <v>20</v>
      </c>
      <c r="DD18">
        <v>2.1</v>
      </c>
      <c r="DE18">
        <v>2.6</v>
      </c>
      <c r="DF18">
        <v>0.86</v>
      </c>
      <c r="DG18">
        <v>0.12</v>
      </c>
      <c r="DH18">
        <v>0.22500000000000001</v>
      </c>
      <c r="DI18">
        <v>7.4999999999999997E-2</v>
      </c>
      <c r="DJ18">
        <v>1.98</v>
      </c>
      <c r="DK18">
        <v>0.27</v>
      </c>
      <c r="DL18">
        <v>739</v>
      </c>
      <c r="DM18">
        <v>26</v>
      </c>
      <c r="DN18">
        <v>31.9</v>
      </c>
      <c r="DO18">
        <v>1</v>
      </c>
      <c r="DP18">
        <v>610</v>
      </c>
      <c r="DQ18">
        <v>60</v>
      </c>
      <c r="DR18">
        <v>2.951E-5</v>
      </c>
      <c r="DS18">
        <v>7.0999999999999998E-7</v>
      </c>
      <c r="DT18" s="2">
        <v>113700</v>
      </c>
      <c r="DU18" s="2">
        <v>3900</v>
      </c>
      <c r="DV18" s="2">
        <v>2133000</v>
      </c>
      <c r="DW18" s="2">
        <v>80000</v>
      </c>
      <c r="DX18">
        <v>1040</v>
      </c>
      <c r="DY18">
        <v>230</v>
      </c>
      <c r="DZ18" s="2">
        <v>24600</v>
      </c>
      <c r="EA18" s="2">
        <v>1100</v>
      </c>
      <c r="EB18">
        <v>20540</v>
      </c>
      <c r="EC18">
        <v>730</v>
      </c>
      <c r="ED18" s="2">
        <v>340000</v>
      </c>
      <c r="EE18" s="2">
        <v>10000</v>
      </c>
      <c r="EF18" s="2">
        <v>2230000</v>
      </c>
      <c r="EG18" s="2">
        <v>90000</v>
      </c>
      <c r="EH18" s="2">
        <v>2930000</v>
      </c>
      <c r="EI18" s="2">
        <v>110000</v>
      </c>
      <c r="EJ18" s="2">
        <v>309000</v>
      </c>
      <c r="EK18" s="2">
        <v>11000</v>
      </c>
      <c r="EL18" s="2">
        <v>185900</v>
      </c>
      <c r="EM18" s="2">
        <v>5900</v>
      </c>
      <c r="EN18">
        <v>22910</v>
      </c>
      <c r="EO18">
        <v>750</v>
      </c>
      <c r="EP18">
        <v>8080</v>
      </c>
      <c r="EQ18">
        <v>340</v>
      </c>
      <c r="ER18">
        <v>21870</v>
      </c>
      <c r="ES18">
        <v>810</v>
      </c>
      <c r="ET18">
        <v>19610</v>
      </c>
      <c r="EU18">
        <v>650</v>
      </c>
      <c r="EV18">
        <v>27680</v>
      </c>
      <c r="EW18">
        <v>920</v>
      </c>
      <c r="EX18">
        <v>22660</v>
      </c>
      <c r="EY18">
        <v>830</v>
      </c>
      <c r="EZ18">
        <v>20760</v>
      </c>
      <c r="FA18">
        <v>760</v>
      </c>
      <c r="FB18">
        <v>8190</v>
      </c>
      <c r="FC18">
        <v>340</v>
      </c>
      <c r="FD18">
        <v>9420</v>
      </c>
      <c r="FE18">
        <v>370</v>
      </c>
      <c r="FF18">
        <v>4950</v>
      </c>
      <c r="FG18">
        <v>210</v>
      </c>
      <c r="FH18">
        <v>8</v>
      </c>
      <c r="FI18">
        <v>10</v>
      </c>
      <c r="FJ18">
        <v>63</v>
      </c>
      <c r="FK18">
        <v>8.6</v>
      </c>
      <c r="FL18">
        <v>14.9</v>
      </c>
      <c r="FM18">
        <v>4.9000000000000004</v>
      </c>
      <c r="FN18">
        <v>314</v>
      </c>
      <c r="FO18">
        <v>42</v>
      </c>
      <c r="FP18" s="2">
        <v>205700</v>
      </c>
      <c r="FQ18" s="2">
        <v>7300</v>
      </c>
      <c r="FR18">
        <v>11100</v>
      </c>
      <c r="FS18">
        <v>360</v>
      </c>
      <c r="FT18">
        <v>161</v>
      </c>
      <c r="FU18">
        <v>16</v>
      </c>
      <c r="FV18" t="s">
        <v>459</v>
      </c>
      <c r="FW18">
        <v>0</v>
      </c>
      <c r="FX18">
        <v>1.2698</v>
      </c>
      <c r="FY18">
        <v>2.4775</v>
      </c>
      <c r="FZ18">
        <v>490.34</v>
      </c>
      <c r="GA18">
        <v>0.30314999999999998</v>
      </c>
      <c r="GB18">
        <v>3.8361999999999998</v>
      </c>
      <c r="GC18">
        <v>0</v>
      </c>
      <c r="GD18">
        <v>1.0639000000000001</v>
      </c>
      <c r="GE18">
        <v>1.7786</v>
      </c>
      <c r="GF18">
        <v>0.12113</v>
      </c>
      <c r="GG18">
        <v>0.56994</v>
      </c>
      <c r="GH18">
        <v>0.22520000000000001</v>
      </c>
      <c r="GI18">
        <v>5.3400999999999997E-2</v>
      </c>
      <c r="GJ18">
        <v>0.19864000000000001</v>
      </c>
      <c r="GK18">
        <v>0</v>
      </c>
      <c r="GL18">
        <v>0.11983000000000001</v>
      </c>
      <c r="GM18">
        <v>1.3662000000000001E-2</v>
      </c>
      <c r="GN18">
        <v>5.7564999999999998E-2</v>
      </c>
      <c r="GO18">
        <v>1.3438E-2</v>
      </c>
      <c r="GP18">
        <v>6.3726000000000005E-2</v>
      </c>
      <c r="GQ18">
        <v>0</v>
      </c>
      <c r="GR18">
        <v>0</v>
      </c>
      <c r="GS18">
        <v>2.2536999999999998</v>
      </c>
      <c r="GT18">
        <v>3.6915999999999997E-2</v>
      </c>
      <c r="GU18">
        <v>5.6529999999999997E-2</v>
      </c>
      <c r="GV18">
        <v>4.4849E-2</v>
      </c>
      <c r="GW18">
        <v>0.10867</v>
      </c>
      <c r="GX18">
        <v>1.0387E-2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936</v>
      </c>
      <c r="B19" t="s">
        <v>455</v>
      </c>
      <c r="C19" t="s">
        <v>937</v>
      </c>
      <c r="D19" t="s">
        <v>457</v>
      </c>
      <c r="E19" s="1">
        <v>0.51510810185185185</v>
      </c>
      <c r="F19">
        <v>42.116</v>
      </c>
      <c r="G19" t="s">
        <v>938</v>
      </c>
      <c r="H19" s="2">
        <v>8750000</v>
      </c>
      <c r="I19" s="2">
        <v>220000</v>
      </c>
      <c r="J19" s="2">
        <v>2148000</v>
      </c>
      <c r="K19" s="2">
        <v>64000</v>
      </c>
      <c r="L19">
        <v>37400</v>
      </c>
      <c r="M19">
        <v>220</v>
      </c>
      <c r="N19" s="2">
        <v>111500</v>
      </c>
      <c r="O19" s="2">
        <v>3100</v>
      </c>
      <c r="P19">
        <v>139130</v>
      </c>
      <c r="Q19">
        <v>990</v>
      </c>
      <c r="R19">
        <v>20750</v>
      </c>
      <c r="S19">
        <v>590</v>
      </c>
      <c r="T19" s="2">
        <v>345000</v>
      </c>
      <c r="U19" s="2">
        <v>10000</v>
      </c>
      <c r="V19" s="2">
        <v>2122000</v>
      </c>
      <c r="W19" s="2">
        <v>67000</v>
      </c>
      <c r="X19" s="2">
        <v>2915000</v>
      </c>
      <c r="Y19" s="2">
        <v>89000</v>
      </c>
      <c r="Z19" s="2">
        <v>310400</v>
      </c>
      <c r="AA19" s="2">
        <v>8700</v>
      </c>
      <c r="AB19" s="2">
        <v>191200</v>
      </c>
      <c r="AC19" s="2">
        <v>5100</v>
      </c>
      <c r="AD19">
        <v>23580</v>
      </c>
      <c r="AE19">
        <v>760</v>
      </c>
      <c r="AF19">
        <v>7460</v>
      </c>
      <c r="AG19">
        <v>260</v>
      </c>
      <c r="AH19">
        <v>22200</v>
      </c>
      <c r="AI19">
        <v>700</v>
      </c>
      <c r="AJ19">
        <v>19950</v>
      </c>
      <c r="AK19">
        <v>600</v>
      </c>
      <c r="AL19">
        <v>27830</v>
      </c>
      <c r="AM19">
        <v>740</v>
      </c>
      <c r="AN19">
        <v>23170</v>
      </c>
      <c r="AO19">
        <v>660</v>
      </c>
      <c r="AP19">
        <v>21220</v>
      </c>
      <c r="AQ19">
        <v>580</v>
      </c>
      <c r="AR19">
        <v>7720</v>
      </c>
      <c r="AS19">
        <v>250</v>
      </c>
      <c r="AT19">
        <v>9110</v>
      </c>
      <c r="AU19">
        <v>350</v>
      </c>
      <c r="AV19">
        <v>4760</v>
      </c>
      <c r="AW19">
        <v>180</v>
      </c>
      <c r="AX19">
        <v>227</v>
      </c>
      <c r="AY19">
        <v>20</v>
      </c>
      <c r="AZ19">
        <v>76</v>
      </c>
      <c r="BA19">
        <v>11</v>
      </c>
      <c r="BB19">
        <v>98</v>
      </c>
      <c r="BC19">
        <v>22</v>
      </c>
      <c r="BD19">
        <v>56</v>
      </c>
      <c r="BE19">
        <v>16</v>
      </c>
      <c r="BF19">
        <v>318</v>
      </c>
      <c r="BG19">
        <v>47</v>
      </c>
      <c r="BH19" s="2">
        <v>193400</v>
      </c>
      <c r="BI19" s="2">
        <v>5400</v>
      </c>
      <c r="BJ19">
        <v>11400</v>
      </c>
      <c r="BK19">
        <v>290</v>
      </c>
      <c r="BL19">
        <v>128</v>
      </c>
      <c r="BM19">
        <v>15</v>
      </c>
      <c r="BN19" s="2">
        <v>-205700</v>
      </c>
      <c r="BO19" s="2">
        <v>8700</v>
      </c>
      <c r="BP19">
        <v>-470</v>
      </c>
      <c r="BQ19">
        <v>150</v>
      </c>
      <c r="BR19" s="2">
        <v>1043000</v>
      </c>
      <c r="BS19" s="2">
        <v>29000</v>
      </c>
      <c r="BT19">
        <v>335</v>
      </c>
      <c r="BU19">
        <v>14</v>
      </c>
      <c r="BV19">
        <v>1365</v>
      </c>
      <c r="BW19">
        <v>40</v>
      </c>
      <c r="BX19">
        <v>2292</v>
      </c>
      <c r="BY19">
        <v>66</v>
      </c>
      <c r="BZ19">
        <v>10860</v>
      </c>
      <c r="CA19">
        <v>340</v>
      </c>
      <c r="CB19">
        <v>14610</v>
      </c>
      <c r="CC19">
        <v>440</v>
      </c>
      <c r="CD19">
        <v>1150</v>
      </c>
      <c r="CE19">
        <v>32</v>
      </c>
      <c r="CF19">
        <v>4090</v>
      </c>
      <c r="CG19">
        <v>110</v>
      </c>
      <c r="CH19">
        <v>599</v>
      </c>
      <c r="CI19">
        <v>19</v>
      </c>
      <c r="CJ19">
        <v>47</v>
      </c>
      <c r="CK19">
        <v>1.6</v>
      </c>
      <c r="CL19">
        <v>520</v>
      </c>
      <c r="CM19">
        <v>16</v>
      </c>
      <c r="CN19">
        <v>63.4</v>
      </c>
      <c r="CO19">
        <v>1.9</v>
      </c>
      <c r="CP19">
        <v>377</v>
      </c>
      <c r="CQ19">
        <v>10</v>
      </c>
      <c r="CR19">
        <v>74.8</v>
      </c>
      <c r="CS19">
        <v>2.1</v>
      </c>
      <c r="CT19">
        <v>207.2</v>
      </c>
      <c r="CU19">
        <v>5.6</v>
      </c>
      <c r="CV19">
        <v>24.52</v>
      </c>
      <c r="CW19">
        <v>0.8</v>
      </c>
      <c r="CX19">
        <v>137.1</v>
      </c>
      <c r="CY19">
        <v>5.2</v>
      </c>
      <c r="CZ19">
        <v>15.08</v>
      </c>
      <c r="DA19">
        <v>0.56999999999999995</v>
      </c>
      <c r="DB19">
        <v>-27</v>
      </c>
      <c r="DC19">
        <v>20</v>
      </c>
      <c r="DD19">
        <v>1.8</v>
      </c>
      <c r="DE19">
        <v>2.6</v>
      </c>
      <c r="DF19">
        <v>1.29</v>
      </c>
      <c r="DG19">
        <v>0.3</v>
      </c>
      <c r="DH19">
        <v>0.84</v>
      </c>
      <c r="DI19">
        <v>0.24</v>
      </c>
      <c r="DJ19">
        <v>2.0099999999999998</v>
      </c>
      <c r="DK19">
        <v>0.3</v>
      </c>
      <c r="DL19">
        <v>696</v>
      </c>
      <c r="DM19">
        <v>19</v>
      </c>
      <c r="DN19">
        <v>32.75</v>
      </c>
      <c r="DO19">
        <v>0.84</v>
      </c>
      <c r="DP19">
        <v>472</v>
      </c>
      <c r="DQ19">
        <v>55</v>
      </c>
      <c r="DR19">
        <v>3.1560000000000003E-5</v>
      </c>
      <c r="DS19">
        <v>4.9999999999999998E-7</v>
      </c>
      <c r="DT19" s="2">
        <v>110800</v>
      </c>
      <c r="DU19" s="2">
        <v>3100</v>
      </c>
      <c r="DV19" s="2">
        <v>2113000</v>
      </c>
      <c r="DW19" s="2">
        <v>64000</v>
      </c>
      <c r="DX19">
        <v>770</v>
      </c>
      <c r="DY19">
        <v>210</v>
      </c>
      <c r="DZ19">
        <v>23950</v>
      </c>
      <c r="EA19">
        <v>990</v>
      </c>
      <c r="EB19">
        <v>20030</v>
      </c>
      <c r="EC19">
        <v>590</v>
      </c>
      <c r="ED19" s="2">
        <v>345000</v>
      </c>
      <c r="EE19" s="2">
        <v>10000</v>
      </c>
      <c r="EF19" s="2">
        <v>2122000</v>
      </c>
      <c r="EG19" s="2">
        <v>67000</v>
      </c>
      <c r="EH19" s="2">
        <v>2915000</v>
      </c>
      <c r="EI19" s="2">
        <v>89000</v>
      </c>
      <c r="EJ19" s="2">
        <v>310400</v>
      </c>
      <c r="EK19" s="2">
        <v>8700</v>
      </c>
      <c r="EL19" s="2">
        <v>191200</v>
      </c>
      <c r="EM19" s="2">
        <v>5100</v>
      </c>
      <c r="EN19">
        <v>23580</v>
      </c>
      <c r="EO19">
        <v>760</v>
      </c>
      <c r="EP19">
        <v>7460</v>
      </c>
      <c r="EQ19">
        <v>260</v>
      </c>
      <c r="ER19">
        <v>22200</v>
      </c>
      <c r="ES19">
        <v>700</v>
      </c>
      <c r="ET19">
        <v>19950</v>
      </c>
      <c r="EU19">
        <v>600</v>
      </c>
      <c r="EV19">
        <v>27830</v>
      </c>
      <c r="EW19">
        <v>740</v>
      </c>
      <c r="EX19">
        <v>23170</v>
      </c>
      <c r="EY19">
        <v>660</v>
      </c>
      <c r="EZ19">
        <v>21220</v>
      </c>
      <c r="FA19">
        <v>580</v>
      </c>
      <c r="FB19">
        <v>7720</v>
      </c>
      <c r="FC19">
        <v>250</v>
      </c>
      <c r="FD19">
        <v>9110</v>
      </c>
      <c r="FE19">
        <v>350</v>
      </c>
      <c r="FF19">
        <v>4760</v>
      </c>
      <c r="FG19">
        <v>180</v>
      </c>
      <c r="FH19">
        <v>7</v>
      </c>
      <c r="FI19">
        <v>11</v>
      </c>
      <c r="FJ19">
        <v>94</v>
      </c>
      <c r="FK19">
        <v>22</v>
      </c>
      <c r="FL19">
        <v>55</v>
      </c>
      <c r="FM19">
        <v>16</v>
      </c>
      <c r="FN19">
        <v>318</v>
      </c>
      <c r="FO19">
        <v>47</v>
      </c>
      <c r="FP19" s="2">
        <v>193400</v>
      </c>
      <c r="FQ19" s="2">
        <v>5400</v>
      </c>
      <c r="FR19">
        <v>11400</v>
      </c>
      <c r="FS19">
        <v>290</v>
      </c>
      <c r="FT19">
        <v>128</v>
      </c>
      <c r="FU19">
        <v>15</v>
      </c>
      <c r="FV19" t="s">
        <v>459</v>
      </c>
      <c r="FW19">
        <v>0</v>
      </c>
      <c r="FX19">
        <v>1.3752</v>
      </c>
      <c r="FY19">
        <v>2.0600999999999998</v>
      </c>
      <c r="FZ19">
        <v>307.51</v>
      </c>
      <c r="GA19">
        <v>0.27650999999999998</v>
      </c>
      <c r="GB19">
        <v>1.9337</v>
      </c>
      <c r="GC19">
        <v>0.34244000000000002</v>
      </c>
      <c r="GD19">
        <v>0.47</v>
      </c>
      <c r="GE19">
        <v>1.8556999999999999</v>
      </c>
      <c r="GF19">
        <v>0.17263999999999999</v>
      </c>
      <c r="GG19">
        <v>1.0852999999999999</v>
      </c>
      <c r="GH19">
        <v>0.13031999999999999</v>
      </c>
      <c r="GI19">
        <v>0</v>
      </c>
      <c r="GJ19">
        <v>8.6099999999999996E-2</v>
      </c>
      <c r="GK19">
        <v>6.0719000000000002E-2</v>
      </c>
      <c r="GL19">
        <v>6.9359000000000004E-2</v>
      </c>
      <c r="GM19">
        <v>1.1849E-2</v>
      </c>
      <c r="GN19">
        <v>0.15317</v>
      </c>
      <c r="GO19">
        <v>0</v>
      </c>
      <c r="GP19">
        <v>7.7150999999999997E-2</v>
      </c>
      <c r="GQ19">
        <v>1.1613E-2</v>
      </c>
      <c r="GR19">
        <v>116.13</v>
      </c>
      <c r="GS19">
        <v>2.472</v>
      </c>
      <c r="GT19">
        <v>3.1394999999999999E-2</v>
      </c>
      <c r="GU19">
        <v>6.2794000000000003E-2</v>
      </c>
      <c r="GV19">
        <v>5.5600999999999998E-2</v>
      </c>
      <c r="GW19">
        <v>4.7166E-2</v>
      </c>
      <c r="GX19">
        <v>9.6256999999999992E-3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939</v>
      </c>
      <c r="B20" t="s">
        <v>455</v>
      </c>
      <c r="C20" t="s">
        <v>940</v>
      </c>
      <c r="D20" t="s">
        <v>457</v>
      </c>
      <c r="E20" s="1">
        <v>0.51593460648148148</v>
      </c>
      <c r="F20">
        <v>41.2</v>
      </c>
      <c r="G20" t="s">
        <v>941</v>
      </c>
      <c r="H20" s="2">
        <v>8570000</v>
      </c>
      <c r="I20" s="2">
        <v>300000</v>
      </c>
      <c r="J20" s="2">
        <v>2068000</v>
      </c>
      <c r="K20" s="2">
        <v>86000</v>
      </c>
      <c r="L20">
        <v>38640</v>
      </c>
      <c r="M20">
        <v>240</v>
      </c>
      <c r="N20" s="2">
        <v>113100</v>
      </c>
      <c r="O20" s="2">
        <v>4000</v>
      </c>
      <c r="P20" s="2">
        <v>137100</v>
      </c>
      <c r="Q20" s="2">
        <v>1200</v>
      </c>
      <c r="R20">
        <v>20830</v>
      </c>
      <c r="S20">
        <v>660</v>
      </c>
      <c r="T20" s="2">
        <v>330000</v>
      </c>
      <c r="U20" s="2">
        <v>11000</v>
      </c>
      <c r="V20" s="2">
        <v>2199000</v>
      </c>
      <c r="W20" s="2">
        <v>78000</v>
      </c>
      <c r="X20" s="2">
        <v>2860000</v>
      </c>
      <c r="Y20" s="2">
        <v>110000</v>
      </c>
      <c r="Z20" s="2">
        <v>307000</v>
      </c>
      <c r="AA20" s="2">
        <v>11000</v>
      </c>
      <c r="AB20" s="2">
        <v>178600</v>
      </c>
      <c r="AC20" s="2">
        <v>5800</v>
      </c>
      <c r="AD20">
        <v>22760</v>
      </c>
      <c r="AE20">
        <v>740</v>
      </c>
      <c r="AF20">
        <v>7940</v>
      </c>
      <c r="AG20">
        <v>310</v>
      </c>
      <c r="AH20">
        <v>21230</v>
      </c>
      <c r="AI20">
        <v>770</v>
      </c>
      <c r="AJ20">
        <v>19120</v>
      </c>
      <c r="AK20">
        <v>680</v>
      </c>
      <c r="AL20">
        <v>27240</v>
      </c>
      <c r="AM20">
        <v>940</v>
      </c>
      <c r="AN20">
        <v>21680</v>
      </c>
      <c r="AO20">
        <v>730</v>
      </c>
      <c r="AP20">
        <v>20490</v>
      </c>
      <c r="AQ20">
        <v>710</v>
      </c>
      <c r="AR20">
        <v>7710</v>
      </c>
      <c r="AS20">
        <v>290</v>
      </c>
      <c r="AT20">
        <v>9040</v>
      </c>
      <c r="AU20">
        <v>370</v>
      </c>
      <c r="AV20">
        <v>4940</v>
      </c>
      <c r="AW20">
        <v>210</v>
      </c>
      <c r="AX20">
        <v>238</v>
      </c>
      <c r="AY20">
        <v>21</v>
      </c>
      <c r="AZ20">
        <v>77</v>
      </c>
      <c r="BA20">
        <v>12</v>
      </c>
      <c r="BB20">
        <v>64.900000000000006</v>
      </c>
      <c r="BC20">
        <v>7.8</v>
      </c>
      <c r="BD20">
        <v>21</v>
      </c>
      <c r="BE20">
        <v>6.3</v>
      </c>
      <c r="BF20">
        <v>308</v>
      </c>
      <c r="BG20">
        <v>40</v>
      </c>
      <c r="BH20" s="2">
        <v>202600</v>
      </c>
      <c r="BI20" s="2">
        <v>6600</v>
      </c>
      <c r="BJ20">
        <v>10470</v>
      </c>
      <c r="BK20">
        <v>360</v>
      </c>
      <c r="BL20">
        <v>143</v>
      </c>
      <c r="BM20">
        <v>14</v>
      </c>
      <c r="BN20" s="2">
        <v>-136400</v>
      </c>
      <c r="BO20" s="2">
        <v>7100</v>
      </c>
      <c r="BP20">
        <v>-560</v>
      </c>
      <c r="BQ20">
        <v>100</v>
      </c>
      <c r="BR20" s="2">
        <v>1059000</v>
      </c>
      <c r="BS20" s="2">
        <v>38000</v>
      </c>
      <c r="BT20">
        <v>320</v>
      </c>
      <c r="BU20">
        <v>17</v>
      </c>
      <c r="BV20">
        <v>1372</v>
      </c>
      <c r="BW20">
        <v>45</v>
      </c>
      <c r="BX20">
        <v>2198</v>
      </c>
      <c r="BY20">
        <v>74</v>
      </c>
      <c r="BZ20">
        <v>11280</v>
      </c>
      <c r="CA20">
        <v>400</v>
      </c>
      <c r="CB20">
        <v>14340</v>
      </c>
      <c r="CC20">
        <v>550</v>
      </c>
      <c r="CD20">
        <v>1138</v>
      </c>
      <c r="CE20">
        <v>41</v>
      </c>
      <c r="CF20">
        <v>3830</v>
      </c>
      <c r="CG20">
        <v>120</v>
      </c>
      <c r="CH20">
        <v>579</v>
      </c>
      <c r="CI20">
        <v>19</v>
      </c>
      <c r="CJ20">
        <v>49.9</v>
      </c>
      <c r="CK20">
        <v>1.9</v>
      </c>
      <c r="CL20">
        <v>498</v>
      </c>
      <c r="CM20">
        <v>18</v>
      </c>
      <c r="CN20">
        <v>60.8</v>
      </c>
      <c r="CO20">
        <v>2.2000000000000002</v>
      </c>
      <c r="CP20">
        <v>369</v>
      </c>
      <c r="CQ20">
        <v>13</v>
      </c>
      <c r="CR20">
        <v>70.099999999999994</v>
      </c>
      <c r="CS20">
        <v>2.2999999999999998</v>
      </c>
      <c r="CT20">
        <v>200.3</v>
      </c>
      <c r="CU20">
        <v>7</v>
      </c>
      <c r="CV20">
        <v>24.53</v>
      </c>
      <c r="CW20">
        <v>0.93</v>
      </c>
      <c r="CX20">
        <v>136.19999999999999</v>
      </c>
      <c r="CY20">
        <v>5.5</v>
      </c>
      <c r="CZ20">
        <v>15.66</v>
      </c>
      <c r="DA20">
        <v>0.67</v>
      </c>
      <c r="DB20">
        <v>-24</v>
      </c>
      <c r="DC20">
        <v>21</v>
      </c>
      <c r="DD20">
        <v>2.1</v>
      </c>
      <c r="DE20">
        <v>2.9</v>
      </c>
      <c r="DF20">
        <v>0.84</v>
      </c>
      <c r="DG20">
        <v>0.11</v>
      </c>
      <c r="DH20">
        <v>0.314</v>
      </c>
      <c r="DI20">
        <v>9.5000000000000001E-2</v>
      </c>
      <c r="DJ20">
        <v>1.95</v>
      </c>
      <c r="DK20">
        <v>0.25</v>
      </c>
      <c r="DL20">
        <v>730</v>
      </c>
      <c r="DM20">
        <v>24</v>
      </c>
      <c r="DN20">
        <v>30.1</v>
      </c>
      <c r="DO20">
        <v>1</v>
      </c>
      <c r="DP20">
        <v>519</v>
      </c>
      <c r="DQ20">
        <v>50</v>
      </c>
      <c r="DR20">
        <v>2.8580000000000001E-5</v>
      </c>
      <c r="DS20">
        <v>4.5999999999999999E-7</v>
      </c>
      <c r="DT20" s="2">
        <v>112400</v>
      </c>
      <c r="DU20" s="2">
        <v>4000</v>
      </c>
      <c r="DV20" s="2">
        <v>2032000</v>
      </c>
      <c r="DW20" s="2">
        <v>86000</v>
      </c>
      <c r="DX20">
        <v>1280</v>
      </c>
      <c r="DY20">
        <v>240</v>
      </c>
      <c r="DZ20" s="2">
        <v>22800</v>
      </c>
      <c r="EA20" s="2">
        <v>1200</v>
      </c>
      <c r="EB20">
        <v>20110</v>
      </c>
      <c r="EC20">
        <v>660</v>
      </c>
      <c r="ED20" s="2">
        <v>330000</v>
      </c>
      <c r="EE20" s="2">
        <v>11000</v>
      </c>
      <c r="EF20" s="2">
        <v>2199000</v>
      </c>
      <c r="EG20" s="2">
        <v>78000</v>
      </c>
      <c r="EH20" s="2">
        <v>2860000</v>
      </c>
      <c r="EI20" s="2">
        <v>110000</v>
      </c>
      <c r="EJ20" s="2">
        <v>307000</v>
      </c>
      <c r="EK20" s="2">
        <v>11000</v>
      </c>
      <c r="EL20" s="2">
        <v>178600</v>
      </c>
      <c r="EM20" s="2">
        <v>5800</v>
      </c>
      <c r="EN20">
        <v>22760</v>
      </c>
      <c r="EO20">
        <v>740</v>
      </c>
      <c r="EP20">
        <v>7940</v>
      </c>
      <c r="EQ20">
        <v>310</v>
      </c>
      <c r="ER20">
        <v>21230</v>
      </c>
      <c r="ES20">
        <v>770</v>
      </c>
      <c r="ET20">
        <v>19120</v>
      </c>
      <c r="EU20">
        <v>680</v>
      </c>
      <c r="EV20">
        <v>27240</v>
      </c>
      <c r="EW20">
        <v>940</v>
      </c>
      <c r="EX20">
        <v>21680</v>
      </c>
      <c r="EY20">
        <v>730</v>
      </c>
      <c r="EZ20">
        <v>20490</v>
      </c>
      <c r="FA20">
        <v>710</v>
      </c>
      <c r="FB20">
        <v>7710</v>
      </c>
      <c r="FC20">
        <v>290</v>
      </c>
      <c r="FD20">
        <v>9040</v>
      </c>
      <c r="FE20">
        <v>370</v>
      </c>
      <c r="FF20">
        <v>4940</v>
      </c>
      <c r="FG20">
        <v>210</v>
      </c>
      <c r="FH20">
        <v>8</v>
      </c>
      <c r="FI20">
        <v>12</v>
      </c>
      <c r="FJ20">
        <v>61.5</v>
      </c>
      <c r="FK20">
        <v>7.8</v>
      </c>
      <c r="FL20">
        <v>20.7</v>
      </c>
      <c r="FM20">
        <v>6.3</v>
      </c>
      <c r="FN20">
        <v>308</v>
      </c>
      <c r="FO20">
        <v>40</v>
      </c>
      <c r="FP20" s="2">
        <v>202600</v>
      </c>
      <c r="FQ20" s="2">
        <v>6600</v>
      </c>
      <c r="FR20">
        <v>10470</v>
      </c>
      <c r="FS20">
        <v>360</v>
      </c>
      <c r="FT20">
        <v>143</v>
      </c>
      <c r="FU20">
        <v>14</v>
      </c>
      <c r="FV20" t="s">
        <v>459</v>
      </c>
      <c r="FW20">
        <v>0</v>
      </c>
      <c r="FX20">
        <v>1.1144000000000001</v>
      </c>
      <c r="FY20">
        <v>2.2801</v>
      </c>
      <c r="FZ20">
        <v>374.25</v>
      </c>
      <c r="GA20">
        <v>0.34344999999999998</v>
      </c>
      <c r="GB20">
        <v>2.0024000000000002</v>
      </c>
      <c r="GC20">
        <v>1.8797999999999999</v>
      </c>
      <c r="GD20">
        <v>1.2836000000000001</v>
      </c>
      <c r="GE20">
        <v>3.9853000000000001</v>
      </c>
      <c r="GF20">
        <v>0.38011</v>
      </c>
      <c r="GG20">
        <v>0.66735999999999995</v>
      </c>
      <c r="GH20">
        <v>0.21157000000000001</v>
      </c>
      <c r="GI20">
        <v>3.8413999999999997E-2</v>
      </c>
      <c r="GJ20">
        <v>0.27366000000000001</v>
      </c>
      <c r="GK20">
        <v>2.9048000000000001E-2</v>
      </c>
      <c r="GL20">
        <v>0.16467000000000001</v>
      </c>
      <c r="GM20">
        <v>3.7682E-2</v>
      </c>
      <c r="GN20">
        <v>0.10183</v>
      </c>
      <c r="GO20">
        <v>1.9324999999999998E-2</v>
      </c>
      <c r="GP20">
        <v>0.12528</v>
      </c>
      <c r="GQ20">
        <v>1.3828999999999999E-2</v>
      </c>
      <c r="GR20">
        <v>138.29</v>
      </c>
      <c r="GS20">
        <v>2.2061000000000002</v>
      </c>
      <c r="GT20">
        <v>3.8476999999999997E-2</v>
      </c>
      <c r="GU20">
        <v>5.5315999999999997E-2</v>
      </c>
      <c r="GV20">
        <v>3.8441999999999997E-2</v>
      </c>
      <c r="GW20">
        <v>0.21487999999999999</v>
      </c>
      <c r="GX20">
        <v>1.4718999999999999E-2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942</v>
      </c>
      <c r="B21" t="s">
        <v>455</v>
      </c>
      <c r="C21" t="s">
        <v>943</v>
      </c>
      <c r="D21" t="s">
        <v>457</v>
      </c>
      <c r="E21" s="1">
        <v>0.51674004629629633</v>
      </c>
      <c r="F21">
        <v>41.2</v>
      </c>
      <c r="G21" t="s">
        <v>944</v>
      </c>
      <c r="H21" s="2">
        <v>8920000</v>
      </c>
      <c r="I21" s="2">
        <v>240000</v>
      </c>
      <c r="J21" s="2">
        <v>2171000</v>
      </c>
      <c r="K21" s="2">
        <v>72000</v>
      </c>
      <c r="L21">
        <v>39450</v>
      </c>
      <c r="M21">
        <v>250</v>
      </c>
      <c r="N21" s="2">
        <v>113600</v>
      </c>
      <c r="O21" s="2">
        <v>3500</v>
      </c>
      <c r="P21">
        <v>139080</v>
      </c>
      <c r="Q21">
        <v>980</v>
      </c>
      <c r="R21">
        <v>20870</v>
      </c>
      <c r="S21">
        <v>660</v>
      </c>
      <c r="T21" s="2">
        <v>355000</v>
      </c>
      <c r="U21" s="2">
        <v>11000</v>
      </c>
      <c r="V21" s="2">
        <v>2171000</v>
      </c>
      <c r="W21" s="2">
        <v>68000</v>
      </c>
      <c r="X21" s="2">
        <v>2961000</v>
      </c>
      <c r="Y21" s="2">
        <v>96000</v>
      </c>
      <c r="Z21" s="2">
        <v>325000</v>
      </c>
      <c r="AA21" s="2">
        <v>11000</v>
      </c>
      <c r="AB21" s="2">
        <v>191200</v>
      </c>
      <c r="AC21" s="2">
        <v>6100</v>
      </c>
      <c r="AD21">
        <v>24850</v>
      </c>
      <c r="AE21">
        <v>860</v>
      </c>
      <c r="AF21">
        <v>7920</v>
      </c>
      <c r="AG21">
        <v>290</v>
      </c>
      <c r="AH21">
        <v>23030</v>
      </c>
      <c r="AI21">
        <v>780</v>
      </c>
      <c r="AJ21">
        <v>20740</v>
      </c>
      <c r="AK21">
        <v>650</v>
      </c>
      <c r="AL21">
        <v>28680</v>
      </c>
      <c r="AM21">
        <v>880</v>
      </c>
      <c r="AN21">
        <v>23640</v>
      </c>
      <c r="AO21">
        <v>760</v>
      </c>
      <c r="AP21">
        <v>21130</v>
      </c>
      <c r="AQ21">
        <v>670</v>
      </c>
      <c r="AR21">
        <v>7980</v>
      </c>
      <c r="AS21">
        <v>280</v>
      </c>
      <c r="AT21">
        <v>9170</v>
      </c>
      <c r="AU21">
        <v>350</v>
      </c>
      <c r="AV21">
        <v>4740</v>
      </c>
      <c r="AW21">
        <v>210</v>
      </c>
      <c r="AX21">
        <v>247</v>
      </c>
      <c r="AY21">
        <v>19</v>
      </c>
      <c r="AZ21">
        <v>76</v>
      </c>
      <c r="BA21">
        <v>12</v>
      </c>
      <c r="BB21">
        <v>66.900000000000006</v>
      </c>
      <c r="BC21">
        <v>8.1999999999999993</v>
      </c>
      <c r="BD21">
        <v>22.9</v>
      </c>
      <c r="BE21">
        <v>6.1</v>
      </c>
      <c r="BF21">
        <v>236</v>
      </c>
      <c r="BG21">
        <v>29</v>
      </c>
      <c r="BH21" s="2">
        <v>204800</v>
      </c>
      <c r="BI21" s="2">
        <v>6000</v>
      </c>
      <c r="BJ21">
        <v>12150</v>
      </c>
      <c r="BK21">
        <v>350</v>
      </c>
      <c r="BL21">
        <v>148</v>
      </c>
      <c r="BM21">
        <v>15</v>
      </c>
      <c r="BN21" s="2">
        <v>-108900</v>
      </c>
      <c r="BO21" s="2">
        <v>4300</v>
      </c>
      <c r="BP21">
        <v>-555</v>
      </c>
      <c r="BQ21">
        <v>85</v>
      </c>
      <c r="BR21" s="2">
        <v>1065000</v>
      </c>
      <c r="BS21" s="2">
        <v>33000</v>
      </c>
      <c r="BT21">
        <v>354</v>
      </c>
      <c r="BU21">
        <v>14</v>
      </c>
      <c r="BV21">
        <v>1376</v>
      </c>
      <c r="BW21">
        <v>45</v>
      </c>
      <c r="BX21">
        <v>2366</v>
      </c>
      <c r="BY21">
        <v>73</v>
      </c>
      <c r="BZ21">
        <v>11150</v>
      </c>
      <c r="CA21">
        <v>350</v>
      </c>
      <c r="CB21">
        <v>14870</v>
      </c>
      <c r="CC21">
        <v>480</v>
      </c>
      <c r="CD21">
        <v>1207</v>
      </c>
      <c r="CE21">
        <v>42</v>
      </c>
      <c r="CF21">
        <v>4100</v>
      </c>
      <c r="CG21">
        <v>130</v>
      </c>
      <c r="CH21">
        <v>633</v>
      </c>
      <c r="CI21">
        <v>22</v>
      </c>
      <c r="CJ21">
        <v>50.1</v>
      </c>
      <c r="CK21">
        <v>1.9</v>
      </c>
      <c r="CL21">
        <v>541</v>
      </c>
      <c r="CM21">
        <v>18</v>
      </c>
      <c r="CN21">
        <v>66</v>
      </c>
      <c r="CO21">
        <v>2.1</v>
      </c>
      <c r="CP21">
        <v>389</v>
      </c>
      <c r="CQ21">
        <v>12</v>
      </c>
      <c r="CR21">
        <v>76.5</v>
      </c>
      <c r="CS21">
        <v>2.5</v>
      </c>
      <c r="CT21">
        <v>206.8</v>
      </c>
      <c r="CU21">
        <v>6.6</v>
      </c>
      <c r="CV21">
        <v>25.41</v>
      </c>
      <c r="CW21">
        <v>0.88</v>
      </c>
      <c r="CX21">
        <v>138.30000000000001</v>
      </c>
      <c r="CY21">
        <v>5.2</v>
      </c>
      <c r="CZ21">
        <v>15.04</v>
      </c>
      <c r="DA21">
        <v>0.67</v>
      </c>
      <c r="DB21">
        <v>-23</v>
      </c>
      <c r="DC21">
        <v>19</v>
      </c>
      <c r="DD21">
        <v>1.9</v>
      </c>
      <c r="DE21">
        <v>3</v>
      </c>
      <c r="DF21">
        <v>0.87</v>
      </c>
      <c r="DG21">
        <v>0.11</v>
      </c>
      <c r="DH21">
        <v>0.34399999999999997</v>
      </c>
      <c r="DI21">
        <v>9.1999999999999998E-2</v>
      </c>
      <c r="DJ21">
        <v>1.5</v>
      </c>
      <c r="DK21">
        <v>0.18</v>
      </c>
      <c r="DL21">
        <v>738</v>
      </c>
      <c r="DM21">
        <v>22</v>
      </c>
      <c r="DN21">
        <v>35</v>
      </c>
      <c r="DO21">
        <v>1</v>
      </c>
      <c r="DP21">
        <v>528</v>
      </c>
      <c r="DQ21">
        <v>52</v>
      </c>
      <c r="DR21">
        <v>3.3420000000000002E-5</v>
      </c>
      <c r="DS21">
        <v>9.5000000000000001E-7</v>
      </c>
      <c r="DT21" s="2">
        <v>112900</v>
      </c>
      <c r="DU21" s="2">
        <v>3500</v>
      </c>
      <c r="DV21" s="2">
        <v>2135000</v>
      </c>
      <c r="DW21" s="2">
        <v>72000</v>
      </c>
      <c r="DX21">
        <v>1670</v>
      </c>
      <c r="DY21">
        <v>250</v>
      </c>
      <c r="DZ21">
        <v>25130</v>
      </c>
      <c r="EA21">
        <v>980</v>
      </c>
      <c r="EB21">
        <v>20150</v>
      </c>
      <c r="EC21">
        <v>660</v>
      </c>
      <c r="ED21" s="2">
        <v>355000</v>
      </c>
      <c r="EE21" s="2">
        <v>11000</v>
      </c>
      <c r="EF21" s="2">
        <v>2171000</v>
      </c>
      <c r="EG21" s="2">
        <v>68000</v>
      </c>
      <c r="EH21" s="2">
        <v>2961000</v>
      </c>
      <c r="EI21" s="2">
        <v>96000</v>
      </c>
      <c r="EJ21" s="2">
        <v>325000</v>
      </c>
      <c r="EK21" s="2">
        <v>11000</v>
      </c>
      <c r="EL21" s="2">
        <v>191200</v>
      </c>
      <c r="EM21" s="2">
        <v>6100</v>
      </c>
      <c r="EN21">
        <v>24850</v>
      </c>
      <c r="EO21">
        <v>860</v>
      </c>
      <c r="EP21">
        <v>7920</v>
      </c>
      <c r="EQ21">
        <v>290</v>
      </c>
      <c r="ER21">
        <v>23030</v>
      </c>
      <c r="ES21">
        <v>780</v>
      </c>
      <c r="ET21">
        <v>20740</v>
      </c>
      <c r="EU21">
        <v>650</v>
      </c>
      <c r="EV21">
        <v>28680</v>
      </c>
      <c r="EW21">
        <v>880</v>
      </c>
      <c r="EX21">
        <v>23640</v>
      </c>
      <c r="EY21">
        <v>760</v>
      </c>
      <c r="EZ21">
        <v>21130</v>
      </c>
      <c r="FA21">
        <v>670</v>
      </c>
      <c r="FB21">
        <v>7980</v>
      </c>
      <c r="FC21">
        <v>280</v>
      </c>
      <c r="FD21">
        <v>9170</v>
      </c>
      <c r="FE21">
        <v>350</v>
      </c>
      <c r="FF21">
        <v>4740</v>
      </c>
      <c r="FG21">
        <v>210</v>
      </c>
      <c r="FH21">
        <v>7</v>
      </c>
      <c r="FI21">
        <v>12</v>
      </c>
      <c r="FJ21">
        <v>63.5</v>
      </c>
      <c r="FK21">
        <v>8.1999999999999993</v>
      </c>
      <c r="FL21">
        <v>22.7</v>
      </c>
      <c r="FM21">
        <v>6.1</v>
      </c>
      <c r="FN21">
        <v>236</v>
      </c>
      <c r="FO21">
        <v>29</v>
      </c>
      <c r="FP21" s="2">
        <v>204800</v>
      </c>
      <c r="FQ21" s="2">
        <v>6000</v>
      </c>
      <c r="FR21">
        <v>12150</v>
      </c>
      <c r="FS21">
        <v>350</v>
      </c>
      <c r="FT21">
        <v>148</v>
      </c>
      <c r="FU21">
        <v>15</v>
      </c>
      <c r="FV21" t="s">
        <v>459</v>
      </c>
      <c r="FW21">
        <v>0</v>
      </c>
      <c r="FX21">
        <v>1.5891999999999999</v>
      </c>
      <c r="FY21">
        <v>2.0470000000000002</v>
      </c>
      <c r="FZ21">
        <v>398.78</v>
      </c>
      <c r="GA21">
        <v>0.31175000000000003</v>
      </c>
      <c r="GB21">
        <v>2.2179000000000002</v>
      </c>
      <c r="GC21">
        <v>0.93357999999999997</v>
      </c>
      <c r="GD21">
        <v>2.9557000000000002</v>
      </c>
      <c r="GE21">
        <v>2.7519</v>
      </c>
      <c r="GF21">
        <v>0.29115000000000002</v>
      </c>
      <c r="GG21">
        <v>0.68828999999999996</v>
      </c>
      <c r="GH21">
        <v>0.14913999999999999</v>
      </c>
      <c r="GI21">
        <v>0</v>
      </c>
      <c r="GJ21">
        <v>0.32682</v>
      </c>
      <c r="GK21">
        <v>4.6188E-2</v>
      </c>
      <c r="GL21">
        <v>0.35897000000000001</v>
      </c>
      <c r="GM21">
        <v>2.8537E-2</v>
      </c>
      <c r="GN21">
        <v>6.9092000000000001E-2</v>
      </c>
      <c r="GO21">
        <v>1.3388000000000001E-2</v>
      </c>
      <c r="GP21">
        <v>0.16961999999999999</v>
      </c>
      <c r="GQ21">
        <v>1.3329000000000001E-2</v>
      </c>
      <c r="GR21">
        <v>133.29</v>
      </c>
      <c r="GS21">
        <v>2.5526</v>
      </c>
      <c r="GT21">
        <v>4.3788000000000001E-2</v>
      </c>
      <c r="GU21">
        <v>7.3744000000000004E-2</v>
      </c>
      <c r="GV21">
        <v>5.5812E-2</v>
      </c>
      <c r="GW21">
        <v>0.11522</v>
      </c>
      <c r="GX21">
        <v>1.3251000000000001E-2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945</v>
      </c>
      <c r="B22" t="s">
        <v>455</v>
      </c>
      <c r="C22" t="s">
        <v>946</v>
      </c>
      <c r="D22" t="s">
        <v>457</v>
      </c>
      <c r="E22" s="1">
        <v>0.54319664351851848</v>
      </c>
      <c r="F22">
        <v>42.6</v>
      </c>
      <c r="G22" t="s">
        <v>947</v>
      </c>
      <c r="H22" s="2">
        <v>8960000</v>
      </c>
      <c r="I22" s="2">
        <v>250000</v>
      </c>
      <c r="J22" s="2">
        <v>2130000</v>
      </c>
      <c r="K22" s="2">
        <v>67000</v>
      </c>
      <c r="L22">
        <v>35960</v>
      </c>
      <c r="M22">
        <v>230</v>
      </c>
      <c r="N22" s="2">
        <v>112600</v>
      </c>
      <c r="O22" s="2">
        <v>3400</v>
      </c>
      <c r="P22">
        <v>137360</v>
      </c>
      <c r="Q22">
        <v>990</v>
      </c>
      <c r="R22">
        <v>21110</v>
      </c>
      <c r="S22">
        <v>550</v>
      </c>
      <c r="T22" s="2">
        <v>361000</v>
      </c>
      <c r="U22" s="2">
        <v>12000</v>
      </c>
      <c r="V22" s="2">
        <v>2217000</v>
      </c>
      <c r="W22" s="2">
        <v>70000</v>
      </c>
      <c r="X22" s="2">
        <v>3006000</v>
      </c>
      <c r="Y22" s="2">
        <v>93000</v>
      </c>
      <c r="Z22" s="2">
        <v>327800</v>
      </c>
      <c r="AA22" s="2">
        <v>9300</v>
      </c>
      <c r="AB22" s="2">
        <v>196700</v>
      </c>
      <c r="AC22" s="2">
        <v>6000</v>
      </c>
      <c r="AD22">
        <v>25330</v>
      </c>
      <c r="AE22">
        <v>730</v>
      </c>
      <c r="AF22">
        <v>7900</v>
      </c>
      <c r="AG22">
        <v>290</v>
      </c>
      <c r="AH22">
        <v>23740</v>
      </c>
      <c r="AI22">
        <v>760</v>
      </c>
      <c r="AJ22">
        <v>21080</v>
      </c>
      <c r="AK22">
        <v>660</v>
      </c>
      <c r="AL22">
        <v>29430</v>
      </c>
      <c r="AM22">
        <v>890</v>
      </c>
      <c r="AN22">
        <v>24110</v>
      </c>
      <c r="AO22">
        <v>790</v>
      </c>
      <c r="AP22">
        <v>21770</v>
      </c>
      <c r="AQ22">
        <v>690</v>
      </c>
      <c r="AR22">
        <v>8190</v>
      </c>
      <c r="AS22">
        <v>280</v>
      </c>
      <c r="AT22">
        <v>9610</v>
      </c>
      <c r="AU22">
        <v>330</v>
      </c>
      <c r="AV22">
        <v>5050</v>
      </c>
      <c r="AW22">
        <v>200</v>
      </c>
      <c r="AX22">
        <v>255</v>
      </c>
      <c r="AY22">
        <v>19</v>
      </c>
      <c r="AZ22">
        <v>82</v>
      </c>
      <c r="BA22">
        <v>10</v>
      </c>
      <c r="BB22">
        <v>55.5</v>
      </c>
      <c r="BC22">
        <v>6.9</v>
      </c>
      <c r="BD22">
        <v>15.8</v>
      </c>
      <c r="BE22">
        <v>5.2</v>
      </c>
      <c r="BF22">
        <v>244</v>
      </c>
      <c r="BG22">
        <v>31</v>
      </c>
      <c r="BH22" s="2">
        <v>209200</v>
      </c>
      <c r="BI22" s="2">
        <v>5900</v>
      </c>
      <c r="BJ22">
        <v>11940</v>
      </c>
      <c r="BK22">
        <v>350</v>
      </c>
      <c r="BL22">
        <v>154</v>
      </c>
      <c r="BM22">
        <v>15</v>
      </c>
      <c r="BN22">
        <v>29990</v>
      </c>
      <c r="BO22">
        <v>960</v>
      </c>
      <c r="BP22">
        <v>195</v>
      </c>
      <c r="BQ22">
        <v>60</v>
      </c>
      <c r="BR22" s="2">
        <v>1108000</v>
      </c>
      <c r="BS22" s="2">
        <v>34000</v>
      </c>
      <c r="BT22">
        <v>358</v>
      </c>
      <c r="BU22">
        <v>15</v>
      </c>
      <c r="BV22">
        <v>1439</v>
      </c>
      <c r="BW22">
        <v>39</v>
      </c>
      <c r="BX22">
        <v>2516</v>
      </c>
      <c r="BY22">
        <v>82</v>
      </c>
      <c r="BZ22">
        <v>11940</v>
      </c>
      <c r="CA22">
        <v>380</v>
      </c>
      <c r="CB22">
        <v>15650</v>
      </c>
      <c r="CC22">
        <v>480</v>
      </c>
      <c r="CD22">
        <v>1285</v>
      </c>
      <c r="CE22">
        <v>37</v>
      </c>
      <c r="CF22">
        <v>4390</v>
      </c>
      <c r="CG22">
        <v>130</v>
      </c>
      <c r="CH22">
        <v>664</v>
      </c>
      <c r="CI22">
        <v>19</v>
      </c>
      <c r="CJ22">
        <v>52.8</v>
      </c>
      <c r="CK22">
        <v>2</v>
      </c>
      <c r="CL22">
        <v>571</v>
      </c>
      <c r="CM22">
        <v>18</v>
      </c>
      <c r="CN22">
        <v>68.8</v>
      </c>
      <c r="CO22">
        <v>2.1</v>
      </c>
      <c r="CP22">
        <v>412</v>
      </c>
      <c r="CQ22">
        <v>12</v>
      </c>
      <c r="CR22">
        <v>81.7</v>
      </c>
      <c r="CS22">
        <v>2.7</v>
      </c>
      <c r="CT22">
        <v>219.2</v>
      </c>
      <c r="CU22">
        <v>6.9</v>
      </c>
      <c r="CV22">
        <v>27.24</v>
      </c>
      <c r="CW22">
        <v>0.92</v>
      </c>
      <c r="CX22">
        <v>149.19999999999999</v>
      </c>
      <c r="CY22">
        <v>5.0999999999999996</v>
      </c>
      <c r="CZ22">
        <v>16.5</v>
      </c>
      <c r="DA22">
        <v>0.64</v>
      </c>
      <c r="DB22">
        <v>18</v>
      </c>
      <c r="DC22">
        <v>19</v>
      </c>
      <c r="DD22">
        <v>3.5</v>
      </c>
      <c r="DE22">
        <v>2.7</v>
      </c>
      <c r="DF22">
        <v>0.748</v>
      </c>
      <c r="DG22">
        <v>9.8000000000000004E-2</v>
      </c>
      <c r="DH22">
        <v>0.247</v>
      </c>
      <c r="DI22">
        <v>8.2000000000000003E-2</v>
      </c>
      <c r="DJ22">
        <v>1.6</v>
      </c>
      <c r="DK22">
        <v>0.2</v>
      </c>
      <c r="DL22">
        <v>778</v>
      </c>
      <c r="DM22">
        <v>22</v>
      </c>
      <c r="DN22">
        <v>35.9</v>
      </c>
      <c r="DO22">
        <v>1</v>
      </c>
      <c r="DP22">
        <v>-1810</v>
      </c>
      <c r="DQ22">
        <v>180</v>
      </c>
      <c r="DR22">
        <v>3.2740000000000002E-5</v>
      </c>
      <c r="DS22">
        <v>5.5000000000000003E-7</v>
      </c>
      <c r="DT22" s="2">
        <v>112000</v>
      </c>
      <c r="DU22" s="2">
        <v>3400</v>
      </c>
      <c r="DV22" s="2">
        <v>2099000</v>
      </c>
      <c r="DW22" s="2">
        <v>67000</v>
      </c>
      <c r="DX22">
        <v>750</v>
      </c>
      <c r="DY22">
        <v>230</v>
      </c>
      <c r="DZ22">
        <v>22970</v>
      </c>
      <c r="EA22">
        <v>980</v>
      </c>
      <c r="EB22">
        <v>20420</v>
      </c>
      <c r="EC22">
        <v>550</v>
      </c>
      <c r="ED22" s="2">
        <v>361000</v>
      </c>
      <c r="EE22" s="2">
        <v>12000</v>
      </c>
      <c r="EF22" s="2">
        <v>2217000</v>
      </c>
      <c r="EG22" s="2">
        <v>70000</v>
      </c>
      <c r="EH22" s="2">
        <v>3006000</v>
      </c>
      <c r="EI22" s="2">
        <v>93000</v>
      </c>
      <c r="EJ22" s="2">
        <v>327800</v>
      </c>
      <c r="EK22" s="2">
        <v>9300</v>
      </c>
      <c r="EL22" s="2">
        <v>196700</v>
      </c>
      <c r="EM22" s="2">
        <v>6000</v>
      </c>
      <c r="EN22">
        <v>25330</v>
      </c>
      <c r="EO22">
        <v>730</v>
      </c>
      <c r="EP22">
        <v>7900</v>
      </c>
      <c r="EQ22">
        <v>290</v>
      </c>
      <c r="ER22">
        <v>23740</v>
      </c>
      <c r="ES22">
        <v>760</v>
      </c>
      <c r="ET22">
        <v>21080</v>
      </c>
      <c r="EU22">
        <v>660</v>
      </c>
      <c r="EV22">
        <v>29430</v>
      </c>
      <c r="EW22">
        <v>890</v>
      </c>
      <c r="EX22">
        <v>24110</v>
      </c>
      <c r="EY22">
        <v>790</v>
      </c>
      <c r="EZ22">
        <v>21770</v>
      </c>
      <c r="FA22">
        <v>690</v>
      </c>
      <c r="FB22">
        <v>8190</v>
      </c>
      <c r="FC22">
        <v>280</v>
      </c>
      <c r="FD22">
        <v>9610</v>
      </c>
      <c r="FE22">
        <v>330</v>
      </c>
      <c r="FF22">
        <v>5050</v>
      </c>
      <c r="FG22">
        <v>200</v>
      </c>
      <c r="FH22">
        <v>14</v>
      </c>
      <c r="FI22">
        <v>10</v>
      </c>
      <c r="FJ22">
        <v>52.3</v>
      </c>
      <c r="FK22">
        <v>6.9</v>
      </c>
      <c r="FL22">
        <v>15.6</v>
      </c>
      <c r="FM22">
        <v>5.2</v>
      </c>
      <c r="FN22">
        <v>243</v>
      </c>
      <c r="FO22">
        <v>31</v>
      </c>
      <c r="FP22" s="2">
        <v>209200</v>
      </c>
      <c r="FQ22" s="2">
        <v>5900</v>
      </c>
      <c r="FR22">
        <v>11940</v>
      </c>
      <c r="FS22">
        <v>350</v>
      </c>
      <c r="FT22">
        <v>154</v>
      </c>
      <c r="FU22">
        <v>15</v>
      </c>
      <c r="FV22" t="s">
        <v>459</v>
      </c>
      <c r="FW22">
        <v>0</v>
      </c>
      <c r="FX22">
        <v>1.3846000000000001</v>
      </c>
      <c r="FY22">
        <v>1.3803000000000001</v>
      </c>
      <c r="FZ22">
        <v>344.35</v>
      </c>
      <c r="GA22">
        <v>0.27117999999999998</v>
      </c>
      <c r="GB22">
        <v>2.5466000000000002</v>
      </c>
      <c r="GC22">
        <v>7.5126999999999999E-2</v>
      </c>
      <c r="GD22">
        <v>1.1836</v>
      </c>
      <c r="GE22">
        <v>2.4752999999999998</v>
      </c>
      <c r="GF22">
        <v>0.14534</v>
      </c>
      <c r="GG22">
        <v>0.76327</v>
      </c>
      <c r="GH22">
        <v>0.11674</v>
      </c>
      <c r="GI22">
        <v>5.1070999999999998E-2</v>
      </c>
      <c r="GJ22">
        <v>0.18406</v>
      </c>
      <c r="GK22">
        <v>1.0407E-2</v>
      </c>
      <c r="GL22">
        <v>7.5421000000000002E-2</v>
      </c>
      <c r="GM22">
        <v>1.8249999999999999E-2</v>
      </c>
      <c r="GN22">
        <v>6.1921999999999998E-2</v>
      </c>
      <c r="GO22">
        <v>1.0585000000000001E-2</v>
      </c>
      <c r="GP22">
        <v>0</v>
      </c>
      <c r="GQ22">
        <v>0</v>
      </c>
      <c r="GR22">
        <v>0</v>
      </c>
      <c r="GS22">
        <v>2.0596999999999999</v>
      </c>
      <c r="GT22">
        <v>4.0189000000000002E-2</v>
      </c>
      <c r="GU22">
        <v>2.0174000000000001E-2</v>
      </c>
      <c r="GV22">
        <v>5.0368999999999997E-2</v>
      </c>
      <c r="GW22">
        <v>5.3099E-2</v>
      </c>
      <c r="GX22">
        <v>9.7698000000000004E-3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948</v>
      </c>
      <c r="B23" t="s">
        <v>455</v>
      </c>
      <c r="C23" t="s">
        <v>949</v>
      </c>
      <c r="D23" t="s">
        <v>457</v>
      </c>
      <c r="E23" s="1">
        <v>0.54402291666666669</v>
      </c>
      <c r="F23">
        <v>41.679000000000002</v>
      </c>
      <c r="G23" t="s">
        <v>950</v>
      </c>
      <c r="H23" s="2">
        <v>8910000</v>
      </c>
      <c r="I23" s="2">
        <v>260000</v>
      </c>
      <c r="J23" s="2">
        <v>2109000</v>
      </c>
      <c r="K23" s="2">
        <v>70000</v>
      </c>
      <c r="L23">
        <v>37070</v>
      </c>
      <c r="M23">
        <v>240</v>
      </c>
      <c r="N23" s="2">
        <v>112100</v>
      </c>
      <c r="O23" s="2">
        <v>3500</v>
      </c>
      <c r="P23" s="2">
        <v>138200</v>
      </c>
      <c r="Q23" s="2">
        <v>1200</v>
      </c>
      <c r="R23">
        <v>20580</v>
      </c>
      <c r="S23">
        <v>640</v>
      </c>
      <c r="T23" s="2">
        <v>353000</v>
      </c>
      <c r="U23" s="2">
        <v>11000</v>
      </c>
      <c r="V23" s="2">
        <v>2216000</v>
      </c>
      <c r="W23" s="2">
        <v>74000</v>
      </c>
      <c r="X23" s="2">
        <v>2976000</v>
      </c>
      <c r="Y23" s="2">
        <v>90000</v>
      </c>
      <c r="Z23" s="2">
        <v>319000</v>
      </c>
      <c r="AA23" s="2">
        <v>10000</v>
      </c>
      <c r="AB23" s="2">
        <v>193600</v>
      </c>
      <c r="AC23" s="2">
        <v>6400</v>
      </c>
      <c r="AD23">
        <v>24790</v>
      </c>
      <c r="AE23">
        <v>860</v>
      </c>
      <c r="AF23">
        <v>7550</v>
      </c>
      <c r="AG23">
        <v>310</v>
      </c>
      <c r="AH23">
        <v>23210</v>
      </c>
      <c r="AI23">
        <v>730</v>
      </c>
      <c r="AJ23">
        <v>20710</v>
      </c>
      <c r="AK23">
        <v>700</v>
      </c>
      <c r="AL23" s="2">
        <v>29000</v>
      </c>
      <c r="AM23" s="2">
        <v>1000</v>
      </c>
      <c r="AN23">
        <v>23740</v>
      </c>
      <c r="AO23">
        <v>730</v>
      </c>
      <c r="AP23">
        <v>21940</v>
      </c>
      <c r="AQ23">
        <v>720</v>
      </c>
      <c r="AR23">
        <v>8100</v>
      </c>
      <c r="AS23">
        <v>330</v>
      </c>
      <c r="AT23">
        <v>9220</v>
      </c>
      <c r="AU23">
        <v>380</v>
      </c>
      <c r="AV23">
        <v>4800</v>
      </c>
      <c r="AW23">
        <v>180</v>
      </c>
      <c r="AX23">
        <v>255</v>
      </c>
      <c r="AY23">
        <v>20</v>
      </c>
      <c r="AZ23">
        <v>75.2</v>
      </c>
      <c r="BA23">
        <v>9.6</v>
      </c>
      <c r="BB23">
        <v>58.6</v>
      </c>
      <c r="BC23">
        <v>6.5</v>
      </c>
      <c r="BD23">
        <v>10</v>
      </c>
      <c r="BE23">
        <v>3.9</v>
      </c>
      <c r="BF23">
        <v>255</v>
      </c>
      <c r="BG23">
        <v>34</v>
      </c>
      <c r="BH23" s="2">
        <v>194000</v>
      </c>
      <c r="BI23" s="2">
        <v>5900</v>
      </c>
      <c r="BJ23">
        <v>11810</v>
      </c>
      <c r="BK23">
        <v>370</v>
      </c>
      <c r="BL23">
        <v>127</v>
      </c>
      <c r="BM23">
        <v>12</v>
      </c>
      <c r="BN23">
        <v>30140</v>
      </c>
      <c r="BO23">
        <v>990</v>
      </c>
      <c r="BP23">
        <v>281</v>
      </c>
      <c r="BQ23">
        <v>63</v>
      </c>
      <c r="BR23" s="2">
        <v>1104000</v>
      </c>
      <c r="BS23" s="2">
        <v>35000</v>
      </c>
      <c r="BT23">
        <v>379</v>
      </c>
      <c r="BU23">
        <v>18</v>
      </c>
      <c r="BV23">
        <v>1403</v>
      </c>
      <c r="BW23">
        <v>45</v>
      </c>
      <c r="BX23">
        <v>2466</v>
      </c>
      <c r="BY23">
        <v>73</v>
      </c>
      <c r="BZ23">
        <v>11950</v>
      </c>
      <c r="CA23">
        <v>400</v>
      </c>
      <c r="CB23">
        <v>15510</v>
      </c>
      <c r="CC23">
        <v>470</v>
      </c>
      <c r="CD23">
        <v>1254</v>
      </c>
      <c r="CE23">
        <v>39</v>
      </c>
      <c r="CF23">
        <v>4320</v>
      </c>
      <c r="CG23">
        <v>140</v>
      </c>
      <c r="CH23">
        <v>651</v>
      </c>
      <c r="CI23">
        <v>23</v>
      </c>
      <c r="CJ23">
        <v>50.5</v>
      </c>
      <c r="CK23">
        <v>2.1</v>
      </c>
      <c r="CL23">
        <v>559</v>
      </c>
      <c r="CM23">
        <v>18</v>
      </c>
      <c r="CN23">
        <v>67.7</v>
      </c>
      <c r="CO23">
        <v>2.2999999999999998</v>
      </c>
      <c r="CP23">
        <v>407</v>
      </c>
      <c r="CQ23">
        <v>14</v>
      </c>
      <c r="CR23">
        <v>80.5</v>
      </c>
      <c r="CS23">
        <v>2.5</v>
      </c>
      <c r="CT23">
        <v>221</v>
      </c>
      <c r="CU23">
        <v>7.2</v>
      </c>
      <c r="CV23">
        <v>27</v>
      </c>
      <c r="CW23">
        <v>1.1000000000000001</v>
      </c>
      <c r="CX23">
        <v>143.30000000000001</v>
      </c>
      <c r="CY23">
        <v>5.8</v>
      </c>
      <c r="CZ23">
        <v>15.7</v>
      </c>
      <c r="DA23">
        <v>0.6</v>
      </c>
      <c r="DB23">
        <v>11</v>
      </c>
      <c r="DC23">
        <v>20</v>
      </c>
      <c r="DD23">
        <v>1.8</v>
      </c>
      <c r="DE23">
        <v>2.5</v>
      </c>
      <c r="DF23">
        <v>0.79300000000000004</v>
      </c>
      <c r="DG23">
        <v>9.2999999999999999E-2</v>
      </c>
      <c r="DH23">
        <v>0.155</v>
      </c>
      <c r="DI23">
        <v>6.2E-2</v>
      </c>
      <c r="DJ23">
        <v>1.68</v>
      </c>
      <c r="DK23">
        <v>0.22</v>
      </c>
      <c r="DL23">
        <v>723</v>
      </c>
      <c r="DM23">
        <v>22</v>
      </c>
      <c r="DN23">
        <v>35.6</v>
      </c>
      <c r="DO23">
        <v>1.1000000000000001</v>
      </c>
      <c r="DP23">
        <v>-1090</v>
      </c>
      <c r="DQ23">
        <v>110</v>
      </c>
      <c r="DR23">
        <v>3.2240000000000003E-5</v>
      </c>
      <c r="DS23">
        <v>5.7999999999999995E-7</v>
      </c>
      <c r="DT23" s="2">
        <v>111400</v>
      </c>
      <c r="DU23" s="2">
        <v>3500</v>
      </c>
      <c r="DV23" s="2">
        <v>2077000</v>
      </c>
      <c r="DW23" s="2">
        <v>70000</v>
      </c>
      <c r="DX23">
        <v>1080</v>
      </c>
      <c r="DY23">
        <v>240</v>
      </c>
      <c r="DZ23" s="2">
        <v>24200</v>
      </c>
      <c r="EA23" s="2">
        <v>1200</v>
      </c>
      <c r="EB23">
        <v>19900</v>
      </c>
      <c r="EC23">
        <v>640</v>
      </c>
      <c r="ED23" s="2">
        <v>353000</v>
      </c>
      <c r="EE23" s="2">
        <v>11000</v>
      </c>
      <c r="EF23" s="2">
        <v>2216000</v>
      </c>
      <c r="EG23" s="2">
        <v>74000</v>
      </c>
      <c r="EH23" s="2">
        <v>2976000</v>
      </c>
      <c r="EI23" s="2">
        <v>90000</v>
      </c>
      <c r="EJ23" s="2">
        <v>319000</v>
      </c>
      <c r="EK23" s="2">
        <v>10000</v>
      </c>
      <c r="EL23" s="2">
        <v>193600</v>
      </c>
      <c r="EM23" s="2">
        <v>6400</v>
      </c>
      <c r="EN23">
        <v>24790</v>
      </c>
      <c r="EO23">
        <v>860</v>
      </c>
      <c r="EP23">
        <v>7550</v>
      </c>
      <c r="EQ23">
        <v>310</v>
      </c>
      <c r="ER23">
        <v>23210</v>
      </c>
      <c r="ES23">
        <v>730</v>
      </c>
      <c r="ET23">
        <v>20710</v>
      </c>
      <c r="EU23">
        <v>700</v>
      </c>
      <c r="EV23" s="2">
        <v>29000</v>
      </c>
      <c r="EW23" s="2">
        <v>1000</v>
      </c>
      <c r="EX23">
        <v>23740</v>
      </c>
      <c r="EY23">
        <v>730</v>
      </c>
      <c r="EZ23">
        <v>21940</v>
      </c>
      <c r="FA23">
        <v>720</v>
      </c>
      <c r="FB23">
        <v>8100</v>
      </c>
      <c r="FC23">
        <v>330</v>
      </c>
      <c r="FD23">
        <v>9220</v>
      </c>
      <c r="FE23">
        <v>380</v>
      </c>
      <c r="FF23">
        <v>4800</v>
      </c>
      <c r="FG23">
        <v>180</v>
      </c>
      <c r="FH23">
        <v>7</v>
      </c>
      <c r="FI23">
        <v>9.6</v>
      </c>
      <c r="FJ23">
        <v>55.4</v>
      </c>
      <c r="FK23">
        <v>6.5</v>
      </c>
      <c r="FL23">
        <v>9.8000000000000007</v>
      </c>
      <c r="FM23">
        <v>3.9</v>
      </c>
      <c r="FN23">
        <v>255</v>
      </c>
      <c r="FO23">
        <v>34</v>
      </c>
      <c r="FP23" s="2">
        <v>194000</v>
      </c>
      <c r="FQ23" s="2">
        <v>5900</v>
      </c>
      <c r="FR23">
        <v>11810</v>
      </c>
      <c r="FS23">
        <v>370</v>
      </c>
      <c r="FT23">
        <v>127</v>
      </c>
      <c r="FU23">
        <v>12</v>
      </c>
      <c r="FV23" t="s">
        <v>459</v>
      </c>
      <c r="FW23">
        <v>0</v>
      </c>
      <c r="FX23">
        <v>1.4529000000000001</v>
      </c>
      <c r="FY23">
        <v>1.5184</v>
      </c>
      <c r="FZ23">
        <v>347.39</v>
      </c>
      <c r="GA23">
        <v>0.28461999999999998</v>
      </c>
      <c r="GB23">
        <v>2.3161999999999998</v>
      </c>
      <c r="GC23">
        <v>0.26940999999999998</v>
      </c>
      <c r="GD23">
        <v>5.5641999999999996</v>
      </c>
      <c r="GE23">
        <v>4.8262999999999998</v>
      </c>
      <c r="GF23">
        <v>0.11932</v>
      </c>
      <c r="GG23">
        <v>0.92023999999999995</v>
      </c>
      <c r="GH23">
        <v>0</v>
      </c>
      <c r="GI23">
        <v>3.0440999999999999E-2</v>
      </c>
      <c r="GJ23">
        <v>0.15228</v>
      </c>
      <c r="GK23">
        <v>1.4891E-2</v>
      </c>
      <c r="GL23">
        <v>0.39443</v>
      </c>
      <c r="GM23">
        <v>0</v>
      </c>
      <c r="GN23">
        <v>0.12171</v>
      </c>
      <c r="GO23">
        <v>1.5152000000000001E-2</v>
      </c>
      <c r="GP23">
        <v>0</v>
      </c>
      <c r="GQ23">
        <v>1.489E-2</v>
      </c>
      <c r="GR23">
        <v>148.9</v>
      </c>
      <c r="GS23">
        <v>3.0394999999999999</v>
      </c>
      <c r="GT23">
        <v>3.2059999999999998E-2</v>
      </c>
      <c r="GU23">
        <v>6.4363000000000004E-2</v>
      </c>
      <c r="GV23">
        <v>7.5795000000000001E-2</v>
      </c>
      <c r="GW23">
        <v>5.6659000000000001E-2</v>
      </c>
      <c r="GX23">
        <v>7.6312999999999997E-3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951</v>
      </c>
      <c r="B24" t="s">
        <v>455</v>
      </c>
      <c r="C24" t="s">
        <v>952</v>
      </c>
      <c r="D24" t="s">
        <v>457</v>
      </c>
      <c r="E24" s="1">
        <v>0.54480648148148147</v>
      </c>
      <c r="F24">
        <v>41.908999999999999</v>
      </c>
      <c r="G24" t="s">
        <v>953</v>
      </c>
      <c r="H24" s="2">
        <v>8830000</v>
      </c>
      <c r="I24" s="2">
        <v>250000</v>
      </c>
      <c r="J24" s="2">
        <v>2149000</v>
      </c>
      <c r="K24" s="2">
        <v>70000</v>
      </c>
      <c r="L24">
        <v>37320</v>
      </c>
      <c r="M24">
        <v>250</v>
      </c>
      <c r="N24" s="2">
        <v>115100</v>
      </c>
      <c r="O24" s="2">
        <v>3300</v>
      </c>
      <c r="P24" s="2">
        <v>136300</v>
      </c>
      <c r="Q24" s="2">
        <v>1100</v>
      </c>
      <c r="R24">
        <v>21430</v>
      </c>
      <c r="S24">
        <v>590</v>
      </c>
      <c r="T24" s="2">
        <v>352000</v>
      </c>
      <c r="U24" s="2">
        <v>11000</v>
      </c>
      <c r="V24" s="2">
        <v>2104000</v>
      </c>
      <c r="W24" s="2">
        <v>69000</v>
      </c>
      <c r="X24" s="2">
        <v>2967000</v>
      </c>
      <c r="Y24" s="2">
        <v>85000</v>
      </c>
      <c r="Z24" s="2">
        <v>337200</v>
      </c>
      <c r="AA24" s="2">
        <v>9600</v>
      </c>
      <c r="AB24" s="2">
        <v>203000</v>
      </c>
      <c r="AC24" s="2">
        <v>6000</v>
      </c>
      <c r="AD24">
        <v>25360</v>
      </c>
      <c r="AE24">
        <v>730</v>
      </c>
      <c r="AF24">
        <v>8200</v>
      </c>
      <c r="AG24">
        <v>290</v>
      </c>
      <c r="AH24">
        <v>23970</v>
      </c>
      <c r="AI24">
        <v>630</v>
      </c>
      <c r="AJ24">
        <v>20490</v>
      </c>
      <c r="AK24">
        <v>650</v>
      </c>
      <c r="AL24">
        <v>29230</v>
      </c>
      <c r="AM24">
        <v>870</v>
      </c>
      <c r="AN24">
        <v>23110</v>
      </c>
      <c r="AO24">
        <v>680</v>
      </c>
      <c r="AP24">
        <v>21300</v>
      </c>
      <c r="AQ24">
        <v>600</v>
      </c>
      <c r="AR24">
        <v>8080</v>
      </c>
      <c r="AS24">
        <v>320</v>
      </c>
      <c r="AT24">
        <v>9080</v>
      </c>
      <c r="AU24">
        <v>290</v>
      </c>
      <c r="AV24">
        <v>4840</v>
      </c>
      <c r="AW24">
        <v>170</v>
      </c>
      <c r="AX24">
        <v>260</v>
      </c>
      <c r="AY24">
        <v>21</v>
      </c>
      <c r="AZ24">
        <v>63.8</v>
      </c>
      <c r="BA24">
        <v>9</v>
      </c>
      <c r="BB24">
        <v>52.8</v>
      </c>
      <c r="BC24">
        <v>7.2</v>
      </c>
      <c r="BD24">
        <v>16.7</v>
      </c>
      <c r="BE24">
        <v>4.7</v>
      </c>
      <c r="BF24">
        <v>208</v>
      </c>
      <c r="BG24">
        <v>27</v>
      </c>
      <c r="BH24" s="2">
        <v>195300</v>
      </c>
      <c r="BI24" s="2">
        <v>5300</v>
      </c>
      <c r="BJ24">
        <v>10980</v>
      </c>
      <c r="BK24">
        <v>310</v>
      </c>
      <c r="BL24">
        <v>126</v>
      </c>
      <c r="BM24">
        <v>13</v>
      </c>
      <c r="BN24" s="2">
        <v>31500</v>
      </c>
      <c r="BO24" s="2">
        <v>1000</v>
      </c>
      <c r="BP24">
        <v>174</v>
      </c>
      <c r="BQ24">
        <v>69</v>
      </c>
      <c r="BR24" s="2">
        <v>1136000</v>
      </c>
      <c r="BS24" s="2">
        <v>33000</v>
      </c>
      <c r="BT24">
        <v>362</v>
      </c>
      <c r="BU24">
        <v>16</v>
      </c>
      <c r="BV24">
        <v>1465</v>
      </c>
      <c r="BW24">
        <v>42</v>
      </c>
      <c r="BX24">
        <v>2460</v>
      </c>
      <c r="BY24">
        <v>75</v>
      </c>
      <c r="BZ24">
        <v>11360</v>
      </c>
      <c r="CA24">
        <v>370</v>
      </c>
      <c r="CB24">
        <v>15480</v>
      </c>
      <c r="CC24">
        <v>440</v>
      </c>
      <c r="CD24">
        <v>1326</v>
      </c>
      <c r="CE24">
        <v>38</v>
      </c>
      <c r="CF24">
        <v>4540</v>
      </c>
      <c r="CG24">
        <v>130</v>
      </c>
      <c r="CH24">
        <v>666</v>
      </c>
      <c r="CI24">
        <v>19</v>
      </c>
      <c r="CJ24">
        <v>54.9</v>
      </c>
      <c r="CK24">
        <v>1.9</v>
      </c>
      <c r="CL24">
        <v>578</v>
      </c>
      <c r="CM24">
        <v>15</v>
      </c>
      <c r="CN24">
        <v>67</v>
      </c>
      <c r="CO24">
        <v>2.1</v>
      </c>
      <c r="CP24">
        <v>410</v>
      </c>
      <c r="CQ24">
        <v>12</v>
      </c>
      <c r="CR24">
        <v>78.5</v>
      </c>
      <c r="CS24">
        <v>2.2999999999999998</v>
      </c>
      <c r="CT24">
        <v>214.8</v>
      </c>
      <c r="CU24">
        <v>6</v>
      </c>
      <c r="CV24">
        <v>26.9</v>
      </c>
      <c r="CW24">
        <v>1.1000000000000001</v>
      </c>
      <c r="CX24">
        <v>141.19999999999999</v>
      </c>
      <c r="CY24">
        <v>4.5</v>
      </c>
      <c r="CZ24">
        <v>15.86</v>
      </c>
      <c r="DA24">
        <v>0.56999999999999995</v>
      </c>
      <c r="DB24">
        <v>9</v>
      </c>
      <c r="DC24">
        <v>21</v>
      </c>
      <c r="DD24">
        <v>-1.1000000000000001</v>
      </c>
      <c r="DE24">
        <v>2.2999999999999998</v>
      </c>
      <c r="DF24">
        <v>0.71</v>
      </c>
      <c r="DG24">
        <v>0.1</v>
      </c>
      <c r="DH24">
        <v>0.26300000000000001</v>
      </c>
      <c r="DI24">
        <v>7.3999999999999996E-2</v>
      </c>
      <c r="DJ24">
        <v>1.38</v>
      </c>
      <c r="DK24">
        <v>0.18</v>
      </c>
      <c r="DL24">
        <v>728</v>
      </c>
      <c r="DM24">
        <v>20</v>
      </c>
      <c r="DN24">
        <v>33.11</v>
      </c>
      <c r="DO24">
        <v>0.92</v>
      </c>
      <c r="DP24">
        <v>-856</v>
      </c>
      <c r="DQ24">
        <v>92</v>
      </c>
      <c r="DR24">
        <v>2.9649999999999999E-5</v>
      </c>
      <c r="DS24">
        <v>4.9999999999999998E-7</v>
      </c>
      <c r="DT24" s="2">
        <v>114400</v>
      </c>
      <c r="DU24" s="2">
        <v>3300</v>
      </c>
      <c r="DV24" s="2">
        <v>2117000</v>
      </c>
      <c r="DW24" s="2">
        <v>70000</v>
      </c>
      <c r="DX24">
        <v>650</v>
      </c>
      <c r="DY24">
        <v>260</v>
      </c>
      <c r="DZ24" s="2">
        <v>23100</v>
      </c>
      <c r="EA24" s="2">
        <v>1000</v>
      </c>
      <c r="EB24">
        <v>20750</v>
      </c>
      <c r="EC24">
        <v>590</v>
      </c>
      <c r="ED24" s="2">
        <v>352000</v>
      </c>
      <c r="EE24" s="2">
        <v>11000</v>
      </c>
      <c r="EF24" s="2">
        <v>2104000</v>
      </c>
      <c r="EG24" s="2">
        <v>69000</v>
      </c>
      <c r="EH24" s="2">
        <v>2967000</v>
      </c>
      <c r="EI24" s="2">
        <v>85000</v>
      </c>
      <c r="EJ24" s="2">
        <v>337200</v>
      </c>
      <c r="EK24" s="2">
        <v>9600</v>
      </c>
      <c r="EL24" s="2">
        <v>203000</v>
      </c>
      <c r="EM24" s="2">
        <v>6000</v>
      </c>
      <c r="EN24">
        <v>25360</v>
      </c>
      <c r="EO24">
        <v>730</v>
      </c>
      <c r="EP24">
        <v>8200</v>
      </c>
      <c r="EQ24">
        <v>290</v>
      </c>
      <c r="ER24">
        <v>23970</v>
      </c>
      <c r="ES24">
        <v>630</v>
      </c>
      <c r="ET24">
        <v>20490</v>
      </c>
      <c r="EU24">
        <v>650</v>
      </c>
      <c r="EV24">
        <v>29230</v>
      </c>
      <c r="EW24">
        <v>870</v>
      </c>
      <c r="EX24">
        <v>23110</v>
      </c>
      <c r="EY24">
        <v>680</v>
      </c>
      <c r="EZ24">
        <v>21300</v>
      </c>
      <c r="FA24">
        <v>600</v>
      </c>
      <c r="FB24">
        <v>8080</v>
      </c>
      <c r="FC24">
        <v>320</v>
      </c>
      <c r="FD24">
        <v>9080</v>
      </c>
      <c r="FE24">
        <v>290</v>
      </c>
      <c r="FF24">
        <v>4840</v>
      </c>
      <c r="FG24">
        <v>170</v>
      </c>
      <c r="FH24">
        <v>-4.3</v>
      </c>
      <c r="FI24">
        <v>9</v>
      </c>
      <c r="FJ24">
        <v>49.6</v>
      </c>
      <c r="FK24">
        <v>7.2</v>
      </c>
      <c r="FL24">
        <v>16.5</v>
      </c>
      <c r="FM24">
        <v>4.7</v>
      </c>
      <c r="FN24">
        <v>208</v>
      </c>
      <c r="FO24">
        <v>27</v>
      </c>
      <c r="FP24" s="2">
        <v>195300</v>
      </c>
      <c r="FQ24" s="2">
        <v>5300</v>
      </c>
      <c r="FR24">
        <v>10980</v>
      </c>
      <c r="FS24">
        <v>310</v>
      </c>
      <c r="FT24">
        <v>126</v>
      </c>
      <c r="FU24">
        <v>13</v>
      </c>
      <c r="FV24" t="s">
        <v>459</v>
      </c>
      <c r="FW24">
        <v>0</v>
      </c>
      <c r="FX24">
        <v>1.8896999999999999</v>
      </c>
      <c r="FY24">
        <v>1.5496000000000001</v>
      </c>
      <c r="FZ24">
        <v>542.79999999999995</v>
      </c>
      <c r="GA24">
        <v>0.29332999999999998</v>
      </c>
      <c r="GB24">
        <v>2.3834</v>
      </c>
      <c r="GC24">
        <v>0.90969</v>
      </c>
      <c r="GD24">
        <v>1.9925999999999999</v>
      </c>
      <c r="GE24">
        <v>8.7940000000000005</v>
      </c>
      <c r="GF24">
        <v>0.21285000000000001</v>
      </c>
      <c r="GG24">
        <v>0.91637999999999997</v>
      </c>
      <c r="GH24">
        <v>0.32500000000000001</v>
      </c>
      <c r="GI24">
        <v>4.1696999999999998E-2</v>
      </c>
      <c r="GJ24">
        <v>0</v>
      </c>
      <c r="GK24">
        <v>0</v>
      </c>
      <c r="GL24">
        <v>8.7313000000000002E-2</v>
      </c>
      <c r="GM24">
        <v>2.1142000000000001E-2</v>
      </c>
      <c r="GN24">
        <v>9.0401999999999996E-2</v>
      </c>
      <c r="GO24">
        <v>0</v>
      </c>
      <c r="GP24">
        <v>0.23902999999999999</v>
      </c>
      <c r="GQ24">
        <v>1.4668E-2</v>
      </c>
      <c r="GR24">
        <v>146.68</v>
      </c>
      <c r="GS24">
        <v>2.8311999999999999</v>
      </c>
      <c r="GT24">
        <v>3.1592000000000002E-2</v>
      </c>
      <c r="GU24">
        <v>5.3905000000000002E-2</v>
      </c>
      <c r="GV24">
        <v>4.1090000000000002E-2</v>
      </c>
      <c r="GW24">
        <v>7.3962E-2</v>
      </c>
      <c r="GX24">
        <v>7.5205000000000003E-3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954</v>
      </c>
      <c r="B25" t="s">
        <v>455</v>
      </c>
      <c r="C25" t="s">
        <v>955</v>
      </c>
      <c r="D25" t="s">
        <v>457</v>
      </c>
      <c r="E25" s="1">
        <v>0.54567256944444442</v>
      </c>
      <c r="F25">
        <v>42.14</v>
      </c>
      <c r="G25" t="s">
        <v>956</v>
      </c>
      <c r="H25" s="2">
        <v>8960000</v>
      </c>
      <c r="I25" s="2">
        <v>270000</v>
      </c>
      <c r="J25" s="2">
        <v>2199000</v>
      </c>
      <c r="K25" s="2">
        <v>91000</v>
      </c>
      <c r="L25">
        <v>38370</v>
      </c>
      <c r="M25">
        <v>250</v>
      </c>
      <c r="N25" s="2">
        <v>113600</v>
      </c>
      <c r="O25" s="2">
        <v>4000</v>
      </c>
      <c r="P25">
        <v>136840</v>
      </c>
      <c r="Q25">
        <v>940</v>
      </c>
      <c r="R25">
        <v>21490</v>
      </c>
      <c r="S25">
        <v>790</v>
      </c>
      <c r="T25" s="2">
        <v>356000</v>
      </c>
      <c r="U25" s="2">
        <v>13000</v>
      </c>
      <c r="V25" s="2">
        <v>2139000</v>
      </c>
      <c r="W25" s="2">
        <v>94000</v>
      </c>
      <c r="X25" s="2">
        <v>2950000</v>
      </c>
      <c r="Y25" s="2">
        <v>110000</v>
      </c>
      <c r="Z25" s="2">
        <v>331000</v>
      </c>
      <c r="AA25" s="2">
        <v>12000</v>
      </c>
      <c r="AB25" s="2">
        <v>202300</v>
      </c>
      <c r="AC25" s="2">
        <v>8900</v>
      </c>
      <c r="AD25" s="2">
        <v>25600</v>
      </c>
      <c r="AE25" s="2">
        <v>1100</v>
      </c>
      <c r="AF25">
        <v>8430</v>
      </c>
      <c r="AG25">
        <v>390</v>
      </c>
      <c r="AH25">
        <v>23540</v>
      </c>
      <c r="AI25">
        <v>870</v>
      </c>
      <c r="AJ25">
        <v>20970</v>
      </c>
      <c r="AK25">
        <v>880</v>
      </c>
      <c r="AL25" s="2">
        <v>29700</v>
      </c>
      <c r="AM25" s="2">
        <v>1100</v>
      </c>
      <c r="AN25">
        <v>23880</v>
      </c>
      <c r="AO25">
        <v>940</v>
      </c>
      <c r="AP25">
        <v>21140</v>
      </c>
      <c r="AQ25">
        <v>770</v>
      </c>
      <c r="AR25">
        <v>8130</v>
      </c>
      <c r="AS25">
        <v>300</v>
      </c>
      <c r="AT25">
        <v>9000</v>
      </c>
      <c r="AU25">
        <v>390</v>
      </c>
      <c r="AV25">
        <v>5130</v>
      </c>
      <c r="AW25">
        <v>230</v>
      </c>
      <c r="AX25">
        <v>262</v>
      </c>
      <c r="AY25">
        <v>21</v>
      </c>
      <c r="AZ25">
        <v>76</v>
      </c>
      <c r="BA25">
        <v>13</v>
      </c>
      <c r="BB25">
        <v>61.6</v>
      </c>
      <c r="BC25">
        <v>7.5</v>
      </c>
      <c r="BD25">
        <v>22.4</v>
      </c>
      <c r="BE25">
        <v>6.1</v>
      </c>
      <c r="BF25">
        <v>234</v>
      </c>
      <c r="BG25">
        <v>25</v>
      </c>
      <c r="BH25" s="2">
        <v>191700</v>
      </c>
      <c r="BI25" s="2">
        <v>7000</v>
      </c>
      <c r="BJ25">
        <v>10820</v>
      </c>
      <c r="BK25">
        <v>370</v>
      </c>
      <c r="BL25">
        <v>125</v>
      </c>
      <c r="BM25">
        <v>13</v>
      </c>
      <c r="BN25" s="2">
        <v>33600</v>
      </c>
      <c r="BO25" s="2">
        <v>1400</v>
      </c>
      <c r="BP25">
        <v>440</v>
      </c>
      <c r="BQ25">
        <v>68</v>
      </c>
      <c r="BR25" s="2">
        <v>1123000</v>
      </c>
      <c r="BS25" s="2">
        <v>39000</v>
      </c>
      <c r="BT25">
        <v>393</v>
      </c>
      <c r="BU25">
        <v>14</v>
      </c>
      <c r="BV25">
        <v>1470</v>
      </c>
      <c r="BW25">
        <v>55</v>
      </c>
      <c r="BX25">
        <v>2488</v>
      </c>
      <c r="BY25">
        <v>92</v>
      </c>
      <c r="BZ25">
        <v>11570</v>
      </c>
      <c r="CA25">
        <v>510</v>
      </c>
      <c r="CB25">
        <v>15410</v>
      </c>
      <c r="CC25">
        <v>570</v>
      </c>
      <c r="CD25">
        <v>1303</v>
      </c>
      <c r="CE25">
        <v>48</v>
      </c>
      <c r="CF25">
        <v>4520</v>
      </c>
      <c r="CG25">
        <v>200</v>
      </c>
      <c r="CH25">
        <v>672</v>
      </c>
      <c r="CI25">
        <v>30</v>
      </c>
      <c r="CJ25">
        <v>56.6</v>
      </c>
      <c r="CK25">
        <v>2.6</v>
      </c>
      <c r="CL25">
        <v>567</v>
      </c>
      <c r="CM25">
        <v>21</v>
      </c>
      <c r="CN25">
        <v>68.599999999999994</v>
      </c>
      <c r="CO25">
        <v>2.9</v>
      </c>
      <c r="CP25">
        <v>417</v>
      </c>
      <c r="CQ25">
        <v>15</v>
      </c>
      <c r="CR25">
        <v>81.2</v>
      </c>
      <c r="CS25">
        <v>3.2</v>
      </c>
      <c r="CT25">
        <v>213.3</v>
      </c>
      <c r="CU25">
        <v>7.8</v>
      </c>
      <c r="CV25">
        <v>27.1</v>
      </c>
      <c r="CW25">
        <v>1</v>
      </c>
      <c r="CX25">
        <v>140</v>
      </c>
      <c r="CY25">
        <v>6</v>
      </c>
      <c r="CZ25">
        <v>16.82</v>
      </c>
      <c r="DA25">
        <v>0.74</v>
      </c>
      <c r="DB25">
        <v>4</v>
      </c>
      <c r="DC25">
        <v>21</v>
      </c>
      <c r="DD25">
        <v>2.1</v>
      </c>
      <c r="DE25">
        <v>3.3</v>
      </c>
      <c r="DF25">
        <v>0.84</v>
      </c>
      <c r="DG25">
        <v>0.11</v>
      </c>
      <c r="DH25">
        <v>0.35399999999999998</v>
      </c>
      <c r="DI25">
        <v>9.7000000000000003E-2</v>
      </c>
      <c r="DJ25">
        <v>1.55</v>
      </c>
      <c r="DK25">
        <v>0.17</v>
      </c>
      <c r="DL25">
        <v>715</v>
      </c>
      <c r="DM25">
        <v>26</v>
      </c>
      <c r="DN25">
        <v>32.700000000000003</v>
      </c>
      <c r="DO25">
        <v>1.1000000000000001</v>
      </c>
      <c r="DP25">
        <v>-707</v>
      </c>
      <c r="DQ25">
        <v>75</v>
      </c>
      <c r="DR25">
        <v>2.906E-5</v>
      </c>
      <c r="DS25">
        <v>8.8999999999999995E-7</v>
      </c>
      <c r="DT25" s="2">
        <v>112900</v>
      </c>
      <c r="DU25" s="2">
        <v>4000</v>
      </c>
      <c r="DV25" s="2">
        <v>2167000</v>
      </c>
      <c r="DW25" s="2">
        <v>91000</v>
      </c>
      <c r="DX25">
        <v>1600</v>
      </c>
      <c r="DY25">
        <v>250</v>
      </c>
      <c r="DZ25">
        <v>25000</v>
      </c>
      <c r="EA25">
        <v>910</v>
      </c>
      <c r="EB25">
        <v>20800</v>
      </c>
      <c r="EC25">
        <v>790</v>
      </c>
      <c r="ED25" s="2">
        <v>356000</v>
      </c>
      <c r="EE25" s="2">
        <v>13000</v>
      </c>
      <c r="EF25" s="2">
        <v>2139000</v>
      </c>
      <c r="EG25" s="2">
        <v>94000</v>
      </c>
      <c r="EH25" s="2">
        <v>2950000</v>
      </c>
      <c r="EI25" s="2">
        <v>110000</v>
      </c>
      <c r="EJ25" s="2">
        <v>331000</v>
      </c>
      <c r="EK25" s="2">
        <v>12000</v>
      </c>
      <c r="EL25" s="2">
        <v>202300</v>
      </c>
      <c r="EM25" s="2">
        <v>8900</v>
      </c>
      <c r="EN25" s="2">
        <v>25600</v>
      </c>
      <c r="EO25" s="2">
        <v>1100</v>
      </c>
      <c r="EP25">
        <v>8430</v>
      </c>
      <c r="EQ25">
        <v>390</v>
      </c>
      <c r="ER25">
        <v>23540</v>
      </c>
      <c r="ES25">
        <v>870</v>
      </c>
      <c r="ET25">
        <v>20970</v>
      </c>
      <c r="EU25">
        <v>880</v>
      </c>
      <c r="EV25" s="2">
        <v>29700</v>
      </c>
      <c r="EW25" s="2">
        <v>1100</v>
      </c>
      <c r="EX25">
        <v>23880</v>
      </c>
      <c r="EY25">
        <v>940</v>
      </c>
      <c r="EZ25">
        <v>21140</v>
      </c>
      <c r="FA25">
        <v>770</v>
      </c>
      <c r="FB25">
        <v>8130</v>
      </c>
      <c r="FC25">
        <v>300</v>
      </c>
      <c r="FD25">
        <v>9000</v>
      </c>
      <c r="FE25">
        <v>390</v>
      </c>
      <c r="FF25">
        <v>5130</v>
      </c>
      <c r="FG25">
        <v>230</v>
      </c>
      <c r="FH25">
        <v>8</v>
      </c>
      <c r="FI25">
        <v>13</v>
      </c>
      <c r="FJ25">
        <v>58.5</v>
      </c>
      <c r="FK25">
        <v>7.5</v>
      </c>
      <c r="FL25">
        <v>22.2</v>
      </c>
      <c r="FM25">
        <v>6.1</v>
      </c>
      <c r="FN25">
        <v>234</v>
      </c>
      <c r="FO25">
        <v>25</v>
      </c>
      <c r="FP25" s="2">
        <v>191700</v>
      </c>
      <c r="FQ25" s="2">
        <v>7000</v>
      </c>
      <c r="FR25">
        <v>10820</v>
      </c>
      <c r="FS25">
        <v>370</v>
      </c>
      <c r="FT25">
        <v>125</v>
      </c>
      <c r="FU25">
        <v>13</v>
      </c>
      <c r="FV25" t="s">
        <v>459</v>
      </c>
      <c r="FW25">
        <v>0</v>
      </c>
      <c r="FX25">
        <v>0.94264000000000003</v>
      </c>
      <c r="FY25">
        <v>1.3219000000000001</v>
      </c>
      <c r="FZ25">
        <v>354.64</v>
      </c>
      <c r="GA25">
        <v>0.23055999999999999</v>
      </c>
      <c r="GB25">
        <v>1.8672</v>
      </c>
      <c r="GC25">
        <v>0.43864999999999998</v>
      </c>
      <c r="GD25">
        <v>2.6084999999999998</v>
      </c>
      <c r="GE25">
        <v>3.5949</v>
      </c>
      <c r="GF25">
        <v>0.12224</v>
      </c>
      <c r="GG25">
        <v>0.43704999999999999</v>
      </c>
      <c r="GH25">
        <v>0.25733</v>
      </c>
      <c r="GI25">
        <v>2.9926000000000001E-2</v>
      </c>
      <c r="GJ25">
        <v>0.1075</v>
      </c>
      <c r="GK25">
        <v>1.7686E-2</v>
      </c>
      <c r="GL25">
        <v>6.2618999999999994E-2</v>
      </c>
      <c r="GM25">
        <v>1.8355E-2</v>
      </c>
      <c r="GN25">
        <v>0.13511999999999999</v>
      </c>
      <c r="GO25">
        <v>2.2679000000000001E-2</v>
      </c>
      <c r="GP25">
        <v>0</v>
      </c>
      <c r="GQ25">
        <v>1.0459E-2</v>
      </c>
      <c r="GR25">
        <v>104.59</v>
      </c>
      <c r="GS25">
        <v>2.4327000000000001</v>
      </c>
      <c r="GT25">
        <v>3.6483000000000002E-2</v>
      </c>
      <c r="GU25">
        <v>5.2553000000000002E-2</v>
      </c>
      <c r="GV25">
        <v>5.7172000000000001E-2</v>
      </c>
      <c r="GW25">
        <v>0.12914</v>
      </c>
      <c r="GX25">
        <v>6.5265999999999996E-3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957</v>
      </c>
      <c r="B26" t="s">
        <v>455</v>
      </c>
      <c r="C26" t="s">
        <v>958</v>
      </c>
      <c r="D26" t="s">
        <v>457</v>
      </c>
      <c r="E26" s="1">
        <v>0.57304768518518523</v>
      </c>
      <c r="F26">
        <v>42.313000000000002</v>
      </c>
      <c r="G26" t="s">
        <v>959</v>
      </c>
      <c r="H26" s="2">
        <v>8510000</v>
      </c>
      <c r="I26" s="2">
        <v>300000</v>
      </c>
      <c r="J26" s="2">
        <v>2058000</v>
      </c>
      <c r="K26" s="2">
        <v>83000</v>
      </c>
      <c r="L26">
        <v>33870</v>
      </c>
      <c r="M26">
        <v>220</v>
      </c>
      <c r="N26" s="2">
        <v>106700</v>
      </c>
      <c r="O26" s="2">
        <v>4000</v>
      </c>
      <c r="P26" s="2">
        <v>130200</v>
      </c>
      <c r="Q26" s="2">
        <v>1200</v>
      </c>
      <c r="R26">
        <v>19740</v>
      </c>
      <c r="S26">
        <v>660</v>
      </c>
      <c r="T26" s="2">
        <v>333000</v>
      </c>
      <c r="U26" s="2">
        <v>13000</v>
      </c>
      <c r="V26" s="2">
        <v>2051000</v>
      </c>
      <c r="W26" s="2">
        <v>80000</v>
      </c>
      <c r="X26" s="2">
        <v>2800000</v>
      </c>
      <c r="Y26" s="2">
        <v>110000</v>
      </c>
      <c r="Z26" s="2">
        <v>317000</v>
      </c>
      <c r="AA26" s="2">
        <v>13000</v>
      </c>
      <c r="AB26" s="2">
        <v>192800</v>
      </c>
      <c r="AC26" s="2">
        <v>7700</v>
      </c>
      <c r="AD26">
        <v>24150</v>
      </c>
      <c r="AE26">
        <v>900</v>
      </c>
      <c r="AF26">
        <v>7700</v>
      </c>
      <c r="AG26">
        <v>370</v>
      </c>
      <c r="AH26">
        <v>22970</v>
      </c>
      <c r="AI26">
        <v>790</v>
      </c>
      <c r="AJ26">
        <v>19500</v>
      </c>
      <c r="AK26">
        <v>690</v>
      </c>
      <c r="AL26" s="2">
        <v>28300</v>
      </c>
      <c r="AM26" s="2">
        <v>1000</v>
      </c>
      <c r="AN26">
        <v>22830</v>
      </c>
      <c r="AO26">
        <v>910</v>
      </c>
      <c r="AP26">
        <v>20220</v>
      </c>
      <c r="AQ26">
        <v>730</v>
      </c>
      <c r="AR26">
        <v>7470</v>
      </c>
      <c r="AS26">
        <v>280</v>
      </c>
      <c r="AT26">
        <v>8790</v>
      </c>
      <c r="AU26">
        <v>390</v>
      </c>
      <c r="AV26">
        <v>4910</v>
      </c>
      <c r="AW26">
        <v>230</v>
      </c>
      <c r="AX26">
        <v>260</v>
      </c>
      <c r="AY26">
        <v>17</v>
      </c>
      <c r="AZ26">
        <v>78</v>
      </c>
      <c r="BA26">
        <v>12</v>
      </c>
      <c r="BB26">
        <v>59.8</v>
      </c>
      <c r="BC26">
        <v>7.3</v>
      </c>
      <c r="BD26">
        <v>29.7</v>
      </c>
      <c r="BE26">
        <v>6.9</v>
      </c>
      <c r="BF26">
        <v>252</v>
      </c>
      <c r="BG26">
        <v>40</v>
      </c>
      <c r="BH26" s="2">
        <v>188200</v>
      </c>
      <c r="BI26" s="2">
        <v>6900</v>
      </c>
      <c r="BJ26">
        <v>10630</v>
      </c>
      <c r="BK26">
        <v>380</v>
      </c>
      <c r="BL26">
        <v>131</v>
      </c>
      <c r="BM26">
        <v>14</v>
      </c>
      <c r="BN26" s="2">
        <v>131300</v>
      </c>
      <c r="BO26" s="2">
        <v>5100</v>
      </c>
      <c r="BP26">
        <v>198</v>
      </c>
      <c r="BQ26">
        <v>45</v>
      </c>
      <c r="BR26" s="2">
        <v>1124000</v>
      </c>
      <c r="BS26" s="2">
        <v>42000</v>
      </c>
      <c r="BT26">
        <v>370</v>
      </c>
      <c r="BU26">
        <v>19</v>
      </c>
      <c r="BV26">
        <v>1409</v>
      </c>
      <c r="BW26">
        <v>49</v>
      </c>
      <c r="BX26">
        <v>2443</v>
      </c>
      <c r="BY26">
        <v>97</v>
      </c>
      <c r="BZ26">
        <v>11620</v>
      </c>
      <c r="CA26">
        <v>450</v>
      </c>
      <c r="CB26">
        <v>15240</v>
      </c>
      <c r="CC26">
        <v>600</v>
      </c>
      <c r="CD26">
        <v>1317</v>
      </c>
      <c r="CE26">
        <v>53</v>
      </c>
      <c r="CF26">
        <v>4460</v>
      </c>
      <c r="CG26">
        <v>180</v>
      </c>
      <c r="CH26">
        <v>658</v>
      </c>
      <c r="CI26">
        <v>24</v>
      </c>
      <c r="CJ26">
        <v>54.6</v>
      </c>
      <c r="CK26">
        <v>2.6</v>
      </c>
      <c r="CL26">
        <v>566</v>
      </c>
      <c r="CM26">
        <v>20</v>
      </c>
      <c r="CN26">
        <v>65.900000000000006</v>
      </c>
      <c r="CO26">
        <v>2.2999999999999998</v>
      </c>
      <c r="CP26">
        <v>412</v>
      </c>
      <c r="CQ26">
        <v>15</v>
      </c>
      <c r="CR26">
        <v>81</v>
      </c>
      <c r="CS26">
        <v>3.2</v>
      </c>
      <c r="CT26">
        <v>209</v>
      </c>
      <c r="CU26">
        <v>7.6</v>
      </c>
      <c r="CV26">
        <v>25.94</v>
      </c>
      <c r="CW26">
        <v>0.96</v>
      </c>
      <c r="CX26">
        <v>140.6</v>
      </c>
      <c r="CY26">
        <v>6.3</v>
      </c>
      <c r="CZ26">
        <v>16.66</v>
      </c>
      <c r="DA26">
        <v>0.77</v>
      </c>
      <c r="DB26">
        <v>17</v>
      </c>
      <c r="DC26">
        <v>17</v>
      </c>
      <c r="DD26">
        <v>2.6</v>
      </c>
      <c r="DE26">
        <v>3.1</v>
      </c>
      <c r="DF26">
        <v>0.85</v>
      </c>
      <c r="DG26">
        <v>0.11</v>
      </c>
      <c r="DH26">
        <v>0.49</v>
      </c>
      <c r="DI26">
        <v>0.12</v>
      </c>
      <c r="DJ26">
        <v>1.73</v>
      </c>
      <c r="DK26">
        <v>0.27</v>
      </c>
      <c r="DL26">
        <v>722</v>
      </c>
      <c r="DM26">
        <v>27</v>
      </c>
      <c r="DN26">
        <v>33.6</v>
      </c>
      <c r="DO26">
        <v>1.2</v>
      </c>
      <c r="DP26">
        <v>229</v>
      </c>
      <c r="DQ26">
        <v>25</v>
      </c>
      <c r="DR26">
        <v>3.0090000000000002E-5</v>
      </c>
      <c r="DS26">
        <v>8.5000000000000001E-7</v>
      </c>
      <c r="DT26" s="2">
        <v>106000</v>
      </c>
      <c r="DU26" s="2">
        <v>4000</v>
      </c>
      <c r="DV26" s="2">
        <v>2027000</v>
      </c>
      <c r="DW26" s="2">
        <v>83000</v>
      </c>
      <c r="DX26">
        <v>990</v>
      </c>
      <c r="DY26">
        <v>220</v>
      </c>
      <c r="DZ26" s="2">
        <v>23200</v>
      </c>
      <c r="EA26" s="2">
        <v>1200</v>
      </c>
      <c r="EB26">
        <v>19090</v>
      </c>
      <c r="EC26">
        <v>660</v>
      </c>
      <c r="ED26" s="2">
        <v>333000</v>
      </c>
      <c r="EE26" s="2">
        <v>13000</v>
      </c>
      <c r="EF26" s="2">
        <v>2051000</v>
      </c>
      <c r="EG26" s="2">
        <v>80000</v>
      </c>
      <c r="EH26" s="2">
        <v>2800000</v>
      </c>
      <c r="EI26" s="2">
        <v>110000</v>
      </c>
      <c r="EJ26" s="2">
        <v>317000</v>
      </c>
      <c r="EK26" s="2">
        <v>13000</v>
      </c>
      <c r="EL26" s="2">
        <v>192800</v>
      </c>
      <c r="EM26" s="2">
        <v>7700</v>
      </c>
      <c r="EN26">
        <v>24150</v>
      </c>
      <c r="EO26">
        <v>900</v>
      </c>
      <c r="EP26">
        <v>7700</v>
      </c>
      <c r="EQ26">
        <v>370</v>
      </c>
      <c r="ER26">
        <v>22970</v>
      </c>
      <c r="ES26">
        <v>790</v>
      </c>
      <c r="ET26">
        <v>19500</v>
      </c>
      <c r="EU26">
        <v>690</v>
      </c>
      <c r="EV26" s="2">
        <v>28300</v>
      </c>
      <c r="EW26" s="2">
        <v>1000</v>
      </c>
      <c r="EX26">
        <v>22830</v>
      </c>
      <c r="EY26">
        <v>910</v>
      </c>
      <c r="EZ26">
        <v>20220</v>
      </c>
      <c r="FA26">
        <v>730</v>
      </c>
      <c r="FB26">
        <v>7470</v>
      </c>
      <c r="FC26">
        <v>280</v>
      </c>
      <c r="FD26">
        <v>8790</v>
      </c>
      <c r="FE26">
        <v>390</v>
      </c>
      <c r="FF26">
        <v>4910</v>
      </c>
      <c r="FG26">
        <v>230</v>
      </c>
      <c r="FH26">
        <v>10</v>
      </c>
      <c r="FI26">
        <v>12</v>
      </c>
      <c r="FJ26">
        <v>56.8</v>
      </c>
      <c r="FK26">
        <v>7.3</v>
      </c>
      <c r="FL26">
        <v>29.5</v>
      </c>
      <c r="FM26">
        <v>6.9</v>
      </c>
      <c r="FN26">
        <v>252</v>
      </c>
      <c r="FO26">
        <v>40</v>
      </c>
      <c r="FP26" s="2">
        <v>188200</v>
      </c>
      <c r="FQ26" s="2">
        <v>6900</v>
      </c>
      <c r="FR26">
        <v>10630</v>
      </c>
      <c r="FS26">
        <v>380</v>
      </c>
      <c r="FT26">
        <v>131</v>
      </c>
      <c r="FU26">
        <v>14</v>
      </c>
      <c r="FV26" t="s">
        <v>459</v>
      </c>
      <c r="FW26">
        <v>0</v>
      </c>
      <c r="FX26">
        <v>1.5625</v>
      </c>
      <c r="FY26">
        <v>1.3099000000000001</v>
      </c>
      <c r="FZ26">
        <v>370.05</v>
      </c>
      <c r="GA26">
        <v>0.28242</v>
      </c>
      <c r="GB26">
        <v>2.3441000000000001</v>
      </c>
      <c r="GC26">
        <v>9.8680000000000004E-2</v>
      </c>
      <c r="GD26">
        <v>0.73507</v>
      </c>
      <c r="GE26">
        <v>2.3007</v>
      </c>
      <c r="GF26">
        <v>4.6463999999999998E-2</v>
      </c>
      <c r="GG26">
        <v>1.1127</v>
      </c>
      <c r="GH26">
        <v>0.10921</v>
      </c>
      <c r="GI26">
        <v>7.2144E-2</v>
      </c>
      <c r="GJ26">
        <v>9.8633999999999999E-2</v>
      </c>
      <c r="GK26">
        <v>0</v>
      </c>
      <c r="GL26">
        <v>5.8339000000000002E-2</v>
      </c>
      <c r="GM26">
        <v>0</v>
      </c>
      <c r="GN26">
        <v>4.1458000000000002E-2</v>
      </c>
      <c r="GO26">
        <v>1.3925999999999999E-2</v>
      </c>
      <c r="GP26">
        <v>6.4083000000000001E-2</v>
      </c>
      <c r="GQ26">
        <v>1.3592999999999999E-2</v>
      </c>
      <c r="GR26">
        <v>135.93</v>
      </c>
      <c r="GS26">
        <v>2.6012</v>
      </c>
      <c r="GT26">
        <v>3.8053999999999998E-2</v>
      </c>
      <c r="GU26">
        <v>7.8016000000000002E-2</v>
      </c>
      <c r="GV26">
        <v>7.3717000000000005E-2</v>
      </c>
      <c r="GW26">
        <v>2.5784000000000001E-2</v>
      </c>
      <c r="GX26">
        <v>1.8123E-2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960</v>
      </c>
      <c r="B27" t="s">
        <v>455</v>
      </c>
      <c r="C27" t="s">
        <v>961</v>
      </c>
      <c r="D27" t="s">
        <v>457</v>
      </c>
      <c r="E27" s="1">
        <v>0.57390937500000005</v>
      </c>
      <c r="F27">
        <v>37.225999999999999</v>
      </c>
      <c r="G27" t="s">
        <v>962</v>
      </c>
      <c r="H27" s="2">
        <v>8630000</v>
      </c>
      <c r="I27" s="2">
        <v>250000</v>
      </c>
      <c r="J27" s="2">
        <v>2055000</v>
      </c>
      <c r="K27" s="2">
        <v>69000</v>
      </c>
      <c r="L27">
        <v>34010</v>
      </c>
      <c r="M27">
        <v>220</v>
      </c>
      <c r="N27" s="2">
        <v>107400</v>
      </c>
      <c r="O27" s="2">
        <v>3300</v>
      </c>
      <c r="P27" s="2">
        <v>131500</v>
      </c>
      <c r="Q27" s="2">
        <v>1100</v>
      </c>
      <c r="R27">
        <v>20260</v>
      </c>
      <c r="S27">
        <v>580</v>
      </c>
      <c r="T27" s="2">
        <v>342000</v>
      </c>
      <c r="U27" s="2">
        <v>11000</v>
      </c>
      <c r="V27" s="2">
        <v>2057000</v>
      </c>
      <c r="W27" s="2">
        <v>73000</v>
      </c>
      <c r="X27" s="2">
        <v>2920000</v>
      </c>
      <c r="Y27" s="2">
        <v>110000</v>
      </c>
      <c r="Z27" s="2">
        <v>320000</v>
      </c>
      <c r="AA27" s="2">
        <v>11000</v>
      </c>
      <c r="AB27" s="2">
        <v>203500</v>
      </c>
      <c r="AC27" s="2">
        <v>7000</v>
      </c>
      <c r="AD27">
        <v>25280</v>
      </c>
      <c r="AE27">
        <v>780</v>
      </c>
      <c r="AF27">
        <v>8300</v>
      </c>
      <c r="AG27">
        <v>350</v>
      </c>
      <c r="AH27">
        <v>23160</v>
      </c>
      <c r="AI27">
        <v>740</v>
      </c>
      <c r="AJ27">
        <v>20720</v>
      </c>
      <c r="AK27">
        <v>680</v>
      </c>
      <c r="AL27">
        <v>28180</v>
      </c>
      <c r="AM27">
        <v>910</v>
      </c>
      <c r="AN27">
        <v>23030</v>
      </c>
      <c r="AO27">
        <v>770</v>
      </c>
      <c r="AP27">
        <v>20460</v>
      </c>
      <c r="AQ27">
        <v>740</v>
      </c>
      <c r="AR27">
        <v>8020</v>
      </c>
      <c r="AS27">
        <v>260</v>
      </c>
      <c r="AT27">
        <v>9180</v>
      </c>
      <c r="AU27">
        <v>340</v>
      </c>
      <c r="AV27">
        <v>4890</v>
      </c>
      <c r="AW27">
        <v>180</v>
      </c>
      <c r="AX27">
        <v>258</v>
      </c>
      <c r="AY27">
        <v>21</v>
      </c>
      <c r="AZ27">
        <v>81</v>
      </c>
      <c r="BA27">
        <v>12</v>
      </c>
      <c r="BB27">
        <v>49.6</v>
      </c>
      <c r="BC27">
        <v>7.1</v>
      </c>
      <c r="BD27">
        <v>16.3</v>
      </c>
      <c r="BE27">
        <v>5.4</v>
      </c>
      <c r="BF27">
        <v>232</v>
      </c>
      <c r="BG27">
        <v>40</v>
      </c>
      <c r="BH27" s="2">
        <v>190300</v>
      </c>
      <c r="BI27" s="2">
        <v>6200</v>
      </c>
      <c r="BJ27">
        <v>10870</v>
      </c>
      <c r="BK27">
        <v>350</v>
      </c>
      <c r="BL27">
        <v>122</v>
      </c>
      <c r="BM27">
        <v>16</v>
      </c>
      <c r="BN27" s="2">
        <v>144300</v>
      </c>
      <c r="BO27" s="2">
        <v>4600</v>
      </c>
      <c r="BP27">
        <v>82</v>
      </c>
      <c r="BQ27">
        <v>43</v>
      </c>
      <c r="BR27" s="2">
        <v>1134000</v>
      </c>
      <c r="BS27" s="2">
        <v>35000</v>
      </c>
      <c r="BT27">
        <v>397</v>
      </c>
      <c r="BU27">
        <v>17</v>
      </c>
      <c r="BV27">
        <v>1451</v>
      </c>
      <c r="BW27">
        <v>43</v>
      </c>
      <c r="BX27">
        <v>2509</v>
      </c>
      <c r="BY27">
        <v>84</v>
      </c>
      <c r="BZ27">
        <v>11680</v>
      </c>
      <c r="CA27">
        <v>410</v>
      </c>
      <c r="CB27">
        <v>15930</v>
      </c>
      <c r="CC27">
        <v>580</v>
      </c>
      <c r="CD27">
        <v>1335</v>
      </c>
      <c r="CE27">
        <v>46</v>
      </c>
      <c r="CF27">
        <v>4720</v>
      </c>
      <c r="CG27">
        <v>160</v>
      </c>
      <c r="CH27">
        <v>690</v>
      </c>
      <c r="CI27">
        <v>21</v>
      </c>
      <c r="CJ27">
        <v>58.9</v>
      </c>
      <c r="CK27">
        <v>2.5</v>
      </c>
      <c r="CL27">
        <v>571</v>
      </c>
      <c r="CM27">
        <v>18</v>
      </c>
      <c r="CN27">
        <v>70.099999999999994</v>
      </c>
      <c r="CO27">
        <v>2.2999999999999998</v>
      </c>
      <c r="CP27">
        <v>411</v>
      </c>
      <c r="CQ27">
        <v>13</v>
      </c>
      <c r="CR27">
        <v>81.8</v>
      </c>
      <c r="CS27">
        <v>2.7</v>
      </c>
      <c r="CT27">
        <v>211.7</v>
      </c>
      <c r="CU27">
        <v>7.7</v>
      </c>
      <c r="CV27">
        <v>27.92</v>
      </c>
      <c r="CW27">
        <v>0.91</v>
      </c>
      <c r="CX27">
        <v>147</v>
      </c>
      <c r="CY27">
        <v>5.4</v>
      </c>
      <c r="CZ27">
        <v>16.600000000000001</v>
      </c>
      <c r="DA27">
        <v>0.62</v>
      </c>
      <c r="DB27">
        <v>9</v>
      </c>
      <c r="DC27">
        <v>21</v>
      </c>
      <c r="DD27">
        <v>3.3</v>
      </c>
      <c r="DE27">
        <v>3.1</v>
      </c>
      <c r="DF27">
        <v>0.7</v>
      </c>
      <c r="DG27">
        <v>0.11</v>
      </c>
      <c r="DH27">
        <v>0.26900000000000002</v>
      </c>
      <c r="DI27">
        <v>9.0999999999999998E-2</v>
      </c>
      <c r="DJ27">
        <v>1.6</v>
      </c>
      <c r="DK27">
        <v>0.27</v>
      </c>
      <c r="DL27">
        <v>731</v>
      </c>
      <c r="DM27">
        <v>24</v>
      </c>
      <c r="DN27">
        <v>34.4</v>
      </c>
      <c r="DO27">
        <v>1.1000000000000001</v>
      </c>
      <c r="DP27">
        <v>204</v>
      </c>
      <c r="DQ27">
        <v>26</v>
      </c>
      <c r="DR27">
        <v>3.01E-5</v>
      </c>
      <c r="DS27">
        <v>8.8000000000000004E-7</v>
      </c>
      <c r="DT27" s="2">
        <v>106700</v>
      </c>
      <c r="DU27" s="2">
        <v>3300</v>
      </c>
      <c r="DV27" s="2">
        <v>2024000</v>
      </c>
      <c r="DW27" s="2">
        <v>69000</v>
      </c>
      <c r="DX27">
        <v>440</v>
      </c>
      <c r="DY27">
        <v>230</v>
      </c>
      <c r="DZ27" s="2">
        <v>24900</v>
      </c>
      <c r="EA27" s="2">
        <v>1100</v>
      </c>
      <c r="EB27">
        <v>19620</v>
      </c>
      <c r="EC27">
        <v>580</v>
      </c>
      <c r="ED27" s="2">
        <v>342000</v>
      </c>
      <c r="EE27" s="2">
        <v>11000</v>
      </c>
      <c r="EF27" s="2">
        <v>2057000</v>
      </c>
      <c r="EG27" s="2">
        <v>73000</v>
      </c>
      <c r="EH27" s="2">
        <v>2920000</v>
      </c>
      <c r="EI27" s="2">
        <v>110000</v>
      </c>
      <c r="EJ27" s="2">
        <v>320000</v>
      </c>
      <c r="EK27" s="2">
        <v>11000</v>
      </c>
      <c r="EL27" s="2">
        <v>203500</v>
      </c>
      <c r="EM27" s="2">
        <v>7000</v>
      </c>
      <c r="EN27">
        <v>25280</v>
      </c>
      <c r="EO27">
        <v>780</v>
      </c>
      <c r="EP27">
        <v>8300</v>
      </c>
      <c r="EQ27">
        <v>350</v>
      </c>
      <c r="ER27">
        <v>23160</v>
      </c>
      <c r="ES27">
        <v>740</v>
      </c>
      <c r="ET27">
        <v>20720</v>
      </c>
      <c r="EU27">
        <v>680</v>
      </c>
      <c r="EV27">
        <v>28180</v>
      </c>
      <c r="EW27">
        <v>910</v>
      </c>
      <c r="EX27">
        <v>23030</v>
      </c>
      <c r="EY27">
        <v>770</v>
      </c>
      <c r="EZ27">
        <v>20460</v>
      </c>
      <c r="FA27">
        <v>740</v>
      </c>
      <c r="FB27">
        <v>8020</v>
      </c>
      <c r="FC27">
        <v>260</v>
      </c>
      <c r="FD27">
        <v>9180</v>
      </c>
      <c r="FE27">
        <v>340</v>
      </c>
      <c r="FF27">
        <v>4890</v>
      </c>
      <c r="FG27">
        <v>180</v>
      </c>
      <c r="FH27">
        <v>13</v>
      </c>
      <c r="FI27">
        <v>12</v>
      </c>
      <c r="FJ27">
        <v>46.7</v>
      </c>
      <c r="FK27">
        <v>7.1</v>
      </c>
      <c r="FL27">
        <v>16.100000000000001</v>
      </c>
      <c r="FM27">
        <v>5.4</v>
      </c>
      <c r="FN27">
        <v>232</v>
      </c>
      <c r="FO27">
        <v>40</v>
      </c>
      <c r="FP27" s="2">
        <v>190300</v>
      </c>
      <c r="FQ27" s="2">
        <v>6200</v>
      </c>
      <c r="FR27">
        <v>10870</v>
      </c>
      <c r="FS27">
        <v>350</v>
      </c>
      <c r="FT27">
        <v>122</v>
      </c>
      <c r="FU27">
        <v>16</v>
      </c>
      <c r="FV27" t="s">
        <v>459</v>
      </c>
      <c r="FW27">
        <v>0</v>
      </c>
      <c r="FX27">
        <v>1.3225</v>
      </c>
      <c r="FY27">
        <v>1.1755</v>
      </c>
      <c r="FZ27">
        <v>397.05</v>
      </c>
      <c r="GA27">
        <v>0.30954999999999999</v>
      </c>
      <c r="GB27">
        <v>2.0863</v>
      </c>
      <c r="GC27">
        <v>0.12711</v>
      </c>
      <c r="GD27">
        <v>0.53461999999999998</v>
      </c>
      <c r="GE27">
        <v>0.39238000000000001</v>
      </c>
      <c r="GF27">
        <v>0.49237999999999998</v>
      </c>
      <c r="GG27">
        <v>0.80771999999999999</v>
      </c>
      <c r="GH27">
        <v>0.10682999999999999</v>
      </c>
      <c r="GI27">
        <v>0</v>
      </c>
      <c r="GJ27">
        <v>0</v>
      </c>
      <c r="GK27">
        <v>0</v>
      </c>
      <c r="GL27">
        <v>0</v>
      </c>
      <c r="GM27">
        <v>1.3901E-2</v>
      </c>
      <c r="GN27">
        <v>4.054E-2</v>
      </c>
      <c r="GO27">
        <v>1.8981000000000001E-2</v>
      </c>
      <c r="GP27">
        <v>6.2692999999999999E-2</v>
      </c>
      <c r="GQ27">
        <v>0</v>
      </c>
      <c r="GR27">
        <v>0</v>
      </c>
      <c r="GS27">
        <v>2.2307000000000001</v>
      </c>
      <c r="GT27">
        <v>2.8184000000000001E-2</v>
      </c>
      <c r="GU27">
        <v>3.6450999999999997E-2</v>
      </c>
      <c r="GV27">
        <v>9.3191999999999997E-2</v>
      </c>
      <c r="GW27">
        <v>7.9397999999999996E-2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963</v>
      </c>
      <c r="B28" t="s">
        <v>455</v>
      </c>
      <c r="C28" t="s">
        <v>964</v>
      </c>
      <c r="D28" t="s">
        <v>457</v>
      </c>
      <c r="E28" s="1">
        <v>0.57466944444444445</v>
      </c>
      <c r="F28">
        <v>41.850999999999999</v>
      </c>
      <c r="G28" t="s">
        <v>965</v>
      </c>
      <c r="H28" s="2">
        <v>8320000</v>
      </c>
      <c r="I28" s="2">
        <v>300000</v>
      </c>
      <c r="J28" s="2">
        <v>2033000</v>
      </c>
      <c r="K28" s="2">
        <v>83000</v>
      </c>
      <c r="L28">
        <v>35040</v>
      </c>
      <c r="M28">
        <v>210</v>
      </c>
      <c r="N28" s="2">
        <v>102200</v>
      </c>
      <c r="O28" s="2">
        <v>3900</v>
      </c>
      <c r="P28" s="2">
        <v>129000</v>
      </c>
      <c r="Q28" s="2">
        <v>1100</v>
      </c>
      <c r="R28">
        <v>18990</v>
      </c>
      <c r="S28">
        <v>650</v>
      </c>
      <c r="T28" s="2">
        <v>324000</v>
      </c>
      <c r="U28" s="2">
        <v>12000</v>
      </c>
      <c r="V28" s="2">
        <v>1978000</v>
      </c>
      <c r="W28" s="2">
        <v>79000</v>
      </c>
      <c r="X28" s="2">
        <v>2830000</v>
      </c>
      <c r="Y28" s="2">
        <v>110000</v>
      </c>
      <c r="Z28" s="2">
        <v>314000</v>
      </c>
      <c r="AA28" s="2">
        <v>12000</v>
      </c>
      <c r="AB28" s="2">
        <v>192500</v>
      </c>
      <c r="AC28" s="2">
        <v>8500</v>
      </c>
      <c r="AD28">
        <v>24260</v>
      </c>
      <c r="AE28">
        <v>960</v>
      </c>
      <c r="AF28">
        <v>7730</v>
      </c>
      <c r="AG28">
        <v>300</v>
      </c>
      <c r="AH28">
        <v>22270</v>
      </c>
      <c r="AI28">
        <v>710</v>
      </c>
      <c r="AJ28">
        <v>20490</v>
      </c>
      <c r="AK28">
        <v>750</v>
      </c>
      <c r="AL28">
        <v>26670</v>
      </c>
      <c r="AM28">
        <v>880</v>
      </c>
      <c r="AN28">
        <v>21710</v>
      </c>
      <c r="AO28">
        <v>820</v>
      </c>
      <c r="AP28">
        <v>20530</v>
      </c>
      <c r="AQ28">
        <v>850</v>
      </c>
      <c r="AR28">
        <v>7710</v>
      </c>
      <c r="AS28">
        <v>340</v>
      </c>
      <c r="AT28">
        <v>8720</v>
      </c>
      <c r="AU28">
        <v>390</v>
      </c>
      <c r="AV28">
        <v>4610</v>
      </c>
      <c r="AW28">
        <v>230</v>
      </c>
      <c r="AX28">
        <v>253</v>
      </c>
      <c r="AY28">
        <v>20</v>
      </c>
      <c r="AZ28">
        <v>66.5</v>
      </c>
      <c r="BA28">
        <v>8.5</v>
      </c>
      <c r="BB28">
        <v>50.9</v>
      </c>
      <c r="BC28">
        <v>6.5</v>
      </c>
      <c r="BD28">
        <v>10.1</v>
      </c>
      <c r="BE28">
        <v>3.8</v>
      </c>
      <c r="BF28">
        <v>233</v>
      </c>
      <c r="BG28">
        <v>29</v>
      </c>
      <c r="BH28" s="2">
        <v>185000</v>
      </c>
      <c r="BI28" s="2">
        <v>6900</v>
      </c>
      <c r="BJ28">
        <v>10620</v>
      </c>
      <c r="BK28">
        <v>390</v>
      </c>
      <c r="BL28">
        <v>118</v>
      </c>
      <c r="BM28">
        <v>15</v>
      </c>
      <c r="BN28" s="2">
        <v>160600</v>
      </c>
      <c r="BO28" s="2">
        <v>6100</v>
      </c>
      <c r="BP28">
        <v>116</v>
      </c>
      <c r="BQ28">
        <v>37</v>
      </c>
      <c r="BR28" s="2">
        <v>1082000</v>
      </c>
      <c r="BS28" s="2">
        <v>41000</v>
      </c>
      <c r="BT28">
        <v>358</v>
      </c>
      <c r="BU28">
        <v>17</v>
      </c>
      <c r="BV28">
        <v>1359</v>
      </c>
      <c r="BW28">
        <v>48</v>
      </c>
      <c r="BX28">
        <v>2380</v>
      </c>
      <c r="BY28">
        <v>89</v>
      </c>
      <c r="BZ28">
        <v>11240</v>
      </c>
      <c r="CA28">
        <v>450</v>
      </c>
      <c r="CB28">
        <v>15420</v>
      </c>
      <c r="CC28">
        <v>580</v>
      </c>
      <c r="CD28">
        <v>1312</v>
      </c>
      <c r="CE28">
        <v>51</v>
      </c>
      <c r="CF28">
        <v>4470</v>
      </c>
      <c r="CG28">
        <v>200</v>
      </c>
      <c r="CH28">
        <v>662</v>
      </c>
      <c r="CI28">
        <v>26</v>
      </c>
      <c r="CJ28">
        <v>55</v>
      </c>
      <c r="CK28">
        <v>2.2000000000000002</v>
      </c>
      <c r="CL28">
        <v>550</v>
      </c>
      <c r="CM28">
        <v>18</v>
      </c>
      <c r="CN28">
        <v>69.400000000000006</v>
      </c>
      <c r="CO28">
        <v>2.6</v>
      </c>
      <c r="CP28">
        <v>390</v>
      </c>
      <c r="CQ28">
        <v>13</v>
      </c>
      <c r="CR28">
        <v>77.2</v>
      </c>
      <c r="CS28">
        <v>2.9</v>
      </c>
      <c r="CT28">
        <v>212.6</v>
      </c>
      <c r="CU28">
        <v>8.8000000000000007</v>
      </c>
      <c r="CV28">
        <v>26.9</v>
      </c>
      <c r="CW28">
        <v>1.2</v>
      </c>
      <c r="CX28">
        <v>139.80000000000001</v>
      </c>
      <c r="CY28">
        <v>6.3</v>
      </c>
      <c r="CZ28">
        <v>15.67</v>
      </c>
      <c r="DA28">
        <v>0.8</v>
      </c>
      <c r="DB28">
        <v>-2</v>
      </c>
      <c r="DC28">
        <v>21</v>
      </c>
      <c r="DD28">
        <v>-0.4</v>
      </c>
      <c r="DE28">
        <v>2.2999999999999998</v>
      </c>
      <c r="DF28">
        <v>0.72099999999999997</v>
      </c>
      <c r="DG28">
        <v>9.7000000000000003E-2</v>
      </c>
      <c r="DH28">
        <v>0.16600000000000001</v>
      </c>
      <c r="DI28">
        <v>6.4000000000000001E-2</v>
      </c>
      <c r="DJ28">
        <v>1.6</v>
      </c>
      <c r="DK28">
        <v>0.2</v>
      </c>
      <c r="DL28">
        <v>711</v>
      </c>
      <c r="DM28">
        <v>27</v>
      </c>
      <c r="DN28">
        <v>33.700000000000003</v>
      </c>
      <c r="DO28">
        <v>1.2</v>
      </c>
      <c r="DP28">
        <v>190</v>
      </c>
      <c r="DQ28">
        <v>24</v>
      </c>
      <c r="DR28">
        <v>3.0840000000000003E-5</v>
      </c>
      <c r="DS28">
        <v>8.0999999999999997E-7</v>
      </c>
      <c r="DT28" s="2">
        <v>101600</v>
      </c>
      <c r="DU28" s="2">
        <v>3900</v>
      </c>
      <c r="DV28" s="2">
        <v>2001000</v>
      </c>
      <c r="DW28" s="2">
        <v>84000</v>
      </c>
      <c r="DX28">
        <v>700</v>
      </c>
      <c r="DY28">
        <v>220</v>
      </c>
      <c r="DZ28" s="2">
        <v>22500</v>
      </c>
      <c r="EA28" s="2">
        <v>1100</v>
      </c>
      <c r="EB28">
        <v>18340</v>
      </c>
      <c r="EC28">
        <v>650</v>
      </c>
      <c r="ED28" s="2">
        <v>324000</v>
      </c>
      <c r="EE28" s="2">
        <v>12000</v>
      </c>
      <c r="EF28" s="2">
        <v>1978000</v>
      </c>
      <c r="EG28" s="2">
        <v>79000</v>
      </c>
      <c r="EH28" s="2">
        <v>2830000</v>
      </c>
      <c r="EI28" s="2">
        <v>110000</v>
      </c>
      <c r="EJ28" s="2">
        <v>314000</v>
      </c>
      <c r="EK28" s="2">
        <v>12000</v>
      </c>
      <c r="EL28" s="2">
        <v>192500</v>
      </c>
      <c r="EM28" s="2">
        <v>8500</v>
      </c>
      <c r="EN28">
        <v>24260</v>
      </c>
      <c r="EO28">
        <v>960</v>
      </c>
      <c r="EP28">
        <v>7730</v>
      </c>
      <c r="EQ28">
        <v>300</v>
      </c>
      <c r="ER28">
        <v>22270</v>
      </c>
      <c r="ES28">
        <v>710</v>
      </c>
      <c r="ET28">
        <v>20490</v>
      </c>
      <c r="EU28">
        <v>750</v>
      </c>
      <c r="EV28">
        <v>26670</v>
      </c>
      <c r="EW28">
        <v>880</v>
      </c>
      <c r="EX28">
        <v>21710</v>
      </c>
      <c r="EY28">
        <v>820</v>
      </c>
      <c r="EZ28">
        <v>20530</v>
      </c>
      <c r="FA28">
        <v>850</v>
      </c>
      <c r="FB28">
        <v>7710</v>
      </c>
      <c r="FC28">
        <v>340</v>
      </c>
      <c r="FD28">
        <v>8720</v>
      </c>
      <c r="FE28">
        <v>390</v>
      </c>
      <c r="FF28">
        <v>4610</v>
      </c>
      <c r="FG28">
        <v>230</v>
      </c>
      <c r="FH28">
        <v>-1.4</v>
      </c>
      <c r="FI28">
        <v>8.5</v>
      </c>
      <c r="FJ28">
        <v>48</v>
      </c>
      <c r="FK28">
        <v>6.5</v>
      </c>
      <c r="FL28">
        <v>9.9</v>
      </c>
      <c r="FM28">
        <v>3.8</v>
      </c>
      <c r="FN28">
        <v>232</v>
      </c>
      <c r="FO28">
        <v>29</v>
      </c>
      <c r="FP28" s="2">
        <v>185000</v>
      </c>
      <c r="FQ28" s="2">
        <v>6900</v>
      </c>
      <c r="FR28">
        <v>10620</v>
      </c>
      <c r="FS28">
        <v>390</v>
      </c>
      <c r="FT28">
        <v>118</v>
      </c>
      <c r="FU28">
        <v>15</v>
      </c>
      <c r="FV28" t="s">
        <v>459</v>
      </c>
      <c r="FW28">
        <v>0</v>
      </c>
      <c r="FX28">
        <v>1.3634999999999999</v>
      </c>
      <c r="FY28">
        <v>1.2091000000000001</v>
      </c>
      <c r="FZ28">
        <v>409.14</v>
      </c>
      <c r="GA28">
        <v>0.31838</v>
      </c>
      <c r="GB28">
        <v>2.1490999999999998</v>
      </c>
      <c r="GC28">
        <v>0.13092000000000001</v>
      </c>
      <c r="GD28">
        <v>0.55059999999999998</v>
      </c>
      <c r="GE28">
        <v>0.40410000000000001</v>
      </c>
      <c r="GF28">
        <v>0.50724000000000002</v>
      </c>
      <c r="GG28">
        <v>0.83216000000000001</v>
      </c>
      <c r="GH28">
        <v>0.10999</v>
      </c>
      <c r="GI28">
        <v>0</v>
      </c>
      <c r="GJ28">
        <v>0</v>
      </c>
      <c r="GK28">
        <v>0</v>
      </c>
      <c r="GL28">
        <v>0</v>
      </c>
      <c r="GM28">
        <v>1.4314E-2</v>
      </c>
      <c r="GN28">
        <v>4.1730000000000003E-2</v>
      </c>
      <c r="GO28">
        <v>1.9545E-2</v>
      </c>
      <c r="GP28">
        <v>6.4557000000000003E-2</v>
      </c>
      <c r="GQ28">
        <v>0</v>
      </c>
      <c r="GR28">
        <v>0</v>
      </c>
      <c r="GS28">
        <v>2.2949000000000002</v>
      </c>
      <c r="GT28">
        <v>2.9024999999999999E-2</v>
      </c>
      <c r="GU28">
        <v>3.7543E-2</v>
      </c>
      <c r="GV28">
        <v>9.5963000000000007E-2</v>
      </c>
      <c r="GW28">
        <v>8.1733E-2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966</v>
      </c>
      <c r="B29" t="s">
        <v>455</v>
      </c>
      <c r="C29" t="s">
        <v>967</v>
      </c>
      <c r="D29" t="s">
        <v>457</v>
      </c>
      <c r="E29" s="1">
        <v>0.57552314814814809</v>
      </c>
      <c r="F29">
        <v>38.383000000000003</v>
      </c>
      <c r="G29" t="s">
        <v>968</v>
      </c>
      <c r="H29" s="2">
        <v>8760000</v>
      </c>
      <c r="I29" s="2">
        <v>230000</v>
      </c>
      <c r="J29" s="2">
        <v>2048000</v>
      </c>
      <c r="K29" s="2">
        <v>73000</v>
      </c>
      <c r="L29">
        <v>34970</v>
      </c>
      <c r="M29">
        <v>280</v>
      </c>
      <c r="N29" s="2">
        <v>107600</v>
      </c>
      <c r="O29" s="2">
        <v>3400</v>
      </c>
      <c r="P29" s="2">
        <v>130200</v>
      </c>
      <c r="Q29" s="2">
        <v>1100</v>
      </c>
      <c r="R29">
        <v>20140</v>
      </c>
      <c r="S29">
        <v>600</v>
      </c>
      <c r="T29" s="2">
        <v>343900</v>
      </c>
      <c r="U29" s="2">
        <v>9600</v>
      </c>
      <c r="V29" s="2">
        <v>2183000</v>
      </c>
      <c r="W29" s="2">
        <v>66000</v>
      </c>
      <c r="X29" s="2">
        <v>2958000</v>
      </c>
      <c r="Y29" s="2">
        <v>81000</v>
      </c>
      <c r="Z29" s="2">
        <v>322000</v>
      </c>
      <c r="AA29" s="2">
        <v>12000</v>
      </c>
      <c r="AB29" s="2">
        <v>196500</v>
      </c>
      <c r="AC29" s="2">
        <v>6400</v>
      </c>
      <c r="AD29">
        <v>24760</v>
      </c>
      <c r="AE29">
        <v>880</v>
      </c>
      <c r="AF29">
        <v>7870</v>
      </c>
      <c r="AG29">
        <v>340</v>
      </c>
      <c r="AH29">
        <v>23490</v>
      </c>
      <c r="AI29">
        <v>750</v>
      </c>
      <c r="AJ29">
        <v>20490</v>
      </c>
      <c r="AK29">
        <v>640</v>
      </c>
      <c r="AL29">
        <v>29210</v>
      </c>
      <c r="AM29">
        <v>940</v>
      </c>
      <c r="AN29">
        <v>23160</v>
      </c>
      <c r="AO29">
        <v>770</v>
      </c>
      <c r="AP29">
        <v>20800</v>
      </c>
      <c r="AQ29">
        <v>730</v>
      </c>
      <c r="AR29">
        <v>8130</v>
      </c>
      <c r="AS29">
        <v>310</v>
      </c>
      <c r="AT29">
        <v>9180</v>
      </c>
      <c r="AU29">
        <v>340</v>
      </c>
      <c r="AV29">
        <v>4820</v>
      </c>
      <c r="AW29">
        <v>210</v>
      </c>
      <c r="AX29">
        <v>261</v>
      </c>
      <c r="AY29">
        <v>25</v>
      </c>
      <c r="AZ29">
        <v>76</v>
      </c>
      <c r="BA29">
        <v>13</v>
      </c>
      <c r="BB29">
        <v>68.7</v>
      </c>
      <c r="BC29">
        <v>9</v>
      </c>
      <c r="BD29">
        <v>27.3</v>
      </c>
      <c r="BE29">
        <v>8</v>
      </c>
      <c r="BF29">
        <v>315</v>
      </c>
      <c r="BG29">
        <v>38</v>
      </c>
      <c r="BH29" s="2">
        <v>211000</v>
      </c>
      <c r="BI29" s="2">
        <v>6600</v>
      </c>
      <c r="BJ29">
        <v>11830</v>
      </c>
      <c r="BK29">
        <v>350</v>
      </c>
      <c r="BL29">
        <v>157</v>
      </c>
      <c r="BM29">
        <v>18</v>
      </c>
      <c r="BN29" s="2">
        <v>191000</v>
      </c>
      <c r="BO29" s="2">
        <v>6300</v>
      </c>
      <c r="BP29">
        <v>203</v>
      </c>
      <c r="BQ29">
        <v>41</v>
      </c>
      <c r="BR29" s="2">
        <v>1141000</v>
      </c>
      <c r="BS29" s="2">
        <v>37000</v>
      </c>
      <c r="BT29">
        <v>371</v>
      </c>
      <c r="BU29">
        <v>17</v>
      </c>
      <c r="BV29">
        <v>1447</v>
      </c>
      <c r="BW29">
        <v>45</v>
      </c>
      <c r="BX29">
        <v>2534</v>
      </c>
      <c r="BY29">
        <v>71</v>
      </c>
      <c r="BZ29">
        <v>12430</v>
      </c>
      <c r="CA29">
        <v>370</v>
      </c>
      <c r="CB29">
        <v>16160</v>
      </c>
      <c r="CC29">
        <v>440</v>
      </c>
      <c r="CD29">
        <v>1345</v>
      </c>
      <c r="CE29">
        <v>51</v>
      </c>
      <c r="CF29">
        <v>4570</v>
      </c>
      <c r="CG29">
        <v>150</v>
      </c>
      <c r="CH29">
        <v>677</v>
      </c>
      <c r="CI29">
        <v>24</v>
      </c>
      <c r="CJ29">
        <v>56.1</v>
      </c>
      <c r="CK29">
        <v>2.4</v>
      </c>
      <c r="CL29">
        <v>580</v>
      </c>
      <c r="CM29">
        <v>19</v>
      </c>
      <c r="CN29">
        <v>69.5</v>
      </c>
      <c r="CO29">
        <v>2.2000000000000002</v>
      </c>
      <c r="CP29">
        <v>427</v>
      </c>
      <c r="CQ29">
        <v>14</v>
      </c>
      <c r="CR29">
        <v>82.5</v>
      </c>
      <c r="CS29">
        <v>2.8</v>
      </c>
      <c r="CT29">
        <v>215.6</v>
      </c>
      <c r="CU29">
        <v>7.5</v>
      </c>
      <c r="CV29">
        <v>28.4</v>
      </c>
      <c r="CW29">
        <v>1.1000000000000001</v>
      </c>
      <c r="CX29">
        <v>147.30000000000001</v>
      </c>
      <c r="CY29">
        <v>5.4</v>
      </c>
      <c r="CZ29">
        <v>16.420000000000002</v>
      </c>
      <c r="DA29">
        <v>0.73</v>
      </c>
      <c r="DB29">
        <v>2</v>
      </c>
      <c r="DC29">
        <v>25</v>
      </c>
      <c r="DD29">
        <v>2.2000000000000002</v>
      </c>
      <c r="DE29">
        <v>3.3</v>
      </c>
      <c r="DF29">
        <v>0.99</v>
      </c>
      <c r="DG29">
        <v>0.13</v>
      </c>
      <c r="DH29">
        <v>0.45</v>
      </c>
      <c r="DI29">
        <v>0.13</v>
      </c>
      <c r="DJ29">
        <v>2.17</v>
      </c>
      <c r="DK29">
        <v>0.26</v>
      </c>
      <c r="DL29">
        <v>811</v>
      </c>
      <c r="DM29">
        <v>25</v>
      </c>
      <c r="DN29">
        <v>37.6</v>
      </c>
      <c r="DO29">
        <v>1.1000000000000001</v>
      </c>
      <c r="DP29">
        <v>247</v>
      </c>
      <c r="DQ29">
        <v>28</v>
      </c>
      <c r="DR29">
        <v>3.379E-5</v>
      </c>
      <c r="DS29">
        <v>9.9000000000000005E-7</v>
      </c>
      <c r="DT29" s="2">
        <v>107000</v>
      </c>
      <c r="DU29" s="2">
        <v>3400</v>
      </c>
      <c r="DV29" s="2">
        <v>2017000</v>
      </c>
      <c r="DW29" s="2">
        <v>73000</v>
      </c>
      <c r="DX29">
        <v>1250</v>
      </c>
      <c r="DY29">
        <v>250</v>
      </c>
      <c r="DZ29" s="2">
        <v>23300</v>
      </c>
      <c r="EA29" s="2">
        <v>1100</v>
      </c>
      <c r="EB29">
        <v>19500</v>
      </c>
      <c r="EC29">
        <v>600</v>
      </c>
      <c r="ED29" s="2">
        <v>343900</v>
      </c>
      <c r="EE29" s="2">
        <v>9600</v>
      </c>
      <c r="EF29" s="2">
        <v>2183000</v>
      </c>
      <c r="EG29" s="2">
        <v>66000</v>
      </c>
      <c r="EH29" s="2">
        <v>2958000</v>
      </c>
      <c r="EI29" s="2">
        <v>81000</v>
      </c>
      <c r="EJ29" s="2">
        <v>322000</v>
      </c>
      <c r="EK29" s="2">
        <v>12000</v>
      </c>
      <c r="EL29" s="2">
        <v>196500</v>
      </c>
      <c r="EM29" s="2">
        <v>6400</v>
      </c>
      <c r="EN29">
        <v>24760</v>
      </c>
      <c r="EO29">
        <v>880</v>
      </c>
      <c r="EP29">
        <v>7870</v>
      </c>
      <c r="EQ29">
        <v>340</v>
      </c>
      <c r="ER29">
        <v>23490</v>
      </c>
      <c r="ES29">
        <v>750</v>
      </c>
      <c r="ET29">
        <v>20490</v>
      </c>
      <c r="EU29">
        <v>640</v>
      </c>
      <c r="EV29">
        <v>29210</v>
      </c>
      <c r="EW29">
        <v>940</v>
      </c>
      <c r="EX29">
        <v>23160</v>
      </c>
      <c r="EY29">
        <v>770</v>
      </c>
      <c r="EZ29">
        <v>20800</v>
      </c>
      <c r="FA29">
        <v>730</v>
      </c>
      <c r="FB29">
        <v>8130</v>
      </c>
      <c r="FC29">
        <v>310</v>
      </c>
      <c r="FD29">
        <v>9180</v>
      </c>
      <c r="FE29">
        <v>340</v>
      </c>
      <c r="FF29">
        <v>4820</v>
      </c>
      <c r="FG29">
        <v>210</v>
      </c>
      <c r="FH29">
        <v>9</v>
      </c>
      <c r="FI29">
        <v>13</v>
      </c>
      <c r="FJ29">
        <v>65.8</v>
      </c>
      <c r="FK29">
        <v>9</v>
      </c>
      <c r="FL29">
        <v>27.1</v>
      </c>
      <c r="FM29">
        <v>8</v>
      </c>
      <c r="FN29">
        <v>315</v>
      </c>
      <c r="FO29">
        <v>38</v>
      </c>
      <c r="FP29" s="2">
        <v>211000</v>
      </c>
      <c r="FQ29" s="2">
        <v>6600</v>
      </c>
      <c r="FR29">
        <v>11830</v>
      </c>
      <c r="FS29">
        <v>350</v>
      </c>
      <c r="FT29">
        <v>157</v>
      </c>
      <c r="FU29">
        <v>18</v>
      </c>
      <c r="FV29" t="s">
        <v>459</v>
      </c>
      <c r="FW29">
        <v>0</v>
      </c>
      <c r="FX29">
        <v>1.0968</v>
      </c>
      <c r="FY29">
        <v>1.3077000000000001</v>
      </c>
      <c r="FZ29">
        <v>343.67</v>
      </c>
      <c r="GA29">
        <v>0.26434999999999997</v>
      </c>
      <c r="GB29">
        <v>2.1815000000000002</v>
      </c>
      <c r="GC29">
        <v>5.3691999999999997E-2</v>
      </c>
      <c r="GD29">
        <v>0.18708</v>
      </c>
      <c r="GE29">
        <v>0.34643000000000002</v>
      </c>
      <c r="GF29">
        <v>3.0495999999999999E-2</v>
      </c>
      <c r="GG29">
        <v>0</v>
      </c>
      <c r="GH29">
        <v>9.9635000000000001E-2</v>
      </c>
      <c r="GI29">
        <v>3.6200000000000003E-2</v>
      </c>
      <c r="GJ29">
        <v>8.9926000000000006E-2</v>
      </c>
      <c r="GK29">
        <v>1.2366E-2</v>
      </c>
      <c r="GL29">
        <v>5.3258E-2</v>
      </c>
      <c r="GM29">
        <v>1.2968E-2</v>
      </c>
      <c r="GN29">
        <v>3.7786E-2</v>
      </c>
      <c r="GO29">
        <v>0</v>
      </c>
      <c r="GP29">
        <v>0</v>
      </c>
      <c r="GQ29">
        <v>0</v>
      </c>
      <c r="GR29">
        <v>0</v>
      </c>
      <c r="GS29">
        <v>2.3862000000000001</v>
      </c>
      <c r="GT29">
        <v>4.3700999999999997E-2</v>
      </c>
      <c r="GU29">
        <v>4.6813E-2</v>
      </c>
      <c r="GV29">
        <v>6.7708000000000004E-2</v>
      </c>
      <c r="GW29">
        <v>3.0970000000000001E-2</v>
      </c>
      <c r="GX29">
        <v>4.8738000000000002E-3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969</v>
      </c>
      <c r="B30" t="s">
        <v>455</v>
      </c>
      <c r="C30" t="s">
        <v>970</v>
      </c>
      <c r="D30" t="s">
        <v>457</v>
      </c>
      <c r="E30" s="1">
        <v>0.59991805555555555</v>
      </c>
      <c r="F30">
        <v>42.738999999999997</v>
      </c>
      <c r="G30" t="s">
        <v>971</v>
      </c>
      <c r="H30" s="2">
        <v>8130000</v>
      </c>
      <c r="I30" s="2">
        <v>280000</v>
      </c>
      <c r="J30" s="2">
        <v>2003000</v>
      </c>
      <c r="K30" s="2">
        <v>79000</v>
      </c>
      <c r="L30">
        <v>33820</v>
      </c>
      <c r="M30">
        <v>250</v>
      </c>
      <c r="N30" s="2">
        <v>103600</v>
      </c>
      <c r="O30" s="2">
        <v>3500</v>
      </c>
      <c r="P30">
        <v>126010</v>
      </c>
      <c r="Q30">
        <v>940</v>
      </c>
      <c r="R30">
        <v>19130</v>
      </c>
      <c r="S30">
        <v>710</v>
      </c>
      <c r="T30" s="2">
        <v>320000</v>
      </c>
      <c r="U30" s="2">
        <v>12000</v>
      </c>
      <c r="V30" s="2">
        <v>2004000</v>
      </c>
      <c r="W30" s="2">
        <v>78000</v>
      </c>
      <c r="X30" s="2">
        <v>2680000</v>
      </c>
      <c r="Y30" s="2">
        <v>100000</v>
      </c>
      <c r="Z30" s="2">
        <v>285000</v>
      </c>
      <c r="AA30" s="2">
        <v>11000</v>
      </c>
      <c r="AB30" s="2">
        <v>171500</v>
      </c>
      <c r="AC30" s="2">
        <v>6200</v>
      </c>
      <c r="AD30">
        <v>21600</v>
      </c>
      <c r="AE30">
        <v>810</v>
      </c>
      <c r="AF30">
        <v>7540</v>
      </c>
      <c r="AG30">
        <v>290</v>
      </c>
      <c r="AH30">
        <v>21100</v>
      </c>
      <c r="AI30">
        <v>740</v>
      </c>
      <c r="AJ30">
        <v>18950</v>
      </c>
      <c r="AK30">
        <v>640</v>
      </c>
      <c r="AL30">
        <v>26490</v>
      </c>
      <c r="AM30">
        <v>940</v>
      </c>
      <c r="AN30">
        <v>21750</v>
      </c>
      <c r="AO30">
        <v>770</v>
      </c>
      <c r="AP30">
        <v>19550</v>
      </c>
      <c r="AQ30">
        <v>700</v>
      </c>
      <c r="AR30">
        <v>7600</v>
      </c>
      <c r="AS30">
        <v>320</v>
      </c>
      <c r="AT30">
        <v>8880</v>
      </c>
      <c r="AU30">
        <v>320</v>
      </c>
      <c r="AV30">
        <v>4810</v>
      </c>
      <c r="AW30">
        <v>220</v>
      </c>
      <c r="AX30">
        <v>247</v>
      </c>
      <c r="AY30">
        <v>17</v>
      </c>
      <c r="AZ30">
        <v>76</v>
      </c>
      <c r="BA30">
        <v>10</v>
      </c>
      <c r="BB30">
        <v>57.3</v>
      </c>
      <c r="BC30">
        <v>8.6999999999999993</v>
      </c>
      <c r="BD30">
        <v>23.6</v>
      </c>
      <c r="BE30">
        <v>7.6</v>
      </c>
      <c r="BF30">
        <v>264</v>
      </c>
      <c r="BG30">
        <v>40</v>
      </c>
      <c r="BH30" s="2">
        <v>203000</v>
      </c>
      <c r="BI30" s="2">
        <v>6900</v>
      </c>
      <c r="BJ30">
        <v>10830</v>
      </c>
      <c r="BK30">
        <v>370</v>
      </c>
      <c r="BL30">
        <v>120</v>
      </c>
      <c r="BM30">
        <v>13</v>
      </c>
      <c r="BN30" s="2">
        <v>32600</v>
      </c>
      <c r="BO30" s="2">
        <v>1600</v>
      </c>
      <c r="BP30">
        <v>8.8000000000000007</v>
      </c>
      <c r="BQ30">
        <v>1.7</v>
      </c>
      <c r="BR30" s="2">
        <v>1173000</v>
      </c>
      <c r="BS30" s="2">
        <v>40000</v>
      </c>
      <c r="BT30">
        <v>326</v>
      </c>
      <c r="BU30">
        <v>14</v>
      </c>
      <c r="BV30">
        <v>1460</v>
      </c>
      <c r="BW30">
        <v>56</v>
      </c>
      <c r="BX30">
        <v>2467</v>
      </c>
      <c r="BY30">
        <v>89</v>
      </c>
      <c r="BZ30">
        <v>11900</v>
      </c>
      <c r="CA30">
        <v>460</v>
      </c>
      <c r="CB30">
        <v>15340</v>
      </c>
      <c r="CC30">
        <v>570</v>
      </c>
      <c r="CD30">
        <v>1256</v>
      </c>
      <c r="CE30">
        <v>47</v>
      </c>
      <c r="CF30">
        <v>4310</v>
      </c>
      <c r="CG30">
        <v>150</v>
      </c>
      <c r="CH30">
        <v>611</v>
      </c>
      <c r="CI30">
        <v>23</v>
      </c>
      <c r="CJ30">
        <v>56.5</v>
      </c>
      <c r="CK30">
        <v>2.1</v>
      </c>
      <c r="CL30">
        <v>537</v>
      </c>
      <c r="CM30">
        <v>19</v>
      </c>
      <c r="CN30">
        <v>66.7</v>
      </c>
      <c r="CO30">
        <v>2.2999999999999998</v>
      </c>
      <c r="CP30">
        <v>404</v>
      </c>
      <c r="CQ30">
        <v>14</v>
      </c>
      <c r="CR30">
        <v>80.3</v>
      </c>
      <c r="CS30">
        <v>2.9</v>
      </c>
      <c r="CT30">
        <v>207.4</v>
      </c>
      <c r="CU30">
        <v>7.5</v>
      </c>
      <c r="CV30">
        <v>27.5</v>
      </c>
      <c r="CW30">
        <v>1.2</v>
      </c>
      <c r="CX30">
        <v>149</v>
      </c>
      <c r="CY30">
        <v>5.3</v>
      </c>
      <c r="CZ30">
        <v>17.010000000000002</v>
      </c>
      <c r="DA30">
        <v>0.79</v>
      </c>
      <c r="DB30">
        <v>32</v>
      </c>
      <c r="DC30">
        <v>17</v>
      </c>
      <c r="DD30">
        <v>2.1</v>
      </c>
      <c r="DE30">
        <v>2.6</v>
      </c>
      <c r="DF30">
        <v>0.85</v>
      </c>
      <c r="DG30">
        <v>0.14000000000000001</v>
      </c>
      <c r="DH30">
        <v>0.41</v>
      </c>
      <c r="DI30">
        <v>0.13</v>
      </c>
      <c r="DJ30">
        <v>1.89</v>
      </c>
      <c r="DK30">
        <v>0.28000000000000003</v>
      </c>
      <c r="DL30">
        <v>801</v>
      </c>
      <c r="DM30">
        <v>27</v>
      </c>
      <c r="DN30">
        <v>35.9</v>
      </c>
      <c r="DO30">
        <v>1.2</v>
      </c>
      <c r="DP30">
        <v>-1330</v>
      </c>
      <c r="DQ30">
        <v>140</v>
      </c>
      <c r="DR30">
        <v>3.0840000000000003E-5</v>
      </c>
      <c r="DS30">
        <v>5.2E-7</v>
      </c>
      <c r="DT30" s="2">
        <v>103000</v>
      </c>
      <c r="DU30" s="2">
        <v>3500</v>
      </c>
      <c r="DV30" s="2">
        <v>1973000</v>
      </c>
      <c r="DW30" s="2">
        <v>79000</v>
      </c>
      <c r="DX30">
        <v>1290</v>
      </c>
      <c r="DY30">
        <v>250</v>
      </c>
      <c r="DZ30">
        <v>22160</v>
      </c>
      <c r="EA30">
        <v>940</v>
      </c>
      <c r="EB30">
        <v>18510</v>
      </c>
      <c r="EC30">
        <v>710</v>
      </c>
      <c r="ED30" s="2">
        <v>320000</v>
      </c>
      <c r="EE30" s="2">
        <v>12000</v>
      </c>
      <c r="EF30" s="2">
        <v>2004000</v>
      </c>
      <c r="EG30" s="2">
        <v>78000</v>
      </c>
      <c r="EH30" s="2">
        <v>2680000</v>
      </c>
      <c r="EI30" s="2">
        <v>100000</v>
      </c>
      <c r="EJ30" s="2">
        <v>285000</v>
      </c>
      <c r="EK30" s="2">
        <v>11000</v>
      </c>
      <c r="EL30" s="2">
        <v>171500</v>
      </c>
      <c r="EM30" s="2">
        <v>6200</v>
      </c>
      <c r="EN30">
        <v>21600</v>
      </c>
      <c r="EO30">
        <v>810</v>
      </c>
      <c r="EP30">
        <v>7540</v>
      </c>
      <c r="EQ30">
        <v>290</v>
      </c>
      <c r="ER30">
        <v>21100</v>
      </c>
      <c r="ES30">
        <v>740</v>
      </c>
      <c r="ET30">
        <v>18950</v>
      </c>
      <c r="EU30">
        <v>640</v>
      </c>
      <c r="EV30">
        <v>26490</v>
      </c>
      <c r="EW30">
        <v>940</v>
      </c>
      <c r="EX30">
        <v>21750</v>
      </c>
      <c r="EY30">
        <v>770</v>
      </c>
      <c r="EZ30">
        <v>19550</v>
      </c>
      <c r="FA30">
        <v>700</v>
      </c>
      <c r="FB30">
        <v>7600</v>
      </c>
      <c r="FC30">
        <v>320</v>
      </c>
      <c r="FD30">
        <v>8880</v>
      </c>
      <c r="FE30">
        <v>320</v>
      </c>
      <c r="FF30">
        <v>4810</v>
      </c>
      <c r="FG30">
        <v>220</v>
      </c>
      <c r="FH30">
        <v>8</v>
      </c>
      <c r="FI30">
        <v>10</v>
      </c>
      <c r="FJ30">
        <v>54.6</v>
      </c>
      <c r="FK30">
        <v>8.6999999999999993</v>
      </c>
      <c r="FL30">
        <v>23.4</v>
      </c>
      <c r="FM30">
        <v>7.6</v>
      </c>
      <c r="FN30">
        <v>264</v>
      </c>
      <c r="FO30">
        <v>40</v>
      </c>
      <c r="FP30" s="2">
        <v>203000</v>
      </c>
      <c r="FQ30" s="2">
        <v>6900</v>
      </c>
      <c r="FR30">
        <v>10830</v>
      </c>
      <c r="FS30">
        <v>370</v>
      </c>
      <c r="FT30">
        <v>120</v>
      </c>
      <c r="FU30">
        <v>13</v>
      </c>
      <c r="FV30" t="s">
        <v>459</v>
      </c>
      <c r="FW30">
        <v>0</v>
      </c>
      <c r="FX30">
        <v>0.92498999999999998</v>
      </c>
      <c r="FY30">
        <v>2.4632999999999998</v>
      </c>
      <c r="FZ30">
        <v>528.1</v>
      </c>
      <c r="GA30">
        <v>0.31586999999999998</v>
      </c>
      <c r="GB30">
        <v>3.0011999999999999</v>
      </c>
      <c r="GC30">
        <v>0.27277000000000001</v>
      </c>
      <c r="GD30">
        <v>1.7101999999999999</v>
      </c>
      <c r="GE30">
        <v>1.0341</v>
      </c>
      <c r="GF30">
        <v>0.12256</v>
      </c>
      <c r="GG30">
        <v>0.43411</v>
      </c>
      <c r="GH30">
        <v>0.18672</v>
      </c>
      <c r="GI30">
        <v>4.9479000000000002E-2</v>
      </c>
      <c r="GJ30">
        <v>0.23887</v>
      </c>
      <c r="GK30">
        <v>3.6988E-2</v>
      </c>
      <c r="GL30">
        <v>8.3617999999999998E-2</v>
      </c>
      <c r="GM30">
        <v>1.4543E-2</v>
      </c>
      <c r="GN30">
        <v>0</v>
      </c>
      <c r="GO30">
        <v>0</v>
      </c>
      <c r="GP30">
        <v>6.6029000000000004E-2</v>
      </c>
      <c r="GQ30">
        <v>0</v>
      </c>
      <c r="GR30">
        <v>0</v>
      </c>
      <c r="GS30">
        <v>2.2732000000000001</v>
      </c>
      <c r="GT30">
        <v>4.623E-2</v>
      </c>
      <c r="GU30">
        <v>9.5091999999999996E-2</v>
      </c>
      <c r="GV30">
        <v>5.9013999999999997E-2</v>
      </c>
      <c r="GW30">
        <v>2.1624000000000001E-2</v>
      </c>
      <c r="GX30">
        <v>5.4808000000000001E-3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972</v>
      </c>
      <c r="B31" t="s">
        <v>455</v>
      </c>
      <c r="C31" t="s">
        <v>973</v>
      </c>
      <c r="D31" t="s">
        <v>457</v>
      </c>
      <c r="E31" s="1">
        <v>0.60073263888888884</v>
      </c>
      <c r="F31">
        <v>42.151000000000003</v>
      </c>
      <c r="G31" t="s">
        <v>974</v>
      </c>
      <c r="H31" s="2">
        <v>8080000</v>
      </c>
      <c r="I31" s="2">
        <v>260000</v>
      </c>
      <c r="J31" s="2">
        <v>1914000</v>
      </c>
      <c r="K31" s="2">
        <v>79000</v>
      </c>
      <c r="L31">
        <v>32440</v>
      </c>
      <c r="M31">
        <v>230</v>
      </c>
      <c r="N31" s="2">
        <v>100900</v>
      </c>
      <c r="O31" s="2">
        <v>3900</v>
      </c>
      <c r="P31">
        <v>124670</v>
      </c>
      <c r="Q31">
        <v>980</v>
      </c>
      <c r="R31">
        <v>18880</v>
      </c>
      <c r="S31">
        <v>730</v>
      </c>
      <c r="T31" s="2">
        <v>313000</v>
      </c>
      <c r="U31" s="2">
        <v>12000</v>
      </c>
      <c r="V31" s="2">
        <v>2064000</v>
      </c>
      <c r="W31" s="2">
        <v>76000</v>
      </c>
      <c r="X31" s="2">
        <v>2702000</v>
      </c>
      <c r="Y31" s="2">
        <v>97000</v>
      </c>
      <c r="Z31" s="2">
        <v>284000</v>
      </c>
      <c r="AA31" s="2">
        <v>11000</v>
      </c>
      <c r="AB31" s="2">
        <v>170700</v>
      </c>
      <c r="AC31" s="2">
        <v>6300</v>
      </c>
      <c r="AD31">
        <v>21720</v>
      </c>
      <c r="AE31">
        <v>850</v>
      </c>
      <c r="AF31">
        <v>7170</v>
      </c>
      <c r="AG31">
        <v>330</v>
      </c>
      <c r="AH31">
        <v>20500</v>
      </c>
      <c r="AI31">
        <v>820</v>
      </c>
      <c r="AJ31">
        <v>18640</v>
      </c>
      <c r="AK31">
        <v>750</v>
      </c>
      <c r="AL31">
        <v>25870</v>
      </c>
      <c r="AM31">
        <v>940</v>
      </c>
      <c r="AN31">
        <v>21810</v>
      </c>
      <c r="AO31">
        <v>840</v>
      </c>
      <c r="AP31">
        <v>19950</v>
      </c>
      <c r="AQ31">
        <v>750</v>
      </c>
      <c r="AR31">
        <v>7610</v>
      </c>
      <c r="AS31">
        <v>340</v>
      </c>
      <c r="AT31">
        <v>8380</v>
      </c>
      <c r="AU31">
        <v>340</v>
      </c>
      <c r="AV31">
        <v>4980</v>
      </c>
      <c r="AW31">
        <v>220</v>
      </c>
      <c r="AX31">
        <v>232</v>
      </c>
      <c r="AY31">
        <v>19</v>
      </c>
      <c r="AZ31">
        <v>67.3</v>
      </c>
      <c r="BA31">
        <v>9.6999999999999993</v>
      </c>
      <c r="BB31">
        <v>60.7</v>
      </c>
      <c r="BC31">
        <v>6.7</v>
      </c>
      <c r="BD31">
        <v>11.2</v>
      </c>
      <c r="BE31">
        <v>4</v>
      </c>
      <c r="BF31">
        <v>225</v>
      </c>
      <c r="BG31">
        <v>34</v>
      </c>
      <c r="BH31" s="2">
        <v>183500</v>
      </c>
      <c r="BI31" s="2">
        <v>6400</v>
      </c>
      <c r="BJ31">
        <v>10890</v>
      </c>
      <c r="BK31">
        <v>410</v>
      </c>
      <c r="BL31">
        <v>125</v>
      </c>
      <c r="BM31">
        <v>14</v>
      </c>
      <c r="BN31" s="2">
        <v>22600</v>
      </c>
      <c r="BO31" s="2">
        <v>1100</v>
      </c>
      <c r="BP31">
        <v>5.83</v>
      </c>
      <c r="BQ31">
        <v>0.84</v>
      </c>
      <c r="BR31" s="2">
        <v>1146000</v>
      </c>
      <c r="BS31" s="2">
        <v>44000</v>
      </c>
      <c r="BT31">
        <v>303</v>
      </c>
      <c r="BU31">
        <v>14</v>
      </c>
      <c r="BV31">
        <v>1444</v>
      </c>
      <c r="BW31">
        <v>57</v>
      </c>
      <c r="BX31">
        <v>2420</v>
      </c>
      <c r="BY31">
        <v>95</v>
      </c>
      <c r="BZ31">
        <v>12270</v>
      </c>
      <c r="CA31">
        <v>450</v>
      </c>
      <c r="CB31">
        <v>15490</v>
      </c>
      <c r="CC31">
        <v>560</v>
      </c>
      <c r="CD31">
        <v>1250</v>
      </c>
      <c r="CE31">
        <v>49</v>
      </c>
      <c r="CF31">
        <v>4300</v>
      </c>
      <c r="CG31">
        <v>160</v>
      </c>
      <c r="CH31">
        <v>615</v>
      </c>
      <c r="CI31">
        <v>24</v>
      </c>
      <c r="CJ31">
        <v>53.8</v>
      </c>
      <c r="CK31">
        <v>2.5</v>
      </c>
      <c r="CL31">
        <v>522</v>
      </c>
      <c r="CM31">
        <v>21</v>
      </c>
      <c r="CN31">
        <v>65.7</v>
      </c>
      <c r="CO31">
        <v>2.6</v>
      </c>
      <c r="CP31">
        <v>395</v>
      </c>
      <c r="CQ31">
        <v>14</v>
      </c>
      <c r="CR31">
        <v>80.7</v>
      </c>
      <c r="CS31">
        <v>3.1</v>
      </c>
      <c r="CT31">
        <v>211.9</v>
      </c>
      <c r="CU31">
        <v>8</v>
      </c>
      <c r="CV31">
        <v>27.5</v>
      </c>
      <c r="CW31">
        <v>1.2</v>
      </c>
      <c r="CX31">
        <v>140.69999999999999</v>
      </c>
      <c r="CY31">
        <v>5.8</v>
      </c>
      <c r="CZ31">
        <v>17.600000000000001</v>
      </c>
      <c r="DA31">
        <v>0.79</v>
      </c>
      <c r="DB31">
        <v>16</v>
      </c>
      <c r="DC31">
        <v>19</v>
      </c>
      <c r="DD31">
        <v>-0.1</v>
      </c>
      <c r="DE31">
        <v>2.5</v>
      </c>
      <c r="DF31">
        <v>0.91</v>
      </c>
      <c r="DG31">
        <v>0.11</v>
      </c>
      <c r="DH31">
        <v>0.193</v>
      </c>
      <c r="DI31">
        <v>7.0000000000000007E-2</v>
      </c>
      <c r="DJ31">
        <v>1.61</v>
      </c>
      <c r="DK31">
        <v>0.24</v>
      </c>
      <c r="DL31">
        <v>725</v>
      </c>
      <c r="DM31">
        <v>25</v>
      </c>
      <c r="DN31">
        <v>36.200000000000003</v>
      </c>
      <c r="DO31">
        <v>1.4</v>
      </c>
      <c r="DP31">
        <v>-1810</v>
      </c>
      <c r="DQ31">
        <v>200</v>
      </c>
      <c r="DR31">
        <v>3.18E-5</v>
      </c>
      <c r="DS31">
        <v>7.8000000000000005E-7</v>
      </c>
      <c r="DT31" s="2">
        <v>100300</v>
      </c>
      <c r="DU31" s="2">
        <v>3900</v>
      </c>
      <c r="DV31" s="2">
        <v>1885000</v>
      </c>
      <c r="DW31" s="2">
        <v>79000</v>
      </c>
      <c r="DX31">
        <v>1340</v>
      </c>
      <c r="DY31">
        <v>180</v>
      </c>
      <c r="DZ31">
        <v>20700</v>
      </c>
      <c r="EA31">
        <v>990</v>
      </c>
      <c r="EB31">
        <v>18260</v>
      </c>
      <c r="EC31">
        <v>720</v>
      </c>
      <c r="ED31" s="2">
        <v>313000</v>
      </c>
      <c r="EE31" s="2">
        <v>12000</v>
      </c>
      <c r="EF31" s="2">
        <v>2064000</v>
      </c>
      <c r="EG31" s="2">
        <v>76000</v>
      </c>
      <c r="EH31" s="2">
        <v>2702000</v>
      </c>
      <c r="EI31" s="2">
        <v>97000</v>
      </c>
      <c r="EJ31" s="2">
        <v>284000</v>
      </c>
      <c r="EK31" s="2">
        <v>11000</v>
      </c>
      <c r="EL31" s="2">
        <v>170700</v>
      </c>
      <c r="EM31" s="2">
        <v>6300</v>
      </c>
      <c r="EN31">
        <v>21720</v>
      </c>
      <c r="EO31">
        <v>850</v>
      </c>
      <c r="EP31">
        <v>7170</v>
      </c>
      <c r="EQ31">
        <v>330</v>
      </c>
      <c r="ER31">
        <v>20500</v>
      </c>
      <c r="ES31">
        <v>820</v>
      </c>
      <c r="ET31">
        <v>18640</v>
      </c>
      <c r="EU31">
        <v>750</v>
      </c>
      <c r="EV31">
        <v>25870</v>
      </c>
      <c r="EW31">
        <v>940</v>
      </c>
      <c r="EX31">
        <v>21810</v>
      </c>
      <c r="EY31">
        <v>840</v>
      </c>
      <c r="EZ31">
        <v>19950</v>
      </c>
      <c r="FA31">
        <v>750</v>
      </c>
      <c r="FB31">
        <v>7610</v>
      </c>
      <c r="FC31">
        <v>340</v>
      </c>
      <c r="FD31">
        <v>8380</v>
      </c>
      <c r="FE31">
        <v>340</v>
      </c>
      <c r="FF31">
        <v>4980</v>
      </c>
      <c r="FG31">
        <v>220</v>
      </c>
      <c r="FH31">
        <v>-0.5</v>
      </c>
      <c r="FI31">
        <v>9.6999999999999993</v>
      </c>
      <c r="FJ31">
        <v>58</v>
      </c>
      <c r="FK31">
        <v>6.7</v>
      </c>
      <c r="FL31">
        <v>11</v>
      </c>
      <c r="FM31">
        <v>4</v>
      </c>
      <c r="FN31">
        <v>225</v>
      </c>
      <c r="FO31">
        <v>34</v>
      </c>
      <c r="FP31" s="2">
        <v>183500</v>
      </c>
      <c r="FQ31" s="2">
        <v>6400</v>
      </c>
      <c r="FR31">
        <v>10890</v>
      </c>
      <c r="FS31">
        <v>410</v>
      </c>
      <c r="FT31">
        <v>125</v>
      </c>
      <c r="FU31">
        <v>14</v>
      </c>
      <c r="FV31" t="s">
        <v>459</v>
      </c>
      <c r="FW31">
        <v>0</v>
      </c>
      <c r="FX31">
        <v>1.2437</v>
      </c>
      <c r="FY31">
        <v>3.4799000000000002</v>
      </c>
      <c r="FZ31">
        <v>369.96</v>
      </c>
      <c r="GA31">
        <v>0.23862</v>
      </c>
      <c r="GB31">
        <v>1.9785999999999999</v>
      </c>
      <c r="GC31">
        <v>0</v>
      </c>
      <c r="GD31">
        <v>1.6561999999999999</v>
      </c>
      <c r="GE31">
        <v>0.42280000000000001</v>
      </c>
      <c r="GF31">
        <v>0.23146</v>
      </c>
      <c r="GG31">
        <v>1.0264</v>
      </c>
      <c r="GH31">
        <v>0</v>
      </c>
      <c r="GI31">
        <v>2.8587999999999999E-2</v>
      </c>
      <c r="GJ31">
        <v>0.13514000000000001</v>
      </c>
      <c r="GK31">
        <v>0</v>
      </c>
      <c r="GL31">
        <v>0</v>
      </c>
      <c r="GM31">
        <v>0</v>
      </c>
      <c r="GN31">
        <v>5.6406999999999999E-2</v>
      </c>
      <c r="GO31">
        <v>0</v>
      </c>
      <c r="GP31">
        <v>6.3968999999999998E-2</v>
      </c>
      <c r="GQ31">
        <v>1.8776000000000001E-2</v>
      </c>
      <c r="GR31">
        <v>187.76</v>
      </c>
      <c r="GS31">
        <v>1.7488999999999999</v>
      </c>
      <c r="GT31">
        <v>4.1771000000000003E-2</v>
      </c>
      <c r="GU31">
        <v>6.8003999999999995E-2</v>
      </c>
      <c r="GV31">
        <v>4.5919000000000001E-2</v>
      </c>
      <c r="GW31">
        <v>7.6269000000000003E-2</v>
      </c>
      <c r="GX31">
        <v>4.4111999999999997E-3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t="s">
        <v>975</v>
      </c>
      <c r="B32" t="s">
        <v>455</v>
      </c>
      <c r="C32" t="s">
        <v>976</v>
      </c>
      <c r="D32" t="s">
        <v>457</v>
      </c>
      <c r="E32" s="1">
        <v>0.6015449074074074</v>
      </c>
      <c r="F32">
        <v>41.954999999999998</v>
      </c>
      <c r="G32" t="s">
        <v>977</v>
      </c>
      <c r="H32" s="2">
        <v>8260000</v>
      </c>
      <c r="I32" s="2">
        <v>280000</v>
      </c>
      <c r="J32" s="2">
        <v>2035000</v>
      </c>
      <c r="K32" s="2">
        <v>88000</v>
      </c>
      <c r="L32">
        <v>28790</v>
      </c>
      <c r="M32">
        <v>250</v>
      </c>
      <c r="N32" s="2">
        <v>103800</v>
      </c>
      <c r="O32" s="2">
        <v>3800</v>
      </c>
      <c r="P32" s="2">
        <v>126800</v>
      </c>
      <c r="Q32" s="2">
        <v>1200</v>
      </c>
      <c r="R32">
        <v>19180</v>
      </c>
      <c r="S32">
        <v>680</v>
      </c>
      <c r="T32" s="2">
        <v>320000</v>
      </c>
      <c r="U32" s="2">
        <v>13000</v>
      </c>
      <c r="V32" s="2">
        <v>1954000</v>
      </c>
      <c r="W32" s="2">
        <v>75000</v>
      </c>
      <c r="X32" s="2">
        <v>2750000</v>
      </c>
      <c r="Y32" s="2">
        <v>110000</v>
      </c>
      <c r="Z32" s="2">
        <v>301000</v>
      </c>
      <c r="AA32" s="2">
        <v>11000</v>
      </c>
      <c r="AB32" s="2">
        <v>183900</v>
      </c>
      <c r="AC32" s="2">
        <v>6700</v>
      </c>
      <c r="AD32">
        <v>23060</v>
      </c>
      <c r="AE32">
        <v>860</v>
      </c>
      <c r="AF32">
        <v>7410</v>
      </c>
      <c r="AG32">
        <v>310</v>
      </c>
      <c r="AH32">
        <v>21760</v>
      </c>
      <c r="AI32">
        <v>790</v>
      </c>
      <c r="AJ32">
        <v>19240</v>
      </c>
      <c r="AK32">
        <v>620</v>
      </c>
      <c r="AL32">
        <v>26750</v>
      </c>
      <c r="AM32">
        <v>990</v>
      </c>
      <c r="AN32">
        <v>21890</v>
      </c>
      <c r="AO32">
        <v>810</v>
      </c>
      <c r="AP32">
        <v>19710</v>
      </c>
      <c r="AQ32">
        <v>830</v>
      </c>
      <c r="AR32">
        <v>7530</v>
      </c>
      <c r="AS32">
        <v>300</v>
      </c>
      <c r="AT32">
        <v>8700</v>
      </c>
      <c r="AU32">
        <v>330</v>
      </c>
      <c r="AV32">
        <v>4470</v>
      </c>
      <c r="AW32">
        <v>200</v>
      </c>
      <c r="AX32">
        <v>290</v>
      </c>
      <c r="AY32">
        <v>19</v>
      </c>
      <c r="AZ32">
        <v>82</v>
      </c>
      <c r="BA32">
        <v>11</v>
      </c>
      <c r="BB32">
        <v>56</v>
      </c>
      <c r="BC32">
        <v>7.4</v>
      </c>
      <c r="BD32">
        <v>21.1</v>
      </c>
      <c r="BE32">
        <v>5.7</v>
      </c>
      <c r="BF32">
        <v>248</v>
      </c>
      <c r="BG32">
        <v>36</v>
      </c>
      <c r="BH32" s="2">
        <v>184400</v>
      </c>
      <c r="BI32" s="2">
        <v>6500</v>
      </c>
      <c r="BJ32">
        <v>10740</v>
      </c>
      <c r="BK32">
        <v>390</v>
      </c>
      <c r="BL32">
        <v>134</v>
      </c>
      <c r="BM32">
        <v>15</v>
      </c>
      <c r="BN32">
        <v>17960</v>
      </c>
      <c r="BO32">
        <v>940</v>
      </c>
      <c r="BP32">
        <v>2.96</v>
      </c>
      <c r="BQ32">
        <v>0.62</v>
      </c>
      <c r="BR32" s="2">
        <v>1182000</v>
      </c>
      <c r="BS32" s="2">
        <v>44000</v>
      </c>
      <c r="BT32">
        <v>327</v>
      </c>
      <c r="BU32">
        <v>17</v>
      </c>
      <c r="BV32">
        <v>1472</v>
      </c>
      <c r="BW32">
        <v>54</v>
      </c>
      <c r="BX32">
        <v>2477</v>
      </c>
      <c r="BY32">
        <v>99</v>
      </c>
      <c r="BZ32">
        <v>11640</v>
      </c>
      <c r="CA32">
        <v>440</v>
      </c>
      <c r="CB32">
        <v>15770</v>
      </c>
      <c r="CC32">
        <v>650</v>
      </c>
      <c r="CD32">
        <v>1330</v>
      </c>
      <c r="CE32">
        <v>49</v>
      </c>
      <c r="CF32">
        <v>4650</v>
      </c>
      <c r="CG32">
        <v>170</v>
      </c>
      <c r="CH32">
        <v>653</v>
      </c>
      <c r="CI32">
        <v>24</v>
      </c>
      <c r="CJ32">
        <v>55.7</v>
      </c>
      <c r="CK32">
        <v>2.2999999999999998</v>
      </c>
      <c r="CL32">
        <v>555</v>
      </c>
      <c r="CM32">
        <v>20</v>
      </c>
      <c r="CN32">
        <v>67.900000000000006</v>
      </c>
      <c r="CO32">
        <v>2.2000000000000002</v>
      </c>
      <c r="CP32">
        <v>409</v>
      </c>
      <c r="CQ32">
        <v>15</v>
      </c>
      <c r="CR32">
        <v>81</v>
      </c>
      <c r="CS32">
        <v>3</v>
      </c>
      <c r="CT32">
        <v>209.5</v>
      </c>
      <c r="CU32">
        <v>8.9</v>
      </c>
      <c r="CV32">
        <v>27.3</v>
      </c>
      <c r="CW32">
        <v>1.1000000000000001</v>
      </c>
      <c r="CX32">
        <v>146.5</v>
      </c>
      <c r="CY32">
        <v>5.5</v>
      </c>
      <c r="CZ32">
        <v>15.84</v>
      </c>
      <c r="DA32">
        <v>0.71</v>
      </c>
      <c r="DB32">
        <v>73</v>
      </c>
      <c r="DC32">
        <v>19</v>
      </c>
      <c r="DD32">
        <v>3.8</v>
      </c>
      <c r="DE32">
        <v>3</v>
      </c>
      <c r="DF32">
        <v>0.84</v>
      </c>
      <c r="DG32">
        <v>0.12</v>
      </c>
      <c r="DH32">
        <v>0.37</v>
      </c>
      <c r="DI32">
        <v>0.1</v>
      </c>
      <c r="DJ32">
        <v>1.78</v>
      </c>
      <c r="DK32">
        <v>0.26</v>
      </c>
      <c r="DL32">
        <v>729</v>
      </c>
      <c r="DM32">
        <v>26</v>
      </c>
      <c r="DN32">
        <v>35.799999999999997</v>
      </c>
      <c r="DO32">
        <v>1.3</v>
      </c>
      <c r="DP32">
        <v>-4780</v>
      </c>
      <c r="DQ32">
        <v>530</v>
      </c>
      <c r="DR32">
        <v>3.0199999999999999E-5</v>
      </c>
      <c r="DS32">
        <v>9.1999999999999998E-7</v>
      </c>
      <c r="DT32" s="2">
        <v>103200</v>
      </c>
      <c r="DU32" s="2">
        <v>3800</v>
      </c>
      <c r="DV32" s="2">
        <v>2006000</v>
      </c>
      <c r="DW32" s="2">
        <v>88000</v>
      </c>
      <c r="DX32">
        <v>970</v>
      </c>
      <c r="DY32">
        <v>200</v>
      </c>
      <c r="DZ32" s="2">
        <v>22300</v>
      </c>
      <c r="EA32" s="2">
        <v>1200</v>
      </c>
      <c r="EB32">
        <v>18570</v>
      </c>
      <c r="EC32">
        <v>680</v>
      </c>
      <c r="ED32" s="2">
        <v>320000</v>
      </c>
      <c r="EE32" s="2">
        <v>13000</v>
      </c>
      <c r="EF32" s="2">
        <v>1954000</v>
      </c>
      <c r="EG32" s="2">
        <v>75000</v>
      </c>
      <c r="EH32" s="2">
        <v>2750000</v>
      </c>
      <c r="EI32" s="2">
        <v>110000</v>
      </c>
      <c r="EJ32" s="2">
        <v>301000</v>
      </c>
      <c r="EK32" s="2">
        <v>11000</v>
      </c>
      <c r="EL32" s="2">
        <v>183900</v>
      </c>
      <c r="EM32" s="2">
        <v>6700</v>
      </c>
      <c r="EN32">
        <v>23060</v>
      </c>
      <c r="EO32">
        <v>860</v>
      </c>
      <c r="EP32">
        <v>7410</v>
      </c>
      <c r="EQ32">
        <v>310</v>
      </c>
      <c r="ER32">
        <v>21760</v>
      </c>
      <c r="ES32">
        <v>790</v>
      </c>
      <c r="ET32">
        <v>19240</v>
      </c>
      <c r="EU32">
        <v>620</v>
      </c>
      <c r="EV32">
        <v>26750</v>
      </c>
      <c r="EW32">
        <v>990</v>
      </c>
      <c r="EX32">
        <v>21890</v>
      </c>
      <c r="EY32">
        <v>810</v>
      </c>
      <c r="EZ32">
        <v>19710</v>
      </c>
      <c r="FA32">
        <v>830</v>
      </c>
      <c r="FB32">
        <v>7530</v>
      </c>
      <c r="FC32">
        <v>300</v>
      </c>
      <c r="FD32">
        <v>8700</v>
      </c>
      <c r="FE32">
        <v>330</v>
      </c>
      <c r="FF32">
        <v>4470</v>
      </c>
      <c r="FG32">
        <v>200</v>
      </c>
      <c r="FH32">
        <v>15</v>
      </c>
      <c r="FI32">
        <v>11</v>
      </c>
      <c r="FJ32">
        <v>53.3</v>
      </c>
      <c r="FK32">
        <v>7.4</v>
      </c>
      <c r="FL32">
        <v>21</v>
      </c>
      <c r="FM32">
        <v>5.7</v>
      </c>
      <c r="FN32">
        <v>248</v>
      </c>
      <c r="FO32">
        <v>36</v>
      </c>
      <c r="FP32" s="2">
        <v>184400</v>
      </c>
      <c r="FQ32" s="2">
        <v>6500</v>
      </c>
      <c r="FR32">
        <v>10740</v>
      </c>
      <c r="FS32">
        <v>390</v>
      </c>
      <c r="FT32">
        <v>134</v>
      </c>
      <c r="FU32">
        <v>15</v>
      </c>
      <c r="FV32" t="s">
        <v>459</v>
      </c>
      <c r="FW32">
        <v>0</v>
      </c>
      <c r="FX32">
        <v>0.78861000000000003</v>
      </c>
      <c r="FY32">
        <v>15.704000000000001</v>
      </c>
      <c r="FZ32">
        <v>398.91</v>
      </c>
      <c r="GA32">
        <v>0.31223000000000001</v>
      </c>
      <c r="GB32">
        <v>2.1179999999999999</v>
      </c>
      <c r="GC32">
        <v>0.27141999999999999</v>
      </c>
      <c r="GD32">
        <v>3.0301999999999998</v>
      </c>
      <c r="GE32">
        <v>3.7671000000000001</v>
      </c>
      <c r="GF32">
        <v>0.50688999999999995</v>
      </c>
      <c r="GG32">
        <v>1.0407999999999999</v>
      </c>
      <c r="GH32">
        <v>0</v>
      </c>
      <c r="GI32">
        <v>0</v>
      </c>
      <c r="GJ32">
        <v>0.28360999999999997</v>
      </c>
      <c r="GK32">
        <v>1.2517E-2</v>
      </c>
      <c r="GL32">
        <v>7.5701000000000004E-2</v>
      </c>
      <c r="GM32">
        <v>3.3492000000000001E-2</v>
      </c>
      <c r="GN32">
        <v>0</v>
      </c>
      <c r="GO32">
        <v>1.2865E-2</v>
      </c>
      <c r="GP32">
        <v>0.11427</v>
      </c>
      <c r="GQ32">
        <v>1.2569E-2</v>
      </c>
      <c r="GR32">
        <v>125.69</v>
      </c>
      <c r="GS32">
        <v>1.7715000000000001</v>
      </c>
      <c r="GT32">
        <v>3.6188999999999999E-2</v>
      </c>
      <c r="GU32">
        <v>4.1979000000000002E-2</v>
      </c>
      <c r="GV32">
        <v>5.0972000000000003E-2</v>
      </c>
      <c r="GW32">
        <v>5.706E-2</v>
      </c>
      <c r="GX32">
        <v>1.0064E-2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</row>
    <row r="33" spans="1:169" x14ac:dyDescent="0.25">
      <c r="A33" s="3"/>
      <c r="E33" s="1"/>
      <c r="H33" s="2"/>
      <c r="I33" s="2"/>
      <c r="J33" s="2"/>
      <c r="K33" s="2"/>
      <c r="N33" s="2"/>
      <c r="O33" s="2"/>
      <c r="T33" s="2"/>
      <c r="U33" s="2"/>
      <c r="V33" s="2"/>
      <c r="W33" s="2"/>
      <c r="X33" s="2"/>
      <c r="Y33" s="2"/>
      <c r="Z33" s="2"/>
      <c r="AA33" s="2"/>
      <c r="AB33" s="2"/>
      <c r="AC33" s="2"/>
      <c r="BH33" s="2"/>
      <c r="BI33" s="2"/>
      <c r="BL33" s="2"/>
      <c r="BM33" s="2"/>
      <c r="BP33" s="2"/>
      <c r="BQ33" s="2"/>
      <c r="DP33" s="2"/>
      <c r="DQ33" s="2"/>
      <c r="DR33" s="2"/>
      <c r="DS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FL33" s="2"/>
      <c r="FM33" s="2"/>
    </row>
    <row r="34" spans="1:169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169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169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169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169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169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169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169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169" x14ac:dyDescent="0.25">
      <c r="A42" s="3"/>
    </row>
    <row r="43" spans="1:169" x14ac:dyDescent="0.25">
      <c r="A43" s="3"/>
    </row>
    <row r="44" spans="1:169" x14ac:dyDescent="0.25">
      <c r="A44" s="3"/>
    </row>
    <row r="45" spans="1:169" x14ac:dyDescent="0.25">
      <c r="A45" s="3"/>
    </row>
    <row r="46" spans="1:169" x14ac:dyDescent="0.25">
      <c r="A46" s="3"/>
    </row>
    <row r="47" spans="1:169" x14ac:dyDescent="0.25">
      <c r="A47" s="3"/>
    </row>
    <row r="48" spans="1:169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90"/>
  <sheetViews>
    <sheetView workbookViewId="0">
      <selection activeCell="A41" sqref="A41:XFD64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63" x14ac:dyDescent="0.25">
      <c r="A3" t="s">
        <v>112</v>
      </c>
    </row>
    <row r="4" spans="1:263" x14ac:dyDescent="0.25">
      <c r="A4" t="s">
        <v>873</v>
      </c>
      <c r="B4" t="s">
        <v>455</v>
      </c>
      <c r="C4" t="s">
        <v>874</v>
      </c>
      <c r="D4" t="s">
        <v>457</v>
      </c>
      <c r="E4" s="1">
        <v>0.38405821759259262</v>
      </c>
      <c r="F4">
        <v>41.709000000000003</v>
      </c>
      <c r="G4" t="s">
        <v>875</v>
      </c>
      <c r="H4" s="2">
        <v>7820000</v>
      </c>
      <c r="I4" s="2">
        <v>260000</v>
      </c>
      <c r="J4" s="2">
        <v>2650000</v>
      </c>
      <c r="K4" s="2">
        <v>92000</v>
      </c>
      <c r="L4">
        <v>61150</v>
      </c>
      <c r="M4">
        <v>630</v>
      </c>
      <c r="N4" s="2">
        <v>138800</v>
      </c>
      <c r="O4" s="2">
        <v>4500</v>
      </c>
      <c r="P4">
        <v>140340</v>
      </c>
      <c r="Q4">
        <v>930</v>
      </c>
      <c r="R4">
        <v>13600</v>
      </c>
      <c r="S4">
        <v>450</v>
      </c>
      <c r="T4" s="2">
        <v>1509000</v>
      </c>
      <c r="U4" s="2">
        <v>54000</v>
      </c>
      <c r="V4" s="2">
        <v>458000</v>
      </c>
      <c r="W4" s="2">
        <v>13000</v>
      </c>
      <c r="X4" s="2">
        <v>1526000</v>
      </c>
      <c r="Y4" s="2">
        <v>62000</v>
      </c>
      <c r="Z4" s="2">
        <v>294000</v>
      </c>
      <c r="AA4" s="2">
        <v>10000</v>
      </c>
      <c r="AB4" s="2">
        <v>279300</v>
      </c>
      <c r="AC4" s="2">
        <v>8200</v>
      </c>
      <c r="AD4" s="2">
        <v>70100</v>
      </c>
      <c r="AE4" s="2">
        <v>2300</v>
      </c>
      <c r="AF4">
        <v>22560</v>
      </c>
      <c r="AG4">
        <v>740</v>
      </c>
      <c r="AH4" s="2">
        <v>92700</v>
      </c>
      <c r="AI4" s="2">
        <v>2900</v>
      </c>
      <c r="AJ4" s="2">
        <v>94700</v>
      </c>
      <c r="AK4" s="2">
        <v>3000</v>
      </c>
      <c r="AL4" s="2">
        <v>136300</v>
      </c>
      <c r="AM4" s="2">
        <v>4200</v>
      </c>
      <c r="AN4" s="2">
        <v>104500</v>
      </c>
      <c r="AO4" s="2">
        <v>3400</v>
      </c>
      <c r="AP4" s="2">
        <v>88100</v>
      </c>
      <c r="AQ4" s="2">
        <v>2900</v>
      </c>
      <c r="AR4" s="2">
        <v>31900</v>
      </c>
      <c r="AS4" s="2">
        <v>1000</v>
      </c>
      <c r="AT4" s="2">
        <v>36700</v>
      </c>
      <c r="AU4" s="2">
        <v>1200</v>
      </c>
      <c r="AV4">
        <v>21460</v>
      </c>
      <c r="AW4">
        <v>680</v>
      </c>
      <c r="AX4">
        <v>205</v>
      </c>
      <c r="AY4">
        <v>18</v>
      </c>
      <c r="AZ4">
        <v>52.5</v>
      </c>
      <c r="BA4">
        <v>8.9</v>
      </c>
      <c r="BB4">
        <v>486</v>
      </c>
      <c r="BC4">
        <v>23</v>
      </c>
      <c r="BD4">
        <v>75.900000000000006</v>
      </c>
      <c r="BE4">
        <v>9.9</v>
      </c>
      <c r="BF4">
        <v>1310</v>
      </c>
      <c r="BG4">
        <v>75</v>
      </c>
      <c r="BH4">
        <v>30940</v>
      </c>
      <c r="BI4">
        <v>900</v>
      </c>
      <c r="BJ4">
        <v>3460</v>
      </c>
      <c r="BK4">
        <v>120</v>
      </c>
      <c r="BL4">
        <v>31.4</v>
      </c>
      <c r="BM4">
        <v>7.7</v>
      </c>
      <c r="BN4" s="2">
        <v>65900</v>
      </c>
      <c r="BO4" s="2">
        <v>2500</v>
      </c>
      <c r="BP4">
        <v>-4140</v>
      </c>
      <c r="BQ4">
        <v>200</v>
      </c>
      <c r="BR4" s="2">
        <v>867000</v>
      </c>
      <c r="BS4" s="2">
        <v>28000</v>
      </c>
      <c r="BT4">
        <v>90</v>
      </c>
      <c r="BU4">
        <v>6.7</v>
      </c>
      <c r="BV4">
        <v>580</v>
      </c>
      <c r="BW4">
        <v>21</v>
      </c>
      <c r="BX4">
        <v>6670</v>
      </c>
      <c r="BY4">
        <v>240</v>
      </c>
      <c r="BZ4">
        <v>1693</v>
      </c>
      <c r="CA4">
        <v>47</v>
      </c>
      <c r="CB4">
        <v>5530</v>
      </c>
      <c r="CC4">
        <v>220</v>
      </c>
      <c r="CD4">
        <v>824</v>
      </c>
      <c r="CE4">
        <v>28</v>
      </c>
      <c r="CF4">
        <v>4250</v>
      </c>
      <c r="CG4">
        <v>120</v>
      </c>
      <c r="CH4">
        <v>1233</v>
      </c>
      <c r="CI4">
        <v>40</v>
      </c>
      <c r="CJ4">
        <v>105.7</v>
      </c>
      <c r="CK4">
        <v>3.5</v>
      </c>
      <c r="CL4">
        <v>1493</v>
      </c>
      <c r="CM4">
        <v>47</v>
      </c>
      <c r="CN4">
        <v>213.2</v>
      </c>
      <c r="CO4">
        <v>6.7</v>
      </c>
      <c r="CP4">
        <v>1297</v>
      </c>
      <c r="CQ4">
        <v>40</v>
      </c>
      <c r="CR4">
        <v>244.2</v>
      </c>
      <c r="CS4">
        <v>7.9</v>
      </c>
      <c r="CT4">
        <v>604</v>
      </c>
      <c r="CU4">
        <v>20</v>
      </c>
      <c r="CV4">
        <v>73.7</v>
      </c>
      <c r="CW4">
        <v>2.4</v>
      </c>
      <c r="CX4">
        <v>386</v>
      </c>
      <c r="CY4">
        <v>12</v>
      </c>
      <c r="CZ4">
        <v>49.1</v>
      </c>
      <c r="DA4">
        <v>1.6</v>
      </c>
      <c r="DB4">
        <v>-15</v>
      </c>
      <c r="DC4">
        <v>18</v>
      </c>
      <c r="DD4">
        <v>-3.1</v>
      </c>
      <c r="DE4">
        <v>1.6</v>
      </c>
      <c r="DF4">
        <v>5.34</v>
      </c>
      <c r="DG4">
        <v>0.25</v>
      </c>
      <c r="DH4">
        <v>0.94</v>
      </c>
      <c r="DI4">
        <v>0.12</v>
      </c>
      <c r="DJ4">
        <v>6.67</v>
      </c>
      <c r="DK4">
        <v>0.38</v>
      </c>
      <c r="DL4">
        <v>81.3</v>
      </c>
      <c r="DM4">
        <v>2.4</v>
      </c>
      <c r="DN4">
        <v>8.1999999999999993</v>
      </c>
      <c r="DO4">
        <v>0.28999999999999998</v>
      </c>
      <c r="DP4">
        <v>78</v>
      </c>
      <c r="DQ4">
        <v>19</v>
      </c>
      <c r="DR4">
        <v>9.5599999999999999E-6</v>
      </c>
      <c r="DS4">
        <v>1.9000000000000001E-7</v>
      </c>
      <c r="DT4" s="2">
        <v>137900</v>
      </c>
      <c r="DU4" s="2">
        <v>4500</v>
      </c>
      <c r="DV4" s="2">
        <v>2590000</v>
      </c>
      <c r="DW4" s="2">
        <v>92000</v>
      </c>
      <c r="DX4">
        <v>19060</v>
      </c>
      <c r="DY4">
        <v>650</v>
      </c>
      <c r="DZ4">
        <v>12170</v>
      </c>
      <c r="EA4">
        <v>910</v>
      </c>
      <c r="EB4">
        <v>12700</v>
      </c>
      <c r="EC4">
        <v>450</v>
      </c>
      <c r="ED4" s="2">
        <v>1509000</v>
      </c>
      <c r="EE4" s="2">
        <v>54000</v>
      </c>
      <c r="EF4" s="2">
        <v>458000</v>
      </c>
      <c r="EG4" s="2">
        <v>13000</v>
      </c>
      <c r="EH4" s="2">
        <v>1526000</v>
      </c>
      <c r="EI4" s="2">
        <v>62000</v>
      </c>
      <c r="EJ4" s="2">
        <v>294000</v>
      </c>
      <c r="EK4" s="2">
        <v>10000</v>
      </c>
      <c r="EL4" s="2">
        <v>279300</v>
      </c>
      <c r="EM4" s="2">
        <v>8200</v>
      </c>
      <c r="EN4" s="2">
        <v>70100</v>
      </c>
      <c r="EO4" s="2">
        <v>2300</v>
      </c>
      <c r="EP4">
        <v>22560</v>
      </c>
      <c r="EQ4">
        <v>740</v>
      </c>
      <c r="ER4" s="2">
        <v>92700</v>
      </c>
      <c r="ES4" s="2">
        <v>2900</v>
      </c>
      <c r="ET4" s="2">
        <v>94700</v>
      </c>
      <c r="EU4" s="2">
        <v>3000</v>
      </c>
      <c r="EV4" s="2">
        <v>136300</v>
      </c>
      <c r="EW4" s="2">
        <v>4200</v>
      </c>
      <c r="EX4" s="2">
        <v>104500</v>
      </c>
      <c r="EY4" s="2">
        <v>3400</v>
      </c>
      <c r="EZ4" s="2">
        <v>88100</v>
      </c>
      <c r="FA4" s="2">
        <v>2900</v>
      </c>
      <c r="FB4" s="2">
        <v>31900</v>
      </c>
      <c r="FC4" s="2">
        <v>1000</v>
      </c>
      <c r="FD4" s="2">
        <v>36700</v>
      </c>
      <c r="FE4" s="2">
        <v>1200</v>
      </c>
      <c r="FF4">
        <v>21460</v>
      </c>
      <c r="FG4">
        <v>680</v>
      </c>
      <c r="FH4">
        <v>-16.600000000000001</v>
      </c>
      <c r="FI4">
        <v>8.9</v>
      </c>
      <c r="FJ4">
        <v>482</v>
      </c>
      <c r="FK4">
        <v>23</v>
      </c>
      <c r="FL4">
        <v>75.599999999999994</v>
      </c>
      <c r="FM4">
        <v>9.9</v>
      </c>
      <c r="FN4">
        <v>1309</v>
      </c>
      <c r="FO4">
        <v>75</v>
      </c>
      <c r="FP4">
        <v>30940</v>
      </c>
      <c r="FQ4">
        <v>900</v>
      </c>
      <c r="FR4">
        <v>3460</v>
      </c>
      <c r="FS4">
        <v>120</v>
      </c>
      <c r="FT4">
        <v>31.4</v>
      </c>
      <c r="FU4">
        <v>7.7</v>
      </c>
      <c r="FV4" t="s">
        <v>459</v>
      </c>
      <c r="FW4">
        <v>0</v>
      </c>
      <c r="FX4">
        <v>0.97363</v>
      </c>
      <c r="FY4">
        <v>1.4147000000000001</v>
      </c>
      <c r="FZ4">
        <v>262.88</v>
      </c>
      <c r="GA4">
        <v>0.34683000000000003</v>
      </c>
      <c r="GB4">
        <v>1.6413</v>
      </c>
      <c r="GC4">
        <v>6.3770999999999994E-2</v>
      </c>
      <c r="GD4">
        <v>8.9349999999999999E-2</v>
      </c>
      <c r="GE4">
        <v>7.4281E-2</v>
      </c>
      <c r="GF4">
        <v>6.1270999999999999E-2</v>
      </c>
      <c r="GG4">
        <v>0</v>
      </c>
      <c r="GH4">
        <v>7.5018000000000001E-2</v>
      </c>
      <c r="GI4">
        <v>4.2464000000000002E-2</v>
      </c>
      <c r="GJ4">
        <v>0</v>
      </c>
      <c r="GK4">
        <v>3.6597999999999999E-2</v>
      </c>
      <c r="GL4">
        <v>8.9728000000000002E-2</v>
      </c>
      <c r="GM4">
        <v>4.4089000000000003E-2</v>
      </c>
      <c r="GN4">
        <v>4.0892999999999999E-2</v>
      </c>
      <c r="GO4">
        <v>2.1035999999999999E-2</v>
      </c>
      <c r="GP4">
        <v>4.4853999999999998E-2</v>
      </c>
      <c r="GQ4">
        <v>5.1389999999999998E-2</v>
      </c>
      <c r="GR4">
        <v>513.9</v>
      </c>
      <c r="GS4">
        <v>1.7987</v>
      </c>
      <c r="GT4">
        <v>5.4110999999999999E-2</v>
      </c>
      <c r="GU4">
        <v>5.9948000000000001E-2</v>
      </c>
      <c r="GV4">
        <v>0.10700999999999999</v>
      </c>
      <c r="GW4">
        <v>1.1205E-2</v>
      </c>
      <c r="GX4">
        <v>1.9519000000000002E-2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876</v>
      </c>
      <c r="B5" t="s">
        <v>455</v>
      </c>
      <c r="C5" t="s">
        <v>877</v>
      </c>
      <c r="D5" t="s">
        <v>457</v>
      </c>
      <c r="E5" s="1">
        <v>0.38486979166666663</v>
      </c>
      <c r="F5">
        <v>41.216999999999999</v>
      </c>
      <c r="G5" t="s">
        <v>873</v>
      </c>
      <c r="H5" s="2">
        <v>8110000</v>
      </c>
      <c r="I5" s="2">
        <v>300000</v>
      </c>
      <c r="J5" s="2">
        <v>2710000</v>
      </c>
      <c r="K5" s="2">
        <v>110000</v>
      </c>
      <c r="L5">
        <v>60740</v>
      </c>
      <c r="M5">
        <v>850</v>
      </c>
      <c r="N5" s="2">
        <v>141200</v>
      </c>
      <c r="O5" s="2">
        <v>5500</v>
      </c>
      <c r="P5" s="2">
        <v>140700</v>
      </c>
      <c r="Q5" s="2">
        <v>1100</v>
      </c>
      <c r="R5">
        <v>13480</v>
      </c>
      <c r="S5">
        <v>490</v>
      </c>
      <c r="T5" s="2">
        <v>1541000</v>
      </c>
      <c r="U5" s="2">
        <v>66000</v>
      </c>
      <c r="V5" s="2">
        <v>463000</v>
      </c>
      <c r="W5" s="2">
        <v>19000</v>
      </c>
      <c r="X5" s="2">
        <v>1565000</v>
      </c>
      <c r="Y5" s="2">
        <v>75000</v>
      </c>
      <c r="Z5" s="2">
        <v>303000</v>
      </c>
      <c r="AA5" s="2">
        <v>13000</v>
      </c>
      <c r="AB5" s="2">
        <v>283000</v>
      </c>
      <c r="AC5" s="2">
        <v>12000</v>
      </c>
      <c r="AD5" s="2">
        <v>71400</v>
      </c>
      <c r="AE5" s="2">
        <v>3000</v>
      </c>
      <c r="AF5" s="2">
        <v>23300</v>
      </c>
      <c r="AG5" s="2">
        <v>1000</v>
      </c>
      <c r="AH5" s="2">
        <v>94500</v>
      </c>
      <c r="AI5" s="2">
        <v>4000</v>
      </c>
      <c r="AJ5" s="2">
        <v>96900</v>
      </c>
      <c r="AK5" s="2">
        <v>3900</v>
      </c>
      <c r="AL5" s="2">
        <v>140200</v>
      </c>
      <c r="AM5" s="2">
        <v>5600</v>
      </c>
      <c r="AN5" s="2">
        <v>106800</v>
      </c>
      <c r="AO5" s="2">
        <v>4200</v>
      </c>
      <c r="AP5" s="2">
        <v>89800</v>
      </c>
      <c r="AQ5" s="2">
        <v>3600</v>
      </c>
      <c r="AR5" s="2">
        <v>32000</v>
      </c>
      <c r="AS5" s="2">
        <v>1300</v>
      </c>
      <c r="AT5" s="2">
        <v>37000</v>
      </c>
      <c r="AU5" s="2">
        <v>1500</v>
      </c>
      <c r="AV5">
        <v>21620</v>
      </c>
      <c r="AW5">
        <v>880</v>
      </c>
      <c r="AX5">
        <v>218</v>
      </c>
      <c r="AY5">
        <v>21</v>
      </c>
      <c r="AZ5">
        <v>56.9</v>
      </c>
      <c r="BA5">
        <v>9.8000000000000007</v>
      </c>
      <c r="BB5">
        <v>517</v>
      </c>
      <c r="BC5">
        <v>28</v>
      </c>
      <c r="BD5">
        <v>76</v>
      </c>
      <c r="BE5">
        <v>12</v>
      </c>
      <c r="BF5">
        <v>1490</v>
      </c>
      <c r="BG5">
        <v>110</v>
      </c>
      <c r="BH5" s="2">
        <v>34300</v>
      </c>
      <c r="BI5" s="2">
        <v>1300</v>
      </c>
      <c r="BJ5">
        <v>3650</v>
      </c>
      <c r="BK5">
        <v>170</v>
      </c>
      <c r="BL5">
        <v>40</v>
      </c>
      <c r="BM5">
        <v>7.3</v>
      </c>
      <c r="BN5" s="2">
        <v>63500</v>
      </c>
      <c r="BO5" s="2">
        <v>2600</v>
      </c>
      <c r="BP5">
        <v>-2880</v>
      </c>
      <c r="BQ5">
        <v>150</v>
      </c>
      <c r="BR5" s="2">
        <v>886000</v>
      </c>
      <c r="BS5" s="2">
        <v>35000</v>
      </c>
      <c r="BT5">
        <v>107.6</v>
      </c>
      <c r="BU5">
        <v>7.5</v>
      </c>
      <c r="BV5">
        <v>577</v>
      </c>
      <c r="BW5">
        <v>23</v>
      </c>
      <c r="BX5">
        <v>6840</v>
      </c>
      <c r="BY5">
        <v>290</v>
      </c>
      <c r="BZ5">
        <v>1716</v>
      </c>
      <c r="CA5">
        <v>70</v>
      </c>
      <c r="CB5">
        <v>5680</v>
      </c>
      <c r="CC5">
        <v>270</v>
      </c>
      <c r="CD5">
        <v>848</v>
      </c>
      <c r="CE5">
        <v>36</v>
      </c>
      <c r="CF5">
        <v>4310</v>
      </c>
      <c r="CG5">
        <v>180</v>
      </c>
      <c r="CH5">
        <v>1260</v>
      </c>
      <c r="CI5">
        <v>53</v>
      </c>
      <c r="CJ5">
        <v>109.4</v>
      </c>
      <c r="CK5">
        <v>4.9000000000000004</v>
      </c>
      <c r="CL5">
        <v>1526</v>
      </c>
      <c r="CM5">
        <v>64</v>
      </c>
      <c r="CN5">
        <v>218.9</v>
      </c>
      <c r="CO5">
        <v>8.9</v>
      </c>
      <c r="CP5">
        <v>1337</v>
      </c>
      <c r="CQ5">
        <v>53</v>
      </c>
      <c r="CR5">
        <v>250.2</v>
      </c>
      <c r="CS5">
        <v>9.6999999999999993</v>
      </c>
      <c r="CT5">
        <v>617</v>
      </c>
      <c r="CU5">
        <v>25</v>
      </c>
      <c r="CV5">
        <v>74.5</v>
      </c>
      <c r="CW5">
        <v>2.9</v>
      </c>
      <c r="CX5">
        <v>390</v>
      </c>
      <c r="CY5">
        <v>15</v>
      </c>
      <c r="CZ5">
        <v>49.6</v>
      </c>
      <c r="DA5">
        <v>2</v>
      </c>
      <c r="DB5">
        <v>-4</v>
      </c>
      <c r="DC5">
        <v>21</v>
      </c>
      <c r="DD5">
        <v>-2.2999999999999998</v>
      </c>
      <c r="DE5">
        <v>1.8</v>
      </c>
      <c r="DF5">
        <v>5.68</v>
      </c>
      <c r="DG5">
        <v>0.32</v>
      </c>
      <c r="DH5">
        <v>0.94</v>
      </c>
      <c r="DI5">
        <v>0.14000000000000001</v>
      </c>
      <c r="DJ5">
        <v>7.62</v>
      </c>
      <c r="DK5">
        <v>0.56999999999999995</v>
      </c>
      <c r="DL5">
        <v>90.4</v>
      </c>
      <c r="DM5">
        <v>3.5</v>
      </c>
      <c r="DN5">
        <v>8.66</v>
      </c>
      <c r="DO5">
        <v>0.41</v>
      </c>
      <c r="DP5">
        <v>103</v>
      </c>
      <c r="DQ5">
        <v>19</v>
      </c>
      <c r="DR5">
        <v>9.7399999999999999E-6</v>
      </c>
      <c r="DS5">
        <v>2.9999999999999999E-7</v>
      </c>
      <c r="DT5" s="2">
        <v>140300</v>
      </c>
      <c r="DU5" s="2">
        <v>5500</v>
      </c>
      <c r="DV5" s="2">
        <v>2650000</v>
      </c>
      <c r="DW5" s="2">
        <v>110000</v>
      </c>
      <c r="DX5">
        <v>18430</v>
      </c>
      <c r="DY5">
        <v>840</v>
      </c>
      <c r="DZ5" s="2">
        <v>14400</v>
      </c>
      <c r="EA5" s="2">
        <v>1000</v>
      </c>
      <c r="EB5">
        <v>12580</v>
      </c>
      <c r="EC5">
        <v>490</v>
      </c>
      <c r="ED5" s="2">
        <v>1541000</v>
      </c>
      <c r="EE5" s="2">
        <v>66000</v>
      </c>
      <c r="EF5" s="2">
        <v>463000</v>
      </c>
      <c r="EG5" s="2">
        <v>19000</v>
      </c>
      <c r="EH5" s="2">
        <v>1565000</v>
      </c>
      <c r="EI5" s="2">
        <v>75000</v>
      </c>
      <c r="EJ5" s="2">
        <v>303000</v>
      </c>
      <c r="EK5" s="2">
        <v>13000</v>
      </c>
      <c r="EL5" s="2">
        <v>283000</v>
      </c>
      <c r="EM5" s="2">
        <v>12000</v>
      </c>
      <c r="EN5" s="2">
        <v>71400</v>
      </c>
      <c r="EO5" s="2">
        <v>3000</v>
      </c>
      <c r="EP5" s="2">
        <v>23300</v>
      </c>
      <c r="EQ5" s="2">
        <v>1000</v>
      </c>
      <c r="ER5" s="2">
        <v>94500</v>
      </c>
      <c r="ES5" s="2">
        <v>4000</v>
      </c>
      <c r="ET5" s="2">
        <v>96900</v>
      </c>
      <c r="EU5" s="2">
        <v>3900</v>
      </c>
      <c r="EV5" s="2">
        <v>140200</v>
      </c>
      <c r="EW5" s="2">
        <v>5600</v>
      </c>
      <c r="EX5" s="2">
        <v>106800</v>
      </c>
      <c r="EY5" s="2">
        <v>4200</v>
      </c>
      <c r="EZ5" s="2">
        <v>89800</v>
      </c>
      <c r="FA5" s="2">
        <v>3600</v>
      </c>
      <c r="FB5" s="2">
        <v>32000</v>
      </c>
      <c r="FC5" s="2">
        <v>1300</v>
      </c>
      <c r="FD5" s="2">
        <v>37000</v>
      </c>
      <c r="FE5" s="2">
        <v>1500</v>
      </c>
      <c r="FF5">
        <v>21620</v>
      </c>
      <c r="FG5">
        <v>880</v>
      </c>
      <c r="FH5">
        <v>-12.2</v>
      </c>
      <c r="FI5">
        <v>9.8000000000000007</v>
      </c>
      <c r="FJ5">
        <v>512</v>
      </c>
      <c r="FK5">
        <v>28</v>
      </c>
      <c r="FL5">
        <v>76</v>
      </c>
      <c r="FM5">
        <v>12</v>
      </c>
      <c r="FN5">
        <v>1490</v>
      </c>
      <c r="FO5">
        <v>110</v>
      </c>
      <c r="FP5" s="2">
        <v>34300</v>
      </c>
      <c r="FQ5" s="2">
        <v>1300</v>
      </c>
      <c r="FR5">
        <v>3650</v>
      </c>
      <c r="FS5">
        <v>170</v>
      </c>
      <c r="FT5">
        <v>40</v>
      </c>
      <c r="FU5">
        <v>7.3</v>
      </c>
      <c r="FV5" t="s">
        <v>459</v>
      </c>
      <c r="FW5">
        <v>0</v>
      </c>
      <c r="FX5">
        <v>0.94220000000000004</v>
      </c>
      <c r="FY5">
        <v>1.1558999999999999</v>
      </c>
      <c r="FZ5">
        <v>301.89</v>
      </c>
      <c r="GA5">
        <v>0.2384</v>
      </c>
      <c r="GB5">
        <v>2.2252999999999998</v>
      </c>
      <c r="GC5">
        <v>2.3258999999999999</v>
      </c>
      <c r="GD5">
        <v>0.47935</v>
      </c>
      <c r="GE5">
        <v>0.61392999999999998</v>
      </c>
      <c r="GF5">
        <v>0.31661</v>
      </c>
      <c r="GG5">
        <v>1.7131000000000001</v>
      </c>
      <c r="GH5">
        <v>0.52471000000000001</v>
      </c>
      <c r="GI5">
        <v>3.5020999999999997E-2</v>
      </c>
      <c r="GJ5">
        <v>0.39106999999999997</v>
      </c>
      <c r="GK5">
        <v>0.10347000000000001</v>
      </c>
      <c r="GL5">
        <v>0.46659</v>
      </c>
      <c r="GM5">
        <v>2.9922000000000001E-2</v>
      </c>
      <c r="GN5">
        <v>0.14005000000000001</v>
      </c>
      <c r="GO5">
        <v>2.0881E-2</v>
      </c>
      <c r="GP5">
        <v>0.20236999999999999</v>
      </c>
      <c r="GQ5">
        <v>3.9921999999999999E-2</v>
      </c>
      <c r="GR5">
        <v>399.22</v>
      </c>
      <c r="GS5">
        <v>2.5832000000000002</v>
      </c>
      <c r="GT5">
        <v>5.0771999999999998E-2</v>
      </c>
      <c r="GU5">
        <v>8.5378999999999997E-2</v>
      </c>
      <c r="GV5">
        <v>8.2752999999999993E-2</v>
      </c>
      <c r="GW5">
        <v>5.0523999999999999E-2</v>
      </c>
      <c r="GX5">
        <v>9.2677000000000002E-3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878</v>
      </c>
      <c r="B6" t="s">
        <v>455</v>
      </c>
      <c r="C6" t="s">
        <v>879</v>
      </c>
      <c r="D6" t="s">
        <v>457</v>
      </c>
      <c r="E6" s="1">
        <v>0.4157689814814815</v>
      </c>
      <c r="F6">
        <v>41.512</v>
      </c>
      <c r="G6" t="s">
        <v>876</v>
      </c>
      <c r="H6" s="2">
        <v>6740000</v>
      </c>
      <c r="I6" s="2">
        <v>230000</v>
      </c>
      <c r="J6" s="2">
        <v>2236000</v>
      </c>
      <c r="K6" s="2">
        <v>77000</v>
      </c>
      <c r="L6">
        <v>51410</v>
      </c>
      <c r="M6">
        <v>600</v>
      </c>
      <c r="N6" s="2">
        <v>115600</v>
      </c>
      <c r="O6" s="2">
        <v>4500</v>
      </c>
      <c r="P6">
        <v>133060</v>
      </c>
      <c r="Q6">
        <v>900</v>
      </c>
      <c r="R6">
        <v>11400</v>
      </c>
      <c r="S6">
        <v>430</v>
      </c>
      <c r="T6" s="2">
        <v>1241000</v>
      </c>
      <c r="U6" s="2">
        <v>56000</v>
      </c>
      <c r="V6" s="2">
        <v>393000</v>
      </c>
      <c r="W6" s="2">
        <v>16000</v>
      </c>
      <c r="X6" s="2">
        <v>1300000</v>
      </c>
      <c r="Y6" s="2">
        <v>63000</v>
      </c>
      <c r="Z6" s="2">
        <v>259000</v>
      </c>
      <c r="AA6" s="2">
        <v>11000</v>
      </c>
      <c r="AB6" s="2">
        <v>243000</v>
      </c>
      <c r="AC6" s="2">
        <v>10000</v>
      </c>
      <c r="AD6" s="2">
        <v>62400</v>
      </c>
      <c r="AE6" s="2">
        <v>2500</v>
      </c>
      <c r="AF6">
        <v>19730</v>
      </c>
      <c r="AG6">
        <v>820</v>
      </c>
      <c r="AH6" s="2">
        <v>81100</v>
      </c>
      <c r="AI6" s="2">
        <v>3300</v>
      </c>
      <c r="AJ6" s="2">
        <v>83200</v>
      </c>
      <c r="AK6" s="2">
        <v>3500</v>
      </c>
      <c r="AL6" s="2">
        <v>119300</v>
      </c>
      <c r="AM6" s="2">
        <v>4600</v>
      </c>
      <c r="AN6" s="2">
        <v>89900</v>
      </c>
      <c r="AO6" s="2">
        <v>3300</v>
      </c>
      <c r="AP6" s="2">
        <v>76700</v>
      </c>
      <c r="AQ6" s="2">
        <v>2900</v>
      </c>
      <c r="AR6" s="2">
        <v>27600</v>
      </c>
      <c r="AS6" s="2">
        <v>1000</v>
      </c>
      <c r="AT6" s="2">
        <v>31900</v>
      </c>
      <c r="AU6" s="2">
        <v>1200</v>
      </c>
      <c r="AV6">
        <v>18960</v>
      </c>
      <c r="AW6">
        <v>730</v>
      </c>
      <c r="AX6">
        <v>213</v>
      </c>
      <c r="AY6">
        <v>14</v>
      </c>
      <c r="AZ6">
        <v>52</v>
      </c>
      <c r="BA6">
        <v>10</v>
      </c>
      <c r="BB6">
        <v>486</v>
      </c>
      <c r="BC6">
        <v>23</v>
      </c>
      <c r="BD6">
        <v>77</v>
      </c>
      <c r="BE6">
        <v>12</v>
      </c>
      <c r="BF6">
        <v>1366</v>
      </c>
      <c r="BG6">
        <v>82</v>
      </c>
      <c r="BH6" s="2">
        <v>30400</v>
      </c>
      <c r="BI6" s="2">
        <v>1200</v>
      </c>
      <c r="BJ6">
        <v>3340</v>
      </c>
      <c r="BK6">
        <v>130</v>
      </c>
      <c r="BL6">
        <v>25</v>
      </c>
      <c r="BM6">
        <v>5.4</v>
      </c>
      <c r="BN6" s="2">
        <v>54100</v>
      </c>
      <c r="BO6" s="2">
        <v>2400</v>
      </c>
      <c r="BP6">
        <v>-5770</v>
      </c>
      <c r="BQ6">
        <v>290</v>
      </c>
      <c r="BR6" s="2">
        <v>831000</v>
      </c>
      <c r="BS6" s="2">
        <v>32000</v>
      </c>
      <c r="BT6">
        <v>140.30000000000001</v>
      </c>
      <c r="BU6">
        <v>9.3000000000000007</v>
      </c>
      <c r="BV6">
        <v>559</v>
      </c>
      <c r="BW6">
        <v>22</v>
      </c>
      <c r="BX6">
        <v>6190</v>
      </c>
      <c r="BY6">
        <v>280</v>
      </c>
      <c r="BZ6">
        <v>1584</v>
      </c>
      <c r="CA6">
        <v>64</v>
      </c>
      <c r="CB6">
        <v>5180</v>
      </c>
      <c r="CC6">
        <v>250</v>
      </c>
      <c r="CD6">
        <v>774</v>
      </c>
      <c r="CE6">
        <v>32</v>
      </c>
      <c r="CF6">
        <v>4360</v>
      </c>
      <c r="CG6">
        <v>190</v>
      </c>
      <c r="CH6">
        <v>1253</v>
      </c>
      <c r="CI6">
        <v>51</v>
      </c>
      <c r="CJ6">
        <v>99.5</v>
      </c>
      <c r="CK6">
        <v>4.0999999999999996</v>
      </c>
      <c r="CL6">
        <v>1465</v>
      </c>
      <c r="CM6">
        <v>60</v>
      </c>
      <c r="CN6">
        <v>208.2</v>
      </c>
      <c r="CO6">
        <v>8.6999999999999993</v>
      </c>
      <c r="CP6">
        <v>1261</v>
      </c>
      <c r="CQ6">
        <v>49</v>
      </c>
      <c r="CR6">
        <v>228.7</v>
      </c>
      <c r="CS6">
        <v>8.4</v>
      </c>
      <c r="CT6">
        <v>583</v>
      </c>
      <c r="CU6">
        <v>22</v>
      </c>
      <c r="CV6">
        <v>69.599999999999994</v>
      </c>
      <c r="CW6">
        <v>2.6</v>
      </c>
      <c r="CX6">
        <v>377</v>
      </c>
      <c r="CY6">
        <v>14</v>
      </c>
      <c r="CZ6">
        <v>47.8</v>
      </c>
      <c r="DA6">
        <v>1.8</v>
      </c>
      <c r="DB6">
        <v>-18</v>
      </c>
      <c r="DC6">
        <v>14</v>
      </c>
      <c r="DD6">
        <v>-3.5</v>
      </c>
      <c r="DE6">
        <v>2.2000000000000002</v>
      </c>
      <c r="DF6">
        <v>5.62</v>
      </c>
      <c r="DG6">
        <v>0.26</v>
      </c>
      <c r="DH6">
        <v>1</v>
      </c>
      <c r="DI6">
        <v>0.15</v>
      </c>
      <c r="DJ6">
        <v>7.35</v>
      </c>
      <c r="DK6">
        <v>0.44</v>
      </c>
      <c r="DL6">
        <v>87.2</v>
      </c>
      <c r="DM6">
        <v>3.4</v>
      </c>
      <c r="DN6">
        <v>8.2799999999999994</v>
      </c>
      <c r="DO6">
        <v>0.33</v>
      </c>
      <c r="DP6">
        <v>94</v>
      </c>
      <c r="DQ6">
        <v>20</v>
      </c>
      <c r="DR6">
        <v>1.0010000000000001E-5</v>
      </c>
      <c r="DS6">
        <v>2.7000000000000001E-7</v>
      </c>
      <c r="DT6" s="2">
        <v>114800</v>
      </c>
      <c r="DU6" s="2">
        <v>4500</v>
      </c>
      <c r="DV6" s="2">
        <v>2194000</v>
      </c>
      <c r="DW6" s="2">
        <v>77000</v>
      </c>
      <c r="DX6">
        <v>15960</v>
      </c>
      <c r="DY6">
        <v>650</v>
      </c>
      <c r="DZ6">
        <v>13680</v>
      </c>
      <c r="EA6">
        <v>910</v>
      </c>
      <c r="EB6">
        <v>10630</v>
      </c>
      <c r="EC6">
        <v>430</v>
      </c>
      <c r="ED6" s="2">
        <v>1241000</v>
      </c>
      <c r="EE6" s="2">
        <v>56000</v>
      </c>
      <c r="EF6" s="2">
        <v>393000</v>
      </c>
      <c r="EG6" s="2">
        <v>16000</v>
      </c>
      <c r="EH6" s="2">
        <v>1300000</v>
      </c>
      <c r="EI6" s="2">
        <v>63000</v>
      </c>
      <c r="EJ6" s="2">
        <v>259000</v>
      </c>
      <c r="EK6" s="2">
        <v>11000</v>
      </c>
      <c r="EL6" s="2">
        <v>243000</v>
      </c>
      <c r="EM6" s="2">
        <v>10000</v>
      </c>
      <c r="EN6" s="2">
        <v>62400</v>
      </c>
      <c r="EO6" s="2">
        <v>2500</v>
      </c>
      <c r="EP6">
        <v>19730</v>
      </c>
      <c r="EQ6">
        <v>820</v>
      </c>
      <c r="ER6" s="2">
        <v>81100</v>
      </c>
      <c r="ES6" s="2">
        <v>3300</v>
      </c>
      <c r="ET6" s="2">
        <v>83200</v>
      </c>
      <c r="EU6" s="2">
        <v>3500</v>
      </c>
      <c r="EV6" s="2">
        <v>119300</v>
      </c>
      <c r="EW6" s="2">
        <v>4600</v>
      </c>
      <c r="EX6" s="2">
        <v>89900</v>
      </c>
      <c r="EY6" s="2">
        <v>3300</v>
      </c>
      <c r="EZ6" s="2">
        <v>76700</v>
      </c>
      <c r="FA6" s="2">
        <v>2900</v>
      </c>
      <c r="FB6" s="2">
        <v>27600</v>
      </c>
      <c r="FC6" s="2">
        <v>1000</v>
      </c>
      <c r="FD6" s="2">
        <v>31900</v>
      </c>
      <c r="FE6" s="2">
        <v>1200</v>
      </c>
      <c r="FF6">
        <v>18960</v>
      </c>
      <c r="FG6">
        <v>730</v>
      </c>
      <c r="FH6">
        <v>-17</v>
      </c>
      <c r="FI6">
        <v>10</v>
      </c>
      <c r="FJ6">
        <v>482</v>
      </c>
      <c r="FK6">
        <v>23</v>
      </c>
      <c r="FL6">
        <v>77</v>
      </c>
      <c r="FM6">
        <v>12</v>
      </c>
      <c r="FN6">
        <v>1366</v>
      </c>
      <c r="FO6">
        <v>82</v>
      </c>
      <c r="FP6" s="2">
        <v>30400</v>
      </c>
      <c r="FQ6" s="2">
        <v>1200</v>
      </c>
      <c r="FR6">
        <v>3340</v>
      </c>
      <c r="FS6">
        <v>130</v>
      </c>
      <c r="FT6">
        <v>25</v>
      </c>
      <c r="FU6">
        <v>5.4</v>
      </c>
      <c r="FV6" t="s">
        <v>459</v>
      </c>
      <c r="FW6">
        <v>0</v>
      </c>
      <c r="FX6">
        <v>1.5163</v>
      </c>
      <c r="FY6">
        <v>1.4648000000000001</v>
      </c>
      <c r="FZ6">
        <v>374.45</v>
      </c>
      <c r="GA6">
        <v>0.36796000000000001</v>
      </c>
      <c r="GB6">
        <v>2.2955000000000001</v>
      </c>
      <c r="GC6">
        <v>2.1968999999999999</v>
      </c>
      <c r="GD6">
        <v>0.45871000000000001</v>
      </c>
      <c r="GE6">
        <v>2.0331000000000001</v>
      </c>
      <c r="GF6">
        <v>4.4111999999999998E-2</v>
      </c>
      <c r="GG6">
        <v>0.66617000000000004</v>
      </c>
      <c r="GH6">
        <v>0.28438999999999998</v>
      </c>
      <c r="GI6">
        <v>3.7198000000000002E-2</v>
      </c>
      <c r="GJ6">
        <v>0.29033999999999999</v>
      </c>
      <c r="GK6">
        <v>4.7731999999999997E-2</v>
      </c>
      <c r="GL6">
        <v>0.36063000000000001</v>
      </c>
      <c r="GM6">
        <v>9.6860000000000002E-2</v>
      </c>
      <c r="GN6">
        <v>0.28992000000000001</v>
      </c>
      <c r="GO6">
        <v>1.8588E-2</v>
      </c>
      <c r="GP6">
        <v>6.2479E-2</v>
      </c>
      <c r="GQ6">
        <v>1.8547999999999999E-2</v>
      </c>
      <c r="GR6">
        <v>185.48</v>
      </c>
      <c r="GS6">
        <v>2.5108000000000001</v>
      </c>
      <c r="GT6">
        <v>3.8635000000000003E-2</v>
      </c>
      <c r="GU6">
        <v>5.7575000000000001E-2</v>
      </c>
      <c r="GV6">
        <v>7.6068999999999998E-2</v>
      </c>
      <c r="GW6">
        <v>2.1142999999999999E-2</v>
      </c>
      <c r="GX6">
        <v>1.3351999999999999E-2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880</v>
      </c>
      <c r="B7" t="s">
        <v>455</v>
      </c>
      <c r="C7" t="s">
        <v>881</v>
      </c>
      <c r="D7" t="s">
        <v>457</v>
      </c>
      <c r="E7" s="1">
        <v>0.41656782407407406</v>
      </c>
      <c r="F7">
        <v>42.466999999999999</v>
      </c>
      <c r="G7" t="s">
        <v>878</v>
      </c>
      <c r="H7" s="2">
        <v>7310000</v>
      </c>
      <c r="I7" s="2">
        <v>240000</v>
      </c>
      <c r="J7" s="2">
        <v>2436000</v>
      </c>
      <c r="K7" s="2">
        <v>83000</v>
      </c>
      <c r="L7">
        <v>54550</v>
      </c>
      <c r="M7">
        <v>620</v>
      </c>
      <c r="N7" s="2">
        <v>125700</v>
      </c>
      <c r="O7" s="2">
        <v>4200</v>
      </c>
      <c r="P7" s="2">
        <v>134200</v>
      </c>
      <c r="Q7" s="2">
        <v>1000</v>
      </c>
      <c r="R7">
        <v>12260</v>
      </c>
      <c r="S7">
        <v>430</v>
      </c>
      <c r="T7" s="2">
        <v>1358000</v>
      </c>
      <c r="U7" s="2">
        <v>56000</v>
      </c>
      <c r="V7" s="2">
        <v>435000</v>
      </c>
      <c r="W7" s="2">
        <v>17000</v>
      </c>
      <c r="X7" s="2">
        <v>1403000</v>
      </c>
      <c r="Y7" s="2">
        <v>61000</v>
      </c>
      <c r="Z7" s="2">
        <v>284000</v>
      </c>
      <c r="AA7" s="2">
        <v>11000</v>
      </c>
      <c r="AB7" s="2">
        <v>260200</v>
      </c>
      <c r="AC7" s="2">
        <v>9000</v>
      </c>
      <c r="AD7" s="2">
        <v>66000</v>
      </c>
      <c r="AE7" s="2">
        <v>2400</v>
      </c>
      <c r="AF7">
        <v>21840</v>
      </c>
      <c r="AG7">
        <v>830</v>
      </c>
      <c r="AH7" s="2">
        <v>88100</v>
      </c>
      <c r="AI7" s="2">
        <v>3200</v>
      </c>
      <c r="AJ7" s="2">
        <v>89900</v>
      </c>
      <c r="AK7" s="2">
        <v>3100</v>
      </c>
      <c r="AL7" s="2">
        <v>127200</v>
      </c>
      <c r="AM7" s="2">
        <v>4200</v>
      </c>
      <c r="AN7" s="2">
        <v>98000</v>
      </c>
      <c r="AO7" s="2">
        <v>3400</v>
      </c>
      <c r="AP7" s="2">
        <v>82500</v>
      </c>
      <c r="AQ7" s="2">
        <v>3100</v>
      </c>
      <c r="AR7" s="2">
        <v>30300</v>
      </c>
      <c r="AS7" s="2">
        <v>1200</v>
      </c>
      <c r="AT7" s="2">
        <v>34900</v>
      </c>
      <c r="AU7" s="2">
        <v>1300</v>
      </c>
      <c r="AV7">
        <v>20950</v>
      </c>
      <c r="AW7">
        <v>820</v>
      </c>
      <c r="AX7">
        <v>212</v>
      </c>
      <c r="AY7">
        <v>20</v>
      </c>
      <c r="AZ7">
        <v>59</v>
      </c>
      <c r="BA7">
        <v>9.3000000000000007</v>
      </c>
      <c r="BB7">
        <v>536</v>
      </c>
      <c r="BC7">
        <v>27</v>
      </c>
      <c r="BD7">
        <v>89</v>
      </c>
      <c r="BE7">
        <v>12</v>
      </c>
      <c r="BF7">
        <v>1396</v>
      </c>
      <c r="BG7">
        <v>90</v>
      </c>
      <c r="BH7" s="2">
        <v>33100</v>
      </c>
      <c r="BI7" s="2">
        <v>1000</v>
      </c>
      <c r="BJ7">
        <v>3670</v>
      </c>
      <c r="BK7">
        <v>120</v>
      </c>
      <c r="BL7">
        <v>28.8</v>
      </c>
      <c r="BM7">
        <v>6.3</v>
      </c>
      <c r="BN7" s="2">
        <v>47300</v>
      </c>
      <c r="BO7" s="2">
        <v>1900</v>
      </c>
      <c r="BP7">
        <v>-4960</v>
      </c>
      <c r="BQ7">
        <v>210</v>
      </c>
      <c r="BR7" s="2">
        <v>907000</v>
      </c>
      <c r="BS7" s="2">
        <v>31000</v>
      </c>
      <c r="BT7">
        <v>145</v>
      </c>
      <c r="BU7">
        <v>11</v>
      </c>
      <c r="BV7">
        <v>606</v>
      </c>
      <c r="BW7">
        <v>23</v>
      </c>
      <c r="BX7">
        <v>6800</v>
      </c>
      <c r="BY7">
        <v>280</v>
      </c>
      <c r="BZ7">
        <v>1756</v>
      </c>
      <c r="CA7">
        <v>68</v>
      </c>
      <c r="CB7">
        <v>5610</v>
      </c>
      <c r="CC7">
        <v>240</v>
      </c>
      <c r="CD7">
        <v>851</v>
      </c>
      <c r="CE7">
        <v>32</v>
      </c>
      <c r="CF7">
        <v>4680</v>
      </c>
      <c r="CG7">
        <v>160</v>
      </c>
      <c r="CH7">
        <v>1336</v>
      </c>
      <c r="CI7">
        <v>49</v>
      </c>
      <c r="CJ7">
        <v>110.4</v>
      </c>
      <c r="CK7">
        <v>4.2</v>
      </c>
      <c r="CL7">
        <v>1596</v>
      </c>
      <c r="CM7">
        <v>57</v>
      </c>
      <c r="CN7">
        <v>225.4</v>
      </c>
      <c r="CO7">
        <v>7.8</v>
      </c>
      <c r="CP7">
        <v>1348</v>
      </c>
      <c r="CQ7">
        <v>45</v>
      </c>
      <c r="CR7">
        <v>249.8</v>
      </c>
      <c r="CS7">
        <v>8.5</v>
      </c>
      <c r="CT7">
        <v>629</v>
      </c>
      <c r="CU7">
        <v>24</v>
      </c>
      <c r="CV7">
        <v>76.599999999999994</v>
      </c>
      <c r="CW7">
        <v>3</v>
      </c>
      <c r="CX7">
        <v>413</v>
      </c>
      <c r="CY7">
        <v>15</v>
      </c>
      <c r="CZ7">
        <v>52.9</v>
      </c>
      <c r="DA7">
        <v>2.1</v>
      </c>
      <c r="DB7">
        <v>-17</v>
      </c>
      <c r="DC7">
        <v>20</v>
      </c>
      <c r="DD7">
        <v>-2.1</v>
      </c>
      <c r="DE7">
        <v>2</v>
      </c>
      <c r="DF7">
        <v>6.21</v>
      </c>
      <c r="DG7">
        <v>0.31</v>
      </c>
      <c r="DH7">
        <v>1.1499999999999999</v>
      </c>
      <c r="DI7">
        <v>0.16</v>
      </c>
      <c r="DJ7">
        <v>7.52</v>
      </c>
      <c r="DK7">
        <v>0.49</v>
      </c>
      <c r="DL7">
        <v>95.3</v>
      </c>
      <c r="DM7">
        <v>2.9</v>
      </c>
      <c r="DN7">
        <v>9.11</v>
      </c>
      <c r="DO7">
        <v>0.3</v>
      </c>
      <c r="DP7">
        <v>101</v>
      </c>
      <c r="DQ7">
        <v>22</v>
      </c>
      <c r="DR7">
        <v>1.013E-5</v>
      </c>
      <c r="DS7">
        <v>2.7000000000000001E-7</v>
      </c>
      <c r="DT7" s="2">
        <v>125000</v>
      </c>
      <c r="DU7" s="2">
        <v>4200</v>
      </c>
      <c r="DV7" s="2">
        <v>2393000</v>
      </c>
      <c r="DW7" s="2">
        <v>83000</v>
      </c>
      <c r="DX7">
        <v>17790</v>
      </c>
      <c r="DY7">
        <v>640</v>
      </c>
      <c r="DZ7" s="2">
        <v>14000</v>
      </c>
      <c r="EA7" s="2">
        <v>1100</v>
      </c>
      <c r="EB7">
        <v>11480</v>
      </c>
      <c r="EC7">
        <v>430</v>
      </c>
      <c r="ED7" s="2">
        <v>1358000</v>
      </c>
      <c r="EE7" s="2">
        <v>56000</v>
      </c>
      <c r="EF7" s="2">
        <v>435000</v>
      </c>
      <c r="EG7" s="2">
        <v>17000</v>
      </c>
      <c r="EH7" s="2">
        <v>1403000</v>
      </c>
      <c r="EI7" s="2">
        <v>61000</v>
      </c>
      <c r="EJ7" s="2">
        <v>284000</v>
      </c>
      <c r="EK7" s="2">
        <v>11000</v>
      </c>
      <c r="EL7" s="2">
        <v>260200</v>
      </c>
      <c r="EM7" s="2">
        <v>9000</v>
      </c>
      <c r="EN7" s="2">
        <v>66000</v>
      </c>
      <c r="EO7" s="2">
        <v>2400</v>
      </c>
      <c r="EP7">
        <v>21840</v>
      </c>
      <c r="EQ7">
        <v>830</v>
      </c>
      <c r="ER7" s="2">
        <v>88100</v>
      </c>
      <c r="ES7" s="2">
        <v>3200</v>
      </c>
      <c r="ET7" s="2">
        <v>89900</v>
      </c>
      <c r="EU7" s="2">
        <v>3100</v>
      </c>
      <c r="EV7" s="2">
        <v>127200</v>
      </c>
      <c r="EW7" s="2">
        <v>4200</v>
      </c>
      <c r="EX7" s="2">
        <v>98000</v>
      </c>
      <c r="EY7" s="2">
        <v>3400</v>
      </c>
      <c r="EZ7" s="2">
        <v>82500</v>
      </c>
      <c r="FA7" s="2">
        <v>3100</v>
      </c>
      <c r="FB7" s="2">
        <v>30300</v>
      </c>
      <c r="FC7" s="2">
        <v>1200</v>
      </c>
      <c r="FD7" s="2">
        <v>34900</v>
      </c>
      <c r="FE7" s="2">
        <v>1300</v>
      </c>
      <c r="FF7">
        <v>20950</v>
      </c>
      <c r="FG7">
        <v>820</v>
      </c>
      <c r="FH7">
        <v>-9.9</v>
      </c>
      <c r="FI7">
        <v>9.3000000000000007</v>
      </c>
      <c r="FJ7">
        <v>532</v>
      </c>
      <c r="FK7">
        <v>27</v>
      </c>
      <c r="FL7">
        <v>88</v>
      </c>
      <c r="FM7">
        <v>12</v>
      </c>
      <c r="FN7">
        <v>1395</v>
      </c>
      <c r="FO7">
        <v>90</v>
      </c>
      <c r="FP7" s="2">
        <v>33100</v>
      </c>
      <c r="FQ7" s="2">
        <v>1000</v>
      </c>
      <c r="FR7">
        <v>3670</v>
      </c>
      <c r="FS7">
        <v>120</v>
      </c>
      <c r="FT7">
        <v>28.8</v>
      </c>
      <c r="FU7">
        <v>6.3</v>
      </c>
      <c r="FV7" t="s">
        <v>459</v>
      </c>
      <c r="FW7">
        <v>0</v>
      </c>
      <c r="FX7">
        <v>1.3828</v>
      </c>
      <c r="FY7">
        <v>1.2612000000000001</v>
      </c>
      <c r="FZ7">
        <v>344.16</v>
      </c>
      <c r="GA7">
        <v>0.33715000000000001</v>
      </c>
      <c r="GB7">
        <v>2.1095000000000002</v>
      </c>
      <c r="GC7">
        <v>2.0188000000000001</v>
      </c>
      <c r="GD7">
        <v>0.42115000000000002</v>
      </c>
      <c r="GE7">
        <v>1.8668</v>
      </c>
      <c r="GF7">
        <v>4.0475999999999998E-2</v>
      </c>
      <c r="GG7">
        <v>0.61234999999999995</v>
      </c>
      <c r="GH7">
        <v>0.26133000000000001</v>
      </c>
      <c r="GI7">
        <v>3.4139999999999997E-2</v>
      </c>
      <c r="GJ7">
        <v>0.26677000000000001</v>
      </c>
      <c r="GK7">
        <v>4.3840999999999998E-2</v>
      </c>
      <c r="GL7">
        <v>0.33124999999999999</v>
      </c>
      <c r="GM7">
        <v>8.8923000000000002E-2</v>
      </c>
      <c r="GN7">
        <v>0.26629000000000003</v>
      </c>
      <c r="GO7">
        <v>1.7063999999999999E-2</v>
      </c>
      <c r="GP7">
        <v>5.7397999999999998E-2</v>
      </c>
      <c r="GQ7">
        <v>1.7031999999999999E-2</v>
      </c>
      <c r="GR7">
        <v>170.32</v>
      </c>
      <c r="GS7">
        <v>2.3041</v>
      </c>
      <c r="GT7">
        <v>3.5436000000000002E-2</v>
      </c>
      <c r="GU7">
        <v>5.2798999999999999E-2</v>
      </c>
      <c r="GV7">
        <v>6.9774000000000003E-2</v>
      </c>
      <c r="GW7">
        <v>1.9411999999999999E-2</v>
      </c>
      <c r="GX7">
        <v>1.2244E-2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882</v>
      </c>
      <c r="B8" t="s">
        <v>455</v>
      </c>
      <c r="C8" t="s">
        <v>883</v>
      </c>
      <c r="D8" t="s">
        <v>457</v>
      </c>
      <c r="E8" s="1">
        <v>0.44575416666666667</v>
      </c>
      <c r="F8">
        <v>42.893000000000001</v>
      </c>
      <c r="G8" t="s">
        <v>880</v>
      </c>
      <c r="H8" s="2">
        <v>6290000</v>
      </c>
      <c r="I8" s="2">
        <v>200000</v>
      </c>
      <c r="J8" s="2">
        <v>2145000</v>
      </c>
      <c r="K8" s="2">
        <v>78000</v>
      </c>
      <c r="L8">
        <v>46170</v>
      </c>
      <c r="M8">
        <v>480</v>
      </c>
      <c r="N8" s="2">
        <v>109200</v>
      </c>
      <c r="O8" s="2">
        <v>3800</v>
      </c>
      <c r="P8">
        <v>134980</v>
      </c>
      <c r="Q8">
        <v>690</v>
      </c>
      <c r="R8">
        <v>10740</v>
      </c>
      <c r="S8">
        <v>360</v>
      </c>
      <c r="T8" s="2">
        <v>1153000</v>
      </c>
      <c r="U8" s="2">
        <v>48000</v>
      </c>
      <c r="V8" s="2">
        <v>375000</v>
      </c>
      <c r="W8" s="2">
        <v>16000</v>
      </c>
      <c r="X8" s="2">
        <v>1198000</v>
      </c>
      <c r="Y8" s="2">
        <v>54000</v>
      </c>
      <c r="Z8" s="2">
        <v>239800</v>
      </c>
      <c r="AA8" s="2">
        <v>9900</v>
      </c>
      <c r="AB8" s="2">
        <v>222700</v>
      </c>
      <c r="AC8" s="2">
        <v>8900</v>
      </c>
      <c r="AD8" s="2">
        <v>57100</v>
      </c>
      <c r="AE8" s="2">
        <v>2100</v>
      </c>
      <c r="AF8">
        <v>18440</v>
      </c>
      <c r="AG8">
        <v>710</v>
      </c>
      <c r="AH8" s="2">
        <v>73500</v>
      </c>
      <c r="AI8" s="2">
        <v>2600</v>
      </c>
      <c r="AJ8" s="2">
        <v>76800</v>
      </c>
      <c r="AK8" s="2">
        <v>2600</v>
      </c>
      <c r="AL8" s="2">
        <v>107600</v>
      </c>
      <c r="AM8" s="2">
        <v>3700</v>
      </c>
      <c r="AN8" s="2">
        <v>83800</v>
      </c>
      <c r="AO8" s="2">
        <v>2900</v>
      </c>
      <c r="AP8" s="2">
        <v>68700</v>
      </c>
      <c r="AQ8" s="2">
        <v>2500</v>
      </c>
      <c r="AR8" s="2">
        <v>25600</v>
      </c>
      <c r="AS8" s="2">
        <v>1000</v>
      </c>
      <c r="AT8" s="2">
        <v>29900</v>
      </c>
      <c r="AU8" s="2">
        <v>1100</v>
      </c>
      <c r="AV8">
        <v>17990</v>
      </c>
      <c r="AW8">
        <v>640</v>
      </c>
      <c r="AX8">
        <v>189</v>
      </c>
      <c r="AY8">
        <v>19</v>
      </c>
      <c r="AZ8">
        <v>60.5</v>
      </c>
      <c r="BA8">
        <v>9.9</v>
      </c>
      <c r="BB8">
        <v>448</v>
      </c>
      <c r="BC8">
        <v>21</v>
      </c>
      <c r="BD8">
        <v>58.1</v>
      </c>
      <c r="BE8">
        <v>9.6999999999999993</v>
      </c>
      <c r="BF8">
        <v>1228</v>
      </c>
      <c r="BG8">
        <v>89</v>
      </c>
      <c r="BH8">
        <v>28730</v>
      </c>
      <c r="BI8">
        <v>990</v>
      </c>
      <c r="BJ8">
        <v>3170</v>
      </c>
      <c r="BK8">
        <v>120</v>
      </c>
      <c r="BL8">
        <v>21.1</v>
      </c>
      <c r="BM8">
        <v>5.0999999999999996</v>
      </c>
      <c r="BN8" s="2">
        <v>43600</v>
      </c>
      <c r="BO8" s="2">
        <v>1800</v>
      </c>
      <c r="BP8">
        <v>13260</v>
      </c>
      <c r="BQ8">
        <v>650</v>
      </c>
      <c r="BR8" s="2">
        <v>873000</v>
      </c>
      <c r="BS8" s="2">
        <v>31000</v>
      </c>
      <c r="BT8">
        <v>138.5</v>
      </c>
      <c r="BU8">
        <v>8.4</v>
      </c>
      <c r="BV8">
        <v>584</v>
      </c>
      <c r="BW8">
        <v>21</v>
      </c>
      <c r="BX8">
        <v>6380</v>
      </c>
      <c r="BY8">
        <v>260</v>
      </c>
      <c r="BZ8">
        <v>1642</v>
      </c>
      <c r="CA8">
        <v>69</v>
      </c>
      <c r="CB8">
        <v>5200</v>
      </c>
      <c r="CC8">
        <v>230</v>
      </c>
      <c r="CD8">
        <v>766</v>
      </c>
      <c r="CE8">
        <v>32</v>
      </c>
      <c r="CF8">
        <v>4310</v>
      </c>
      <c r="CG8">
        <v>170</v>
      </c>
      <c r="CH8">
        <v>1265</v>
      </c>
      <c r="CI8">
        <v>46</v>
      </c>
      <c r="CJ8">
        <v>99.8</v>
      </c>
      <c r="CK8">
        <v>3.8</v>
      </c>
      <c r="CL8">
        <v>1476</v>
      </c>
      <c r="CM8">
        <v>52</v>
      </c>
      <c r="CN8">
        <v>211.1</v>
      </c>
      <c r="CO8">
        <v>7.1</v>
      </c>
      <c r="CP8">
        <v>1251</v>
      </c>
      <c r="CQ8">
        <v>43</v>
      </c>
      <c r="CR8">
        <v>231.2</v>
      </c>
      <c r="CS8">
        <v>7.9</v>
      </c>
      <c r="CT8">
        <v>575</v>
      </c>
      <c r="CU8">
        <v>21</v>
      </c>
      <c r="CV8">
        <v>69.900000000000006</v>
      </c>
      <c r="CW8">
        <v>2.8</v>
      </c>
      <c r="CX8">
        <v>390</v>
      </c>
      <c r="CY8">
        <v>14</v>
      </c>
      <c r="CZ8">
        <v>49.5</v>
      </c>
      <c r="DA8">
        <v>1.8</v>
      </c>
      <c r="DB8">
        <v>-30</v>
      </c>
      <c r="DC8">
        <v>19</v>
      </c>
      <c r="DD8">
        <v>-1.9</v>
      </c>
      <c r="DE8">
        <v>2.2999999999999998</v>
      </c>
      <c r="DF8">
        <v>5.44</v>
      </c>
      <c r="DG8">
        <v>0.26</v>
      </c>
      <c r="DH8">
        <v>0.79</v>
      </c>
      <c r="DI8">
        <v>0.13</v>
      </c>
      <c r="DJ8">
        <v>6.95</v>
      </c>
      <c r="DK8">
        <v>0.51</v>
      </c>
      <c r="DL8">
        <v>89.6</v>
      </c>
      <c r="DM8">
        <v>3.1</v>
      </c>
      <c r="DN8">
        <v>8.2100000000000009</v>
      </c>
      <c r="DO8">
        <v>0.32</v>
      </c>
      <c r="DP8">
        <v>121</v>
      </c>
      <c r="DQ8">
        <v>29</v>
      </c>
      <c r="DR8">
        <v>9.3899999999999999E-6</v>
      </c>
      <c r="DS8">
        <v>2.7000000000000001E-7</v>
      </c>
      <c r="DT8" s="2">
        <v>108500</v>
      </c>
      <c r="DU8" s="2">
        <v>3800</v>
      </c>
      <c r="DV8" s="2">
        <v>2108000</v>
      </c>
      <c r="DW8" s="2">
        <v>78000</v>
      </c>
      <c r="DX8">
        <v>16260</v>
      </c>
      <c r="DY8">
        <v>560</v>
      </c>
      <c r="DZ8">
        <v>11530</v>
      </c>
      <c r="EA8">
        <v>700</v>
      </c>
      <c r="EB8">
        <v>10000</v>
      </c>
      <c r="EC8">
        <v>360</v>
      </c>
      <c r="ED8" s="2">
        <v>1153000</v>
      </c>
      <c r="EE8" s="2">
        <v>48000</v>
      </c>
      <c r="EF8" s="2">
        <v>375000</v>
      </c>
      <c r="EG8" s="2">
        <v>16000</v>
      </c>
      <c r="EH8" s="2">
        <v>1198000</v>
      </c>
      <c r="EI8" s="2">
        <v>54000</v>
      </c>
      <c r="EJ8" s="2">
        <v>239800</v>
      </c>
      <c r="EK8" s="2">
        <v>9900</v>
      </c>
      <c r="EL8" s="2">
        <v>222700</v>
      </c>
      <c r="EM8" s="2">
        <v>8900</v>
      </c>
      <c r="EN8" s="2">
        <v>57100</v>
      </c>
      <c r="EO8" s="2">
        <v>2100</v>
      </c>
      <c r="EP8">
        <v>18440</v>
      </c>
      <c r="EQ8">
        <v>710</v>
      </c>
      <c r="ER8" s="2">
        <v>73500</v>
      </c>
      <c r="ES8" s="2">
        <v>2600</v>
      </c>
      <c r="ET8" s="2">
        <v>76800</v>
      </c>
      <c r="EU8" s="2">
        <v>2600</v>
      </c>
      <c r="EV8" s="2">
        <v>107600</v>
      </c>
      <c r="EW8" s="2">
        <v>3700</v>
      </c>
      <c r="EX8" s="2">
        <v>83800</v>
      </c>
      <c r="EY8" s="2">
        <v>2900</v>
      </c>
      <c r="EZ8" s="2">
        <v>68700</v>
      </c>
      <c r="FA8" s="2">
        <v>2500</v>
      </c>
      <c r="FB8" s="2">
        <v>25600</v>
      </c>
      <c r="FC8" s="2">
        <v>1000</v>
      </c>
      <c r="FD8" s="2">
        <v>29900</v>
      </c>
      <c r="FE8" s="2">
        <v>1100</v>
      </c>
      <c r="FF8">
        <v>17990</v>
      </c>
      <c r="FG8">
        <v>640</v>
      </c>
      <c r="FH8">
        <v>-8.3000000000000007</v>
      </c>
      <c r="FI8">
        <v>9.9</v>
      </c>
      <c r="FJ8">
        <v>444</v>
      </c>
      <c r="FK8">
        <v>21</v>
      </c>
      <c r="FL8">
        <v>57.9</v>
      </c>
      <c r="FM8">
        <v>9.6999999999999993</v>
      </c>
      <c r="FN8">
        <v>1228</v>
      </c>
      <c r="FO8">
        <v>89</v>
      </c>
      <c r="FP8">
        <v>28730</v>
      </c>
      <c r="FQ8">
        <v>990</v>
      </c>
      <c r="FR8">
        <v>3170</v>
      </c>
      <c r="FS8">
        <v>120</v>
      </c>
      <c r="FT8">
        <v>21.1</v>
      </c>
      <c r="FU8">
        <v>5.0999999999999996</v>
      </c>
      <c r="FV8" t="s">
        <v>459</v>
      </c>
      <c r="FW8">
        <v>0</v>
      </c>
      <c r="FX8">
        <v>1.2381</v>
      </c>
      <c r="FY8">
        <v>1.6365000000000001</v>
      </c>
      <c r="FZ8">
        <v>342.56</v>
      </c>
      <c r="GA8">
        <v>0.34438999999999997</v>
      </c>
      <c r="GB8">
        <v>1.887</v>
      </c>
      <c r="GC8">
        <v>0.23288</v>
      </c>
      <c r="GD8">
        <v>0</v>
      </c>
      <c r="GE8">
        <v>0.22503000000000001</v>
      </c>
      <c r="GF8">
        <v>4.5133E-2</v>
      </c>
      <c r="GG8">
        <v>0</v>
      </c>
      <c r="GH8">
        <v>9.2874999999999999E-2</v>
      </c>
      <c r="GI8">
        <v>5.8115E-2</v>
      </c>
      <c r="GJ8">
        <v>8.4212999999999996E-2</v>
      </c>
      <c r="GK8">
        <v>3.1130000000000001E-2</v>
      </c>
      <c r="GL8">
        <v>9.3661999999999995E-2</v>
      </c>
      <c r="GM8">
        <v>3.9833E-2</v>
      </c>
      <c r="GN8">
        <v>7.7618999999999994E-2</v>
      </c>
      <c r="GO8">
        <v>6.1335000000000001E-2</v>
      </c>
      <c r="GP8">
        <v>9.2004000000000002E-2</v>
      </c>
      <c r="GQ8">
        <v>4.0058000000000003E-2</v>
      </c>
      <c r="GR8">
        <v>400.58</v>
      </c>
      <c r="GS8">
        <v>2.1827000000000001</v>
      </c>
      <c r="GT8">
        <v>4.9093999999999999E-2</v>
      </c>
      <c r="GU8">
        <v>7.3152999999999996E-2</v>
      </c>
      <c r="GV8">
        <v>7.4333999999999997E-2</v>
      </c>
      <c r="GW8">
        <v>4.4121E-2</v>
      </c>
      <c r="GX8">
        <v>2.9777000000000001E-2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884</v>
      </c>
      <c r="B9" t="s">
        <v>455</v>
      </c>
      <c r="C9" t="s">
        <v>885</v>
      </c>
      <c r="D9" t="s">
        <v>457</v>
      </c>
      <c r="E9" s="1">
        <v>0.44659791666666665</v>
      </c>
      <c r="F9">
        <v>39.279000000000003</v>
      </c>
      <c r="G9" t="s">
        <v>882</v>
      </c>
      <c r="H9" s="2">
        <v>7520000</v>
      </c>
      <c r="I9" s="2">
        <v>230000</v>
      </c>
      <c r="J9" s="2">
        <v>2493000</v>
      </c>
      <c r="K9" s="2">
        <v>89000</v>
      </c>
      <c r="L9">
        <v>52210</v>
      </c>
      <c r="M9">
        <v>620</v>
      </c>
      <c r="N9" s="2">
        <v>133000</v>
      </c>
      <c r="O9" s="2">
        <v>4600</v>
      </c>
      <c r="P9" s="2">
        <v>138000</v>
      </c>
      <c r="Q9" s="2">
        <v>1000</v>
      </c>
      <c r="R9">
        <v>12710</v>
      </c>
      <c r="S9">
        <v>420</v>
      </c>
      <c r="T9" s="2">
        <v>1367000</v>
      </c>
      <c r="U9" s="2">
        <v>50000</v>
      </c>
      <c r="V9" s="2">
        <v>444000</v>
      </c>
      <c r="W9" s="2">
        <v>15000</v>
      </c>
      <c r="X9" s="2">
        <v>1521000</v>
      </c>
      <c r="Y9" s="2">
        <v>64000</v>
      </c>
      <c r="Z9" s="2">
        <v>289900</v>
      </c>
      <c r="AA9" s="2">
        <v>9500</v>
      </c>
      <c r="AB9" s="2">
        <v>264900</v>
      </c>
      <c r="AC9" s="2">
        <v>9900</v>
      </c>
      <c r="AD9" s="2">
        <v>68400</v>
      </c>
      <c r="AE9" s="2">
        <v>2400</v>
      </c>
      <c r="AF9">
        <v>22400</v>
      </c>
      <c r="AG9">
        <v>710</v>
      </c>
      <c r="AH9" s="2">
        <v>89900</v>
      </c>
      <c r="AI9" s="2">
        <v>2900</v>
      </c>
      <c r="AJ9" s="2">
        <v>90600</v>
      </c>
      <c r="AK9" s="2">
        <v>2800</v>
      </c>
      <c r="AL9" s="2">
        <v>130200</v>
      </c>
      <c r="AM9" s="2">
        <v>3800</v>
      </c>
      <c r="AN9" s="2">
        <v>100200</v>
      </c>
      <c r="AO9" s="2">
        <v>3100</v>
      </c>
      <c r="AP9" s="2">
        <v>84100</v>
      </c>
      <c r="AQ9" s="2">
        <v>2600</v>
      </c>
      <c r="AR9">
        <v>31180</v>
      </c>
      <c r="AS9">
        <v>810</v>
      </c>
      <c r="AT9" s="2">
        <v>36000</v>
      </c>
      <c r="AU9" s="2">
        <v>1300</v>
      </c>
      <c r="AV9">
        <v>21090</v>
      </c>
      <c r="AW9">
        <v>730</v>
      </c>
      <c r="AX9">
        <v>200</v>
      </c>
      <c r="AY9">
        <v>15</v>
      </c>
      <c r="AZ9">
        <v>49.6</v>
      </c>
      <c r="BA9">
        <v>9.1</v>
      </c>
      <c r="BB9">
        <v>571</v>
      </c>
      <c r="BC9">
        <v>26</v>
      </c>
      <c r="BD9">
        <v>80</v>
      </c>
      <c r="BE9">
        <v>12</v>
      </c>
      <c r="BF9">
        <v>1574</v>
      </c>
      <c r="BG9">
        <v>80</v>
      </c>
      <c r="BH9" s="2">
        <v>35800</v>
      </c>
      <c r="BI9" s="2">
        <v>1100</v>
      </c>
      <c r="BJ9">
        <v>3920</v>
      </c>
      <c r="BK9">
        <v>130</v>
      </c>
      <c r="BL9">
        <v>32.1</v>
      </c>
      <c r="BM9">
        <v>7.2</v>
      </c>
      <c r="BN9" s="2">
        <v>42100</v>
      </c>
      <c r="BO9" s="2">
        <v>1700</v>
      </c>
      <c r="BP9">
        <v>10970</v>
      </c>
      <c r="BQ9">
        <v>470</v>
      </c>
      <c r="BR9" s="2">
        <v>1068000</v>
      </c>
      <c r="BS9" s="2">
        <v>37000</v>
      </c>
      <c r="BT9">
        <v>170</v>
      </c>
      <c r="BU9">
        <v>12</v>
      </c>
      <c r="BV9">
        <v>700</v>
      </c>
      <c r="BW9">
        <v>24</v>
      </c>
      <c r="BX9">
        <v>7630</v>
      </c>
      <c r="BY9">
        <v>280</v>
      </c>
      <c r="BZ9">
        <v>1947</v>
      </c>
      <c r="CA9">
        <v>65</v>
      </c>
      <c r="CB9">
        <v>6620</v>
      </c>
      <c r="CC9">
        <v>280</v>
      </c>
      <c r="CD9">
        <v>928</v>
      </c>
      <c r="CE9">
        <v>30</v>
      </c>
      <c r="CF9">
        <v>5140</v>
      </c>
      <c r="CG9">
        <v>190</v>
      </c>
      <c r="CH9">
        <v>1520</v>
      </c>
      <c r="CI9">
        <v>54</v>
      </c>
      <c r="CJ9">
        <v>121.5</v>
      </c>
      <c r="CK9">
        <v>3.9</v>
      </c>
      <c r="CL9">
        <v>1810</v>
      </c>
      <c r="CM9">
        <v>59</v>
      </c>
      <c r="CN9">
        <v>249.9</v>
      </c>
      <c r="CO9">
        <v>7.8</v>
      </c>
      <c r="CP9">
        <v>1518</v>
      </c>
      <c r="CQ9">
        <v>44</v>
      </c>
      <c r="CR9">
        <v>276.89999999999998</v>
      </c>
      <c r="CS9">
        <v>8.5</v>
      </c>
      <c r="CT9">
        <v>706</v>
      </c>
      <c r="CU9">
        <v>22</v>
      </c>
      <c r="CV9">
        <v>85.3</v>
      </c>
      <c r="CW9">
        <v>2.2000000000000002</v>
      </c>
      <c r="CX9">
        <v>470</v>
      </c>
      <c r="CY9">
        <v>16</v>
      </c>
      <c r="CZ9">
        <v>58.2</v>
      </c>
      <c r="DA9">
        <v>2</v>
      </c>
      <c r="DB9">
        <v>-21</v>
      </c>
      <c r="DC9">
        <v>15</v>
      </c>
      <c r="DD9">
        <v>-4.5</v>
      </c>
      <c r="DE9">
        <v>2.1</v>
      </c>
      <c r="DF9">
        <v>6.96</v>
      </c>
      <c r="DG9">
        <v>0.32</v>
      </c>
      <c r="DH9">
        <v>1.08</v>
      </c>
      <c r="DI9">
        <v>0.17</v>
      </c>
      <c r="DJ9">
        <v>8.93</v>
      </c>
      <c r="DK9">
        <v>0.45</v>
      </c>
      <c r="DL9">
        <v>112</v>
      </c>
      <c r="DM9">
        <v>3.3</v>
      </c>
      <c r="DN9">
        <v>10.14</v>
      </c>
      <c r="DO9">
        <v>0.34</v>
      </c>
      <c r="DP9">
        <v>186</v>
      </c>
      <c r="DQ9">
        <v>42</v>
      </c>
      <c r="DR9">
        <v>9.7499999999999998E-6</v>
      </c>
      <c r="DS9">
        <v>2.1E-7</v>
      </c>
      <c r="DT9" s="2">
        <v>132300</v>
      </c>
      <c r="DU9" s="2">
        <v>4600</v>
      </c>
      <c r="DV9" s="2">
        <v>2455000</v>
      </c>
      <c r="DW9" s="2">
        <v>89000</v>
      </c>
      <c r="DX9">
        <v>19190</v>
      </c>
      <c r="DY9">
        <v>690</v>
      </c>
      <c r="DZ9" s="2">
        <v>14200</v>
      </c>
      <c r="EA9" s="2">
        <v>1000</v>
      </c>
      <c r="EB9">
        <v>11960</v>
      </c>
      <c r="EC9">
        <v>420</v>
      </c>
      <c r="ED9" s="2">
        <v>1367000</v>
      </c>
      <c r="EE9" s="2">
        <v>50000</v>
      </c>
      <c r="EF9" s="2">
        <v>444000</v>
      </c>
      <c r="EG9" s="2">
        <v>15000</v>
      </c>
      <c r="EH9" s="2">
        <v>1521000</v>
      </c>
      <c r="EI9" s="2">
        <v>64000</v>
      </c>
      <c r="EJ9" s="2">
        <v>289900</v>
      </c>
      <c r="EK9" s="2">
        <v>9500</v>
      </c>
      <c r="EL9" s="2">
        <v>264900</v>
      </c>
      <c r="EM9" s="2">
        <v>9900</v>
      </c>
      <c r="EN9" s="2">
        <v>68400</v>
      </c>
      <c r="EO9" s="2">
        <v>2400</v>
      </c>
      <c r="EP9">
        <v>22400</v>
      </c>
      <c r="EQ9">
        <v>710</v>
      </c>
      <c r="ER9" s="2">
        <v>89900</v>
      </c>
      <c r="ES9" s="2">
        <v>2900</v>
      </c>
      <c r="ET9" s="2">
        <v>90600</v>
      </c>
      <c r="EU9" s="2">
        <v>2800</v>
      </c>
      <c r="EV9" s="2">
        <v>130200</v>
      </c>
      <c r="EW9" s="2">
        <v>3800</v>
      </c>
      <c r="EX9" s="2">
        <v>100200</v>
      </c>
      <c r="EY9" s="2">
        <v>3100</v>
      </c>
      <c r="EZ9" s="2">
        <v>84100</v>
      </c>
      <c r="FA9" s="2">
        <v>2600</v>
      </c>
      <c r="FB9">
        <v>31180</v>
      </c>
      <c r="FC9">
        <v>810</v>
      </c>
      <c r="FD9" s="2">
        <v>36000</v>
      </c>
      <c r="FE9" s="2">
        <v>1300</v>
      </c>
      <c r="FF9">
        <v>21090</v>
      </c>
      <c r="FG9">
        <v>730</v>
      </c>
      <c r="FH9">
        <v>-19.2</v>
      </c>
      <c r="FI9">
        <v>9.1</v>
      </c>
      <c r="FJ9">
        <v>567</v>
      </c>
      <c r="FK9">
        <v>26</v>
      </c>
      <c r="FL9">
        <v>80</v>
      </c>
      <c r="FM9">
        <v>12</v>
      </c>
      <c r="FN9">
        <v>1574</v>
      </c>
      <c r="FO9">
        <v>80</v>
      </c>
      <c r="FP9" s="2">
        <v>35800</v>
      </c>
      <c r="FQ9" s="2">
        <v>1100</v>
      </c>
      <c r="FR9">
        <v>3910</v>
      </c>
      <c r="FS9">
        <v>130</v>
      </c>
      <c r="FT9">
        <v>32.1</v>
      </c>
      <c r="FU9">
        <v>7.2</v>
      </c>
      <c r="FV9" t="s">
        <v>459</v>
      </c>
      <c r="FW9">
        <v>0</v>
      </c>
      <c r="FX9">
        <v>1.0976999999999999</v>
      </c>
      <c r="FY9">
        <v>1.6012999999999999</v>
      </c>
      <c r="FZ9">
        <v>354.53</v>
      </c>
      <c r="GA9">
        <v>0.29858000000000001</v>
      </c>
      <c r="GB9">
        <v>2.5032999999999999</v>
      </c>
      <c r="GC9">
        <v>0.12246</v>
      </c>
      <c r="GD9">
        <v>0.44977</v>
      </c>
      <c r="GE9">
        <v>6.7893999999999996E-2</v>
      </c>
      <c r="GF9">
        <v>0.30348999999999998</v>
      </c>
      <c r="GG9">
        <v>0.79298000000000002</v>
      </c>
      <c r="GH9">
        <v>0.27689000000000002</v>
      </c>
      <c r="GI9">
        <v>0</v>
      </c>
      <c r="GJ9">
        <v>0.35121000000000002</v>
      </c>
      <c r="GK9">
        <v>6.6966999999999999E-2</v>
      </c>
      <c r="GL9">
        <v>0.27685999999999999</v>
      </c>
      <c r="GM9">
        <v>4.7331999999999999E-2</v>
      </c>
      <c r="GN9">
        <v>9.6204999999999999E-2</v>
      </c>
      <c r="GO9">
        <v>3.7665999999999998E-2</v>
      </c>
      <c r="GP9">
        <v>5.3437999999999999E-2</v>
      </c>
      <c r="GQ9">
        <v>1.5723999999999998E-2</v>
      </c>
      <c r="GR9">
        <v>157.24</v>
      </c>
      <c r="GS9">
        <v>2.0958000000000001</v>
      </c>
      <c r="GT9">
        <v>3.1985E-2</v>
      </c>
      <c r="GU9">
        <v>5.0363999999999999E-2</v>
      </c>
      <c r="GV9">
        <v>4.8743000000000002E-2</v>
      </c>
      <c r="GW9">
        <v>0</v>
      </c>
      <c r="GX9">
        <v>4.4536000000000003E-3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886</v>
      </c>
      <c r="B10" t="s">
        <v>455</v>
      </c>
      <c r="C10" t="s">
        <v>887</v>
      </c>
      <c r="D10" t="s">
        <v>457</v>
      </c>
      <c r="E10" s="1">
        <v>0.47853321759259254</v>
      </c>
      <c r="F10">
        <v>41.360999999999997</v>
      </c>
      <c r="G10" t="s">
        <v>884</v>
      </c>
      <c r="H10" s="2">
        <v>6770000</v>
      </c>
      <c r="I10" s="2">
        <v>220000</v>
      </c>
      <c r="J10" s="2">
        <v>2323000</v>
      </c>
      <c r="K10" s="2">
        <v>90000</v>
      </c>
      <c r="L10">
        <v>50720</v>
      </c>
      <c r="M10">
        <v>430</v>
      </c>
      <c r="N10" s="2">
        <v>120300</v>
      </c>
      <c r="O10" s="2">
        <v>4000</v>
      </c>
      <c r="P10">
        <v>132580</v>
      </c>
      <c r="Q10">
        <v>820</v>
      </c>
      <c r="R10">
        <v>11740</v>
      </c>
      <c r="S10">
        <v>390</v>
      </c>
      <c r="T10" s="2">
        <v>1210000</v>
      </c>
      <c r="U10" s="2">
        <v>49000</v>
      </c>
      <c r="V10" s="2">
        <v>406000</v>
      </c>
      <c r="W10" s="2">
        <v>15000</v>
      </c>
      <c r="X10" s="2">
        <v>1361000</v>
      </c>
      <c r="Y10" s="2">
        <v>51000</v>
      </c>
      <c r="Z10" s="2">
        <v>264100</v>
      </c>
      <c r="AA10" s="2">
        <v>9900</v>
      </c>
      <c r="AB10" s="2">
        <v>241900</v>
      </c>
      <c r="AC10" s="2">
        <v>9000</v>
      </c>
      <c r="AD10" s="2">
        <v>61400</v>
      </c>
      <c r="AE10" s="2">
        <v>2000</v>
      </c>
      <c r="AF10">
        <v>20420</v>
      </c>
      <c r="AG10">
        <v>710</v>
      </c>
      <c r="AH10" s="2">
        <v>80100</v>
      </c>
      <c r="AI10" s="2">
        <v>2600</v>
      </c>
      <c r="AJ10" s="2">
        <v>82700</v>
      </c>
      <c r="AK10" s="2">
        <v>2600</v>
      </c>
      <c r="AL10" s="2">
        <v>119200</v>
      </c>
      <c r="AM10" s="2">
        <v>3800</v>
      </c>
      <c r="AN10" s="2">
        <v>90200</v>
      </c>
      <c r="AO10" s="2">
        <v>3500</v>
      </c>
      <c r="AP10" s="2">
        <v>76100</v>
      </c>
      <c r="AQ10" s="2">
        <v>2600</v>
      </c>
      <c r="AR10">
        <v>27520</v>
      </c>
      <c r="AS10">
        <v>830</v>
      </c>
      <c r="AT10" s="2">
        <v>32400</v>
      </c>
      <c r="AU10" s="2">
        <v>1100</v>
      </c>
      <c r="AV10">
        <v>19350</v>
      </c>
      <c r="AW10">
        <v>720</v>
      </c>
      <c r="AX10">
        <v>231</v>
      </c>
      <c r="AY10">
        <v>19</v>
      </c>
      <c r="AZ10">
        <v>74</v>
      </c>
      <c r="BA10">
        <v>9.8000000000000007</v>
      </c>
      <c r="BB10">
        <v>444</v>
      </c>
      <c r="BC10">
        <v>23</v>
      </c>
      <c r="BD10">
        <v>71</v>
      </c>
      <c r="BE10">
        <v>12</v>
      </c>
      <c r="BF10">
        <v>1178</v>
      </c>
      <c r="BG10">
        <v>73</v>
      </c>
      <c r="BH10" s="2">
        <v>28400</v>
      </c>
      <c r="BI10" s="2">
        <v>1000</v>
      </c>
      <c r="BJ10">
        <v>3220</v>
      </c>
      <c r="BK10">
        <v>100</v>
      </c>
      <c r="BL10">
        <v>20.9</v>
      </c>
      <c r="BM10">
        <v>5.2</v>
      </c>
      <c r="BN10" s="2">
        <v>180900</v>
      </c>
      <c r="BO10" s="2">
        <v>7100</v>
      </c>
      <c r="BP10">
        <v>6300</v>
      </c>
      <c r="BQ10">
        <v>240</v>
      </c>
      <c r="BR10" s="2">
        <v>1052000</v>
      </c>
      <c r="BS10" s="2">
        <v>35000</v>
      </c>
      <c r="BT10">
        <v>170</v>
      </c>
      <c r="BU10">
        <v>11</v>
      </c>
      <c r="BV10">
        <v>704</v>
      </c>
      <c r="BW10">
        <v>25</v>
      </c>
      <c r="BX10">
        <v>7440</v>
      </c>
      <c r="BY10">
        <v>300</v>
      </c>
      <c r="BZ10">
        <v>1925</v>
      </c>
      <c r="CA10">
        <v>70</v>
      </c>
      <c r="CB10">
        <v>6400</v>
      </c>
      <c r="CC10">
        <v>240</v>
      </c>
      <c r="CD10">
        <v>906</v>
      </c>
      <c r="CE10">
        <v>34</v>
      </c>
      <c r="CF10">
        <v>5050</v>
      </c>
      <c r="CG10">
        <v>190</v>
      </c>
      <c r="CH10">
        <v>1478</v>
      </c>
      <c r="CI10">
        <v>48</v>
      </c>
      <c r="CJ10">
        <v>119.2</v>
      </c>
      <c r="CK10">
        <v>4.2</v>
      </c>
      <c r="CL10">
        <v>1764</v>
      </c>
      <c r="CM10">
        <v>56</v>
      </c>
      <c r="CN10">
        <v>248.5</v>
      </c>
      <c r="CO10">
        <v>7.7</v>
      </c>
      <c r="CP10">
        <v>1515</v>
      </c>
      <c r="CQ10">
        <v>49</v>
      </c>
      <c r="CR10">
        <v>270</v>
      </c>
      <c r="CS10">
        <v>10</v>
      </c>
      <c r="CT10">
        <v>697</v>
      </c>
      <c r="CU10">
        <v>24</v>
      </c>
      <c r="CV10">
        <v>81.3</v>
      </c>
      <c r="CW10">
        <v>2.4</v>
      </c>
      <c r="CX10">
        <v>461</v>
      </c>
      <c r="CY10">
        <v>15</v>
      </c>
      <c r="CZ10">
        <v>57.8</v>
      </c>
      <c r="DA10">
        <v>2.2000000000000002</v>
      </c>
      <c r="DB10">
        <v>9</v>
      </c>
      <c r="DC10">
        <v>19</v>
      </c>
      <c r="DD10">
        <v>1.5</v>
      </c>
      <c r="DE10">
        <v>2.6</v>
      </c>
      <c r="DF10">
        <v>5.7</v>
      </c>
      <c r="DG10">
        <v>0.3</v>
      </c>
      <c r="DH10">
        <v>1.02</v>
      </c>
      <c r="DI10">
        <v>0.17</v>
      </c>
      <c r="DJ10">
        <v>7.04</v>
      </c>
      <c r="DK10">
        <v>0.44</v>
      </c>
      <c r="DL10">
        <v>95.9</v>
      </c>
      <c r="DM10">
        <v>3.4</v>
      </c>
      <c r="DN10">
        <v>8.73</v>
      </c>
      <c r="DO10">
        <v>0.28000000000000003</v>
      </c>
      <c r="DP10">
        <v>111</v>
      </c>
      <c r="DQ10">
        <v>27</v>
      </c>
      <c r="DR10">
        <v>8.2600000000000005E-6</v>
      </c>
      <c r="DS10">
        <v>1.9000000000000001E-7</v>
      </c>
      <c r="DT10" s="2">
        <v>119500</v>
      </c>
      <c r="DU10" s="2">
        <v>4000</v>
      </c>
      <c r="DV10" s="2">
        <v>2288000</v>
      </c>
      <c r="DW10" s="2">
        <v>90000</v>
      </c>
      <c r="DX10">
        <v>15430</v>
      </c>
      <c r="DY10">
        <v>500</v>
      </c>
      <c r="DZ10">
        <v>13220</v>
      </c>
      <c r="EA10">
        <v>820</v>
      </c>
      <c r="EB10">
        <v>11030</v>
      </c>
      <c r="EC10">
        <v>390</v>
      </c>
      <c r="ED10" s="2">
        <v>1210000</v>
      </c>
      <c r="EE10" s="2">
        <v>49000</v>
      </c>
      <c r="EF10" s="2">
        <v>406000</v>
      </c>
      <c r="EG10" s="2">
        <v>15000</v>
      </c>
      <c r="EH10" s="2">
        <v>1361000</v>
      </c>
      <c r="EI10" s="2">
        <v>51000</v>
      </c>
      <c r="EJ10" s="2">
        <v>264100</v>
      </c>
      <c r="EK10" s="2">
        <v>9900</v>
      </c>
      <c r="EL10" s="2">
        <v>241900</v>
      </c>
      <c r="EM10" s="2">
        <v>9000</v>
      </c>
      <c r="EN10" s="2">
        <v>61400</v>
      </c>
      <c r="EO10" s="2">
        <v>2000</v>
      </c>
      <c r="EP10">
        <v>20420</v>
      </c>
      <c r="EQ10">
        <v>710</v>
      </c>
      <c r="ER10" s="2">
        <v>80100</v>
      </c>
      <c r="ES10" s="2">
        <v>2600</v>
      </c>
      <c r="ET10" s="2">
        <v>82700</v>
      </c>
      <c r="EU10" s="2">
        <v>2600</v>
      </c>
      <c r="EV10" s="2">
        <v>119200</v>
      </c>
      <c r="EW10" s="2">
        <v>3800</v>
      </c>
      <c r="EX10" s="2">
        <v>90200</v>
      </c>
      <c r="EY10" s="2">
        <v>3500</v>
      </c>
      <c r="EZ10" s="2">
        <v>76100</v>
      </c>
      <c r="FA10" s="2">
        <v>2600</v>
      </c>
      <c r="FB10">
        <v>27520</v>
      </c>
      <c r="FC10">
        <v>830</v>
      </c>
      <c r="FD10" s="2">
        <v>32400</v>
      </c>
      <c r="FE10" s="2">
        <v>1100</v>
      </c>
      <c r="FF10">
        <v>19350</v>
      </c>
      <c r="FG10">
        <v>720</v>
      </c>
      <c r="FH10">
        <v>5.5</v>
      </c>
      <c r="FI10">
        <v>9.8000000000000007</v>
      </c>
      <c r="FJ10">
        <v>441</v>
      </c>
      <c r="FK10">
        <v>23</v>
      </c>
      <c r="FL10">
        <v>71</v>
      </c>
      <c r="FM10">
        <v>12</v>
      </c>
      <c r="FN10">
        <v>1178</v>
      </c>
      <c r="FO10">
        <v>73</v>
      </c>
      <c r="FP10" s="2">
        <v>28400</v>
      </c>
      <c r="FQ10" s="2">
        <v>1000</v>
      </c>
      <c r="FR10">
        <v>3220</v>
      </c>
      <c r="FS10">
        <v>100</v>
      </c>
      <c r="FT10">
        <v>20.9</v>
      </c>
      <c r="FU10">
        <v>5.2</v>
      </c>
      <c r="FV10" t="s">
        <v>459</v>
      </c>
      <c r="FW10">
        <v>0</v>
      </c>
      <c r="FX10">
        <v>0.86356999999999995</v>
      </c>
      <c r="FY10">
        <v>1.4309000000000001</v>
      </c>
      <c r="FZ10">
        <v>350.05</v>
      </c>
      <c r="GA10">
        <v>0.31236000000000003</v>
      </c>
      <c r="GB10">
        <v>1.9379999999999999</v>
      </c>
      <c r="GC10">
        <v>0.15237999999999999</v>
      </c>
      <c r="GD10">
        <v>7.6901999999999998E-2</v>
      </c>
      <c r="GE10">
        <v>0.12950999999999999</v>
      </c>
      <c r="GF10">
        <v>9.7647999999999999E-2</v>
      </c>
      <c r="GG10">
        <v>0.17693</v>
      </c>
      <c r="GH10">
        <v>0</v>
      </c>
      <c r="GI10">
        <v>8.0100000000000005E-2</v>
      </c>
      <c r="GJ10">
        <v>0.13066</v>
      </c>
      <c r="GK10">
        <v>5.2762000000000003E-2</v>
      </c>
      <c r="GL10">
        <v>7.5166999999999998E-2</v>
      </c>
      <c r="GM10">
        <v>5.5675000000000002E-2</v>
      </c>
      <c r="GN10">
        <v>7.4185000000000001E-2</v>
      </c>
      <c r="GO10">
        <v>7.6178999999999997E-2</v>
      </c>
      <c r="GP10">
        <v>6.0421999999999997E-2</v>
      </c>
      <c r="GQ10">
        <v>5.9553000000000002E-2</v>
      </c>
      <c r="GR10">
        <v>595.53</v>
      </c>
      <c r="GS10">
        <v>2.5041000000000002</v>
      </c>
      <c r="GT10">
        <v>4.2287999999999999E-2</v>
      </c>
      <c r="GU10">
        <v>0.11070000000000001</v>
      </c>
      <c r="GV10">
        <v>9.1441999999999996E-2</v>
      </c>
      <c r="GW10">
        <v>5.1753E-2</v>
      </c>
      <c r="GX10">
        <v>3.4354000000000003E-2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888</v>
      </c>
      <c r="B11" t="s">
        <v>455</v>
      </c>
      <c r="C11" t="s">
        <v>889</v>
      </c>
      <c r="D11" t="s">
        <v>457</v>
      </c>
      <c r="E11" s="1">
        <v>0.47936527777777777</v>
      </c>
      <c r="F11">
        <v>38.965000000000003</v>
      </c>
      <c r="G11" t="s">
        <v>886</v>
      </c>
      <c r="H11" s="2">
        <v>6590000</v>
      </c>
      <c r="I11" s="2">
        <v>200000</v>
      </c>
      <c r="J11" s="2">
        <v>2243000</v>
      </c>
      <c r="K11" s="2">
        <v>76000</v>
      </c>
      <c r="L11">
        <v>53450</v>
      </c>
      <c r="M11">
        <v>480</v>
      </c>
      <c r="N11" s="2">
        <v>116700</v>
      </c>
      <c r="O11" s="2">
        <v>3600</v>
      </c>
      <c r="P11">
        <v>132700</v>
      </c>
      <c r="Q11">
        <v>890</v>
      </c>
      <c r="R11">
        <v>11260</v>
      </c>
      <c r="S11">
        <v>370</v>
      </c>
      <c r="T11" s="2">
        <v>1150000</v>
      </c>
      <c r="U11" s="2">
        <v>42000</v>
      </c>
      <c r="V11" s="2">
        <v>403000</v>
      </c>
      <c r="W11" s="2">
        <v>15000</v>
      </c>
      <c r="X11" s="2">
        <v>1322000</v>
      </c>
      <c r="Y11" s="2">
        <v>51000</v>
      </c>
      <c r="Z11" s="2">
        <v>261700</v>
      </c>
      <c r="AA11" s="2">
        <v>9600</v>
      </c>
      <c r="AB11" s="2">
        <v>243600</v>
      </c>
      <c r="AC11" s="2">
        <v>9300</v>
      </c>
      <c r="AD11" s="2">
        <v>60400</v>
      </c>
      <c r="AE11" s="2">
        <v>1700</v>
      </c>
      <c r="AF11">
        <v>20090</v>
      </c>
      <c r="AG11">
        <v>620</v>
      </c>
      <c r="AH11" s="2">
        <v>78700</v>
      </c>
      <c r="AI11" s="2">
        <v>2500</v>
      </c>
      <c r="AJ11" s="2">
        <v>81300</v>
      </c>
      <c r="AK11" s="2">
        <v>2600</v>
      </c>
      <c r="AL11" s="2">
        <v>117800</v>
      </c>
      <c r="AM11" s="2">
        <v>3700</v>
      </c>
      <c r="AN11" s="2">
        <v>89100</v>
      </c>
      <c r="AO11" s="2">
        <v>2900</v>
      </c>
      <c r="AP11" s="2">
        <v>74300</v>
      </c>
      <c r="AQ11" s="2">
        <v>2600</v>
      </c>
      <c r="AR11">
        <v>27230</v>
      </c>
      <c r="AS11">
        <v>770</v>
      </c>
      <c r="AT11">
        <v>31990</v>
      </c>
      <c r="AU11">
        <v>980</v>
      </c>
      <c r="AV11">
        <v>18400</v>
      </c>
      <c r="AW11">
        <v>570</v>
      </c>
      <c r="AX11">
        <v>220</v>
      </c>
      <c r="AY11">
        <v>19</v>
      </c>
      <c r="AZ11">
        <v>62</v>
      </c>
      <c r="BA11">
        <v>11</v>
      </c>
      <c r="BB11">
        <v>489</v>
      </c>
      <c r="BC11">
        <v>22</v>
      </c>
      <c r="BD11">
        <v>73.3</v>
      </c>
      <c r="BE11">
        <v>9.9</v>
      </c>
      <c r="BF11">
        <v>1350</v>
      </c>
      <c r="BG11">
        <v>86</v>
      </c>
      <c r="BH11" s="2">
        <v>31100</v>
      </c>
      <c r="BI11" s="2">
        <v>1100</v>
      </c>
      <c r="BJ11">
        <v>3550</v>
      </c>
      <c r="BK11">
        <v>120</v>
      </c>
      <c r="BL11">
        <v>18.100000000000001</v>
      </c>
      <c r="BM11">
        <v>5.0999999999999996</v>
      </c>
      <c r="BN11" s="2">
        <v>176700</v>
      </c>
      <c r="BO11" s="2">
        <v>6000</v>
      </c>
      <c r="BP11">
        <v>6000</v>
      </c>
      <c r="BQ11">
        <v>190</v>
      </c>
      <c r="BR11" s="2">
        <v>1023000</v>
      </c>
      <c r="BS11" s="2">
        <v>32000</v>
      </c>
      <c r="BT11">
        <v>168</v>
      </c>
      <c r="BU11">
        <v>12</v>
      </c>
      <c r="BV11">
        <v>675</v>
      </c>
      <c r="BW11">
        <v>24</v>
      </c>
      <c r="BX11">
        <v>7090</v>
      </c>
      <c r="BY11">
        <v>260</v>
      </c>
      <c r="BZ11">
        <v>1914</v>
      </c>
      <c r="CA11">
        <v>71</v>
      </c>
      <c r="CB11">
        <v>6230</v>
      </c>
      <c r="CC11">
        <v>240</v>
      </c>
      <c r="CD11">
        <v>899</v>
      </c>
      <c r="CE11">
        <v>33</v>
      </c>
      <c r="CF11">
        <v>5090</v>
      </c>
      <c r="CG11">
        <v>190</v>
      </c>
      <c r="CH11">
        <v>1457</v>
      </c>
      <c r="CI11">
        <v>42</v>
      </c>
      <c r="CJ11">
        <v>117.5</v>
      </c>
      <c r="CK11">
        <v>3.6</v>
      </c>
      <c r="CL11">
        <v>1738</v>
      </c>
      <c r="CM11">
        <v>56</v>
      </c>
      <c r="CN11">
        <v>244.7</v>
      </c>
      <c r="CO11">
        <v>8</v>
      </c>
      <c r="CP11">
        <v>1499</v>
      </c>
      <c r="CQ11">
        <v>47</v>
      </c>
      <c r="CR11">
        <v>267.10000000000002</v>
      </c>
      <c r="CS11">
        <v>8.6999999999999993</v>
      </c>
      <c r="CT11">
        <v>682</v>
      </c>
      <c r="CU11">
        <v>24</v>
      </c>
      <c r="CV11">
        <v>80.599999999999994</v>
      </c>
      <c r="CW11">
        <v>2.2999999999999998</v>
      </c>
      <c r="CX11">
        <v>456</v>
      </c>
      <c r="CY11">
        <v>14</v>
      </c>
      <c r="CZ11">
        <v>55</v>
      </c>
      <c r="DA11">
        <v>1.7</v>
      </c>
      <c r="DB11">
        <v>-4</v>
      </c>
      <c r="DC11">
        <v>19</v>
      </c>
      <c r="DD11">
        <v>-1.7</v>
      </c>
      <c r="DE11">
        <v>2.8</v>
      </c>
      <c r="DF11">
        <v>6.28</v>
      </c>
      <c r="DG11">
        <v>0.28999999999999998</v>
      </c>
      <c r="DH11">
        <v>1.05</v>
      </c>
      <c r="DI11">
        <v>0.14000000000000001</v>
      </c>
      <c r="DJ11">
        <v>8.09</v>
      </c>
      <c r="DK11">
        <v>0.51</v>
      </c>
      <c r="DL11">
        <v>105.3</v>
      </c>
      <c r="DM11">
        <v>3.7</v>
      </c>
      <c r="DN11">
        <v>9.66</v>
      </c>
      <c r="DO11">
        <v>0.32</v>
      </c>
      <c r="DP11">
        <v>98</v>
      </c>
      <c r="DQ11">
        <v>27</v>
      </c>
      <c r="DR11">
        <v>9.4199999999999996E-6</v>
      </c>
      <c r="DS11">
        <v>1.9000000000000001E-7</v>
      </c>
      <c r="DT11" s="2">
        <v>116000</v>
      </c>
      <c r="DU11" s="2">
        <v>3600</v>
      </c>
      <c r="DV11" s="2">
        <v>2208000</v>
      </c>
      <c r="DW11" s="2">
        <v>76000</v>
      </c>
      <c r="DX11">
        <v>16670</v>
      </c>
      <c r="DY11">
        <v>500</v>
      </c>
      <c r="DZ11">
        <v>12990</v>
      </c>
      <c r="EA11">
        <v>900</v>
      </c>
      <c r="EB11">
        <v>10550</v>
      </c>
      <c r="EC11">
        <v>370</v>
      </c>
      <c r="ED11" s="2">
        <v>1150000</v>
      </c>
      <c r="EE11" s="2">
        <v>42000</v>
      </c>
      <c r="EF11" s="2">
        <v>403000</v>
      </c>
      <c r="EG11" s="2">
        <v>15000</v>
      </c>
      <c r="EH11" s="2">
        <v>1322000</v>
      </c>
      <c r="EI11" s="2">
        <v>51000</v>
      </c>
      <c r="EJ11" s="2">
        <v>261700</v>
      </c>
      <c r="EK11" s="2">
        <v>9600</v>
      </c>
      <c r="EL11" s="2">
        <v>243600</v>
      </c>
      <c r="EM11" s="2">
        <v>9300</v>
      </c>
      <c r="EN11" s="2">
        <v>60400</v>
      </c>
      <c r="EO11" s="2">
        <v>1700</v>
      </c>
      <c r="EP11">
        <v>20090</v>
      </c>
      <c r="EQ11">
        <v>620</v>
      </c>
      <c r="ER11" s="2">
        <v>78700</v>
      </c>
      <c r="ES11" s="2">
        <v>2500</v>
      </c>
      <c r="ET11" s="2">
        <v>81300</v>
      </c>
      <c r="EU11" s="2">
        <v>2600</v>
      </c>
      <c r="EV11" s="2">
        <v>117800</v>
      </c>
      <c r="EW11" s="2">
        <v>3700</v>
      </c>
      <c r="EX11" s="2">
        <v>89100</v>
      </c>
      <c r="EY11" s="2">
        <v>2900</v>
      </c>
      <c r="EZ11" s="2">
        <v>74300</v>
      </c>
      <c r="FA11" s="2">
        <v>2600</v>
      </c>
      <c r="FB11">
        <v>27230</v>
      </c>
      <c r="FC11">
        <v>770</v>
      </c>
      <c r="FD11">
        <v>31990</v>
      </c>
      <c r="FE11">
        <v>980</v>
      </c>
      <c r="FF11">
        <v>18400</v>
      </c>
      <c r="FG11">
        <v>570</v>
      </c>
      <c r="FH11">
        <v>-6</v>
      </c>
      <c r="FI11">
        <v>11</v>
      </c>
      <c r="FJ11">
        <v>485</v>
      </c>
      <c r="FK11">
        <v>22</v>
      </c>
      <c r="FL11">
        <v>73.099999999999994</v>
      </c>
      <c r="FM11">
        <v>9.9</v>
      </c>
      <c r="FN11">
        <v>1350</v>
      </c>
      <c r="FO11">
        <v>86</v>
      </c>
      <c r="FP11" s="2">
        <v>31100</v>
      </c>
      <c r="FQ11" s="2">
        <v>1100</v>
      </c>
      <c r="FR11">
        <v>3550</v>
      </c>
      <c r="FS11">
        <v>120</v>
      </c>
      <c r="FT11">
        <v>18.100000000000001</v>
      </c>
      <c r="FU11">
        <v>5.0999999999999996</v>
      </c>
      <c r="FV11" t="s">
        <v>459</v>
      </c>
      <c r="FW11">
        <v>0</v>
      </c>
      <c r="FX11">
        <v>1.2050000000000001</v>
      </c>
      <c r="FY11">
        <v>1.2109000000000001</v>
      </c>
      <c r="FZ11">
        <v>392.88</v>
      </c>
      <c r="GA11">
        <v>0.28450999999999999</v>
      </c>
      <c r="GB11">
        <v>1.9847999999999999</v>
      </c>
      <c r="GC11">
        <v>2.9148000000000001</v>
      </c>
      <c r="GD11">
        <v>0.67483000000000004</v>
      </c>
      <c r="GE11">
        <v>1.3829</v>
      </c>
      <c r="GF11">
        <v>0.63151999999999997</v>
      </c>
      <c r="GG11">
        <v>4.6543000000000001</v>
      </c>
      <c r="GH11">
        <v>0.25241999999999998</v>
      </c>
      <c r="GI11">
        <v>6.1016000000000001E-2</v>
      </c>
      <c r="GJ11">
        <v>0.50265000000000004</v>
      </c>
      <c r="GK11">
        <v>8.6912000000000003E-2</v>
      </c>
      <c r="GL11">
        <v>0.49983</v>
      </c>
      <c r="GM11">
        <v>0.13705000000000001</v>
      </c>
      <c r="GN11">
        <v>0.46506999999999998</v>
      </c>
      <c r="GO11">
        <v>2.8562000000000001E-2</v>
      </c>
      <c r="GP11">
        <v>0.38238</v>
      </c>
      <c r="GQ11">
        <v>1.3055000000000001E-2</v>
      </c>
      <c r="GR11">
        <v>130.55000000000001</v>
      </c>
      <c r="GS11">
        <v>3.1354000000000002</v>
      </c>
      <c r="GT11">
        <v>2.8320000000000001E-2</v>
      </c>
      <c r="GU11">
        <v>9.8353999999999997E-2</v>
      </c>
      <c r="GV11">
        <v>4.9812000000000002E-2</v>
      </c>
      <c r="GW11">
        <v>0.12594</v>
      </c>
      <c r="GX11">
        <v>2.9672000000000001E-3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890</v>
      </c>
      <c r="B12" t="s">
        <v>455</v>
      </c>
      <c r="C12" t="s">
        <v>891</v>
      </c>
      <c r="D12" t="s">
        <v>457</v>
      </c>
      <c r="E12" s="1">
        <v>0.50777708333333338</v>
      </c>
      <c r="F12">
        <v>40.877000000000002</v>
      </c>
      <c r="G12" t="s">
        <v>888</v>
      </c>
      <c r="H12" s="2">
        <v>6140000</v>
      </c>
      <c r="I12" s="2">
        <v>200000</v>
      </c>
      <c r="J12" s="2">
        <v>2096000</v>
      </c>
      <c r="K12" s="2">
        <v>84000</v>
      </c>
      <c r="L12">
        <v>41960</v>
      </c>
      <c r="M12">
        <v>460</v>
      </c>
      <c r="N12" s="2">
        <v>108200</v>
      </c>
      <c r="O12" s="2">
        <v>3200</v>
      </c>
      <c r="P12">
        <v>128400</v>
      </c>
      <c r="Q12">
        <v>770</v>
      </c>
      <c r="R12">
        <v>10300</v>
      </c>
      <c r="S12">
        <v>310</v>
      </c>
      <c r="T12" s="2">
        <v>1057000</v>
      </c>
      <c r="U12" s="2">
        <v>44000</v>
      </c>
      <c r="V12" s="2">
        <v>367000</v>
      </c>
      <c r="W12" s="2">
        <v>14000</v>
      </c>
      <c r="X12" s="2">
        <v>1246000</v>
      </c>
      <c r="Y12" s="2">
        <v>50000</v>
      </c>
      <c r="Z12" s="2">
        <v>238700</v>
      </c>
      <c r="AA12" s="2">
        <v>7900</v>
      </c>
      <c r="AB12" s="2">
        <v>227600</v>
      </c>
      <c r="AC12" s="2">
        <v>7400</v>
      </c>
      <c r="AD12" s="2">
        <v>56800</v>
      </c>
      <c r="AE12" s="2">
        <v>1900</v>
      </c>
      <c r="AF12">
        <v>18340</v>
      </c>
      <c r="AG12">
        <v>580</v>
      </c>
      <c r="AH12" s="2">
        <v>74000</v>
      </c>
      <c r="AI12" s="2">
        <v>2200</v>
      </c>
      <c r="AJ12" s="2">
        <v>76000</v>
      </c>
      <c r="AK12" s="2">
        <v>2400</v>
      </c>
      <c r="AL12" s="2">
        <v>108800</v>
      </c>
      <c r="AM12" s="2">
        <v>3600</v>
      </c>
      <c r="AN12" s="2">
        <v>82500</v>
      </c>
      <c r="AO12" s="2">
        <v>2500</v>
      </c>
      <c r="AP12" s="2">
        <v>67600</v>
      </c>
      <c r="AQ12" s="2">
        <v>2100</v>
      </c>
      <c r="AR12">
        <v>24910</v>
      </c>
      <c r="AS12">
        <v>750</v>
      </c>
      <c r="AT12">
        <v>29500</v>
      </c>
      <c r="AU12">
        <v>920</v>
      </c>
      <c r="AV12">
        <v>17600</v>
      </c>
      <c r="AW12">
        <v>590</v>
      </c>
      <c r="AX12">
        <v>212</v>
      </c>
      <c r="AY12">
        <v>14</v>
      </c>
      <c r="AZ12">
        <v>49.5</v>
      </c>
      <c r="BA12">
        <v>9.4</v>
      </c>
      <c r="BB12">
        <v>454</v>
      </c>
      <c r="BC12">
        <v>23</v>
      </c>
      <c r="BD12">
        <v>75</v>
      </c>
      <c r="BE12">
        <v>11</v>
      </c>
      <c r="BF12">
        <v>1322</v>
      </c>
      <c r="BG12">
        <v>78</v>
      </c>
      <c r="BH12">
        <v>29090</v>
      </c>
      <c r="BI12">
        <v>890</v>
      </c>
      <c r="BJ12">
        <v>3360</v>
      </c>
      <c r="BK12">
        <v>130</v>
      </c>
      <c r="BL12">
        <v>17.899999999999999</v>
      </c>
      <c r="BM12">
        <v>4.7</v>
      </c>
      <c r="BN12" s="2">
        <v>146500</v>
      </c>
      <c r="BO12" s="2">
        <v>6000</v>
      </c>
      <c r="BP12" s="2">
        <v>150000</v>
      </c>
      <c r="BQ12" s="2">
        <v>100000</v>
      </c>
      <c r="BR12" s="2">
        <v>999500</v>
      </c>
      <c r="BS12" s="2">
        <v>29000</v>
      </c>
      <c r="BT12">
        <v>156</v>
      </c>
      <c r="BU12">
        <v>10</v>
      </c>
      <c r="BV12">
        <v>648</v>
      </c>
      <c r="BW12">
        <v>21</v>
      </c>
      <c r="BX12">
        <v>6940</v>
      </c>
      <c r="BY12">
        <v>290</v>
      </c>
      <c r="BZ12">
        <v>1851</v>
      </c>
      <c r="CA12">
        <v>69</v>
      </c>
      <c r="CB12">
        <v>6180</v>
      </c>
      <c r="CC12">
        <v>250</v>
      </c>
      <c r="CD12">
        <v>871</v>
      </c>
      <c r="CE12">
        <v>29</v>
      </c>
      <c r="CF12">
        <v>4820</v>
      </c>
      <c r="CG12">
        <v>160</v>
      </c>
      <c r="CH12">
        <v>1432</v>
      </c>
      <c r="CI12">
        <v>48</v>
      </c>
      <c r="CJ12">
        <v>114</v>
      </c>
      <c r="CK12">
        <v>3.6</v>
      </c>
      <c r="CL12">
        <v>1717</v>
      </c>
      <c r="CM12">
        <v>52</v>
      </c>
      <c r="CN12">
        <v>239.4</v>
      </c>
      <c r="CO12">
        <v>7.5</v>
      </c>
      <c r="CP12">
        <v>1457</v>
      </c>
      <c r="CQ12">
        <v>48</v>
      </c>
      <c r="CR12">
        <v>262.60000000000002</v>
      </c>
      <c r="CS12">
        <v>8</v>
      </c>
      <c r="CT12">
        <v>654</v>
      </c>
      <c r="CU12">
        <v>21</v>
      </c>
      <c r="CV12">
        <v>78.099999999999994</v>
      </c>
      <c r="CW12">
        <v>2.4</v>
      </c>
      <c r="CX12">
        <v>439</v>
      </c>
      <c r="CY12">
        <v>14</v>
      </c>
      <c r="CZ12">
        <v>55.2</v>
      </c>
      <c r="DA12">
        <v>1.8</v>
      </c>
      <c r="DB12">
        <v>-7</v>
      </c>
      <c r="DC12">
        <v>14</v>
      </c>
      <c r="DD12">
        <v>-4.7</v>
      </c>
      <c r="DE12">
        <v>2.2999999999999998</v>
      </c>
      <c r="DF12">
        <v>6.1</v>
      </c>
      <c r="DG12">
        <v>0.31</v>
      </c>
      <c r="DH12">
        <v>1.1200000000000001</v>
      </c>
      <c r="DI12">
        <v>0.16</v>
      </c>
      <c r="DJ12">
        <v>8.27</v>
      </c>
      <c r="DK12">
        <v>0.49</v>
      </c>
      <c r="DL12">
        <v>103.5</v>
      </c>
      <c r="DM12">
        <v>3.1</v>
      </c>
      <c r="DN12">
        <v>9.5299999999999994</v>
      </c>
      <c r="DO12">
        <v>0.37</v>
      </c>
      <c r="DP12">
        <v>82</v>
      </c>
      <c r="DQ12">
        <v>21</v>
      </c>
      <c r="DR12">
        <v>9.5699999999999999E-6</v>
      </c>
      <c r="DS12">
        <v>2.2999999999999999E-7</v>
      </c>
      <c r="DT12" s="2">
        <v>107500</v>
      </c>
      <c r="DU12" s="2">
        <v>3200</v>
      </c>
      <c r="DV12" s="2">
        <v>2065000</v>
      </c>
      <c r="DW12" s="2">
        <v>84000</v>
      </c>
      <c r="DX12">
        <v>14930</v>
      </c>
      <c r="DY12">
        <v>500</v>
      </c>
      <c r="DZ12">
        <v>11400</v>
      </c>
      <c r="EA12">
        <v>760</v>
      </c>
      <c r="EB12">
        <v>9610</v>
      </c>
      <c r="EC12">
        <v>310</v>
      </c>
      <c r="ED12" s="2">
        <v>1057000</v>
      </c>
      <c r="EE12" s="2">
        <v>44000</v>
      </c>
      <c r="EF12" s="2">
        <v>367000</v>
      </c>
      <c r="EG12" s="2">
        <v>14000</v>
      </c>
      <c r="EH12" s="2">
        <v>1246000</v>
      </c>
      <c r="EI12" s="2">
        <v>50000</v>
      </c>
      <c r="EJ12" s="2">
        <v>238700</v>
      </c>
      <c r="EK12" s="2">
        <v>7900</v>
      </c>
      <c r="EL12" s="2">
        <v>227600</v>
      </c>
      <c r="EM12" s="2">
        <v>7400</v>
      </c>
      <c r="EN12" s="2">
        <v>56800</v>
      </c>
      <c r="EO12" s="2">
        <v>1900</v>
      </c>
      <c r="EP12">
        <v>18340</v>
      </c>
      <c r="EQ12">
        <v>580</v>
      </c>
      <c r="ER12" s="2">
        <v>74000</v>
      </c>
      <c r="ES12" s="2">
        <v>2200</v>
      </c>
      <c r="ET12" s="2">
        <v>76000</v>
      </c>
      <c r="EU12" s="2">
        <v>2400</v>
      </c>
      <c r="EV12" s="2">
        <v>108800</v>
      </c>
      <c r="EW12" s="2">
        <v>3600</v>
      </c>
      <c r="EX12" s="2">
        <v>82500</v>
      </c>
      <c r="EY12" s="2">
        <v>2500</v>
      </c>
      <c r="EZ12" s="2">
        <v>67600</v>
      </c>
      <c r="FA12" s="2">
        <v>2100</v>
      </c>
      <c r="FB12">
        <v>24910</v>
      </c>
      <c r="FC12">
        <v>750</v>
      </c>
      <c r="FD12">
        <v>29500</v>
      </c>
      <c r="FE12">
        <v>920</v>
      </c>
      <c r="FF12">
        <v>17600</v>
      </c>
      <c r="FG12">
        <v>590</v>
      </c>
      <c r="FH12">
        <v>-18.899999999999999</v>
      </c>
      <c r="FI12">
        <v>9.4</v>
      </c>
      <c r="FJ12">
        <v>451</v>
      </c>
      <c r="FK12">
        <v>23</v>
      </c>
      <c r="FL12">
        <v>75</v>
      </c>
      <c r="FM12">
        <v>11</v>
      </c>
      <c r="FN12">
        <v>1322</v>
      </c>
      <c r="FO12">
        <v>78</v>
      </c>
      <c r="FP12">
        <v>29090</v>
      </c>
      <c r="FQ12">
        <v>890</v>
      </c>
      <c r="FR12">
        <v>3360</v>
      </c>
      <c r="FS12">
        <v>130</v>
      </c>
      <c r="FT12">
        <v>17.899999999999999</v>
      </c>
      <c r="FU12">
        <v>4.7</v>
      </c>
      <c r="FV12" t="s">
        <v>459</v>
      </c>
      <c r="FW12">
        <v>0</v>
      </c>
      <c r="FX12">
        <v>1.242</v>
      </c>
      <c r="FY12">
        <v>1.276</v>
      </c>
      <c r="FZ12">
        <v>561.22</v>
      </c>
      <c r="GA12">
        <v>0.29532999999999998</v>
      </c>
      <c r="GB12">
        <v>1.9356</v>
      </c>
      <c r="GC12">
        <v>1.2867</v>
      </c>
      <c r="GD12">
        <v>0.31564999999999999</v>
      </c>
      <c r="GE12">
        <v>2.3862000000000001</v>
      </c>
      <c r="GF12">
        <v>0.19667999999999999</v>
      </c>
      <c r="GG12">
        <v>12.833</v>
      </c>
      <c r="GH12">
        <v>0.47441</v>
      </c>
      <c r="GI12">
        <v>4.6240999999999997E-2</v>
      </c>
      <c r="GJ12">
        <v>1.5025999999999999</v>
      </c>
      <c r="GK12">
        <v>0.13138</v>
      </c>
      <c r="GL12">
        <v>0.45257999999999998</v>
      </c>
      <c r="GM12">
        <v>5.1847999999999998E-2</v>
      </c>
      <c r="GN12">
        <v>0.19003</v>
      </c>
      <c r="GO12">
        <v>1.9328999999999999E-2</v>
      </c>
      <c r="GP12">
        <v>9.1914999999999997E-2</v>
      </c>
      <c r="GQ12">
        <v>1.9331000000000001E-2</v>
      </c>
      <c r="GR12">
        <v>193.31</v>
      </c>
      <c r="GS12">
        <v>2.3294000000000001</v>
      </c>
      <c r="GT12">
        <v>3.0141000000000001E-2</v>
      </c>
      <c r="GU12">
        <v>3.6872000000000002E-2</v>
      </c>
      <c r="GV12">
        <v>4.6482000000000002E-2</v>
      </c>
      <c r="GW12">
        <v>6.9144999999999998E-2</v>
      </c>
      <c r="GX12">
        <v>7.9173000000000004E-3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892</v>
      </c>
      <c r="B13" t="s">
        <v>455</v>
      </c>
      <c r="C13" t="s">
        <v>893</v>
      </c>
      <c r="D13" t="s">
        <v>457</v>
      </c>
      <c r="E13" s="1">
        <v>0.50860011574074071</v>
      </c>
      <c r="F13">
        <v>39.497999999999998</v>
      </c>
      <c r="G13" t="s">
        <v>890</v>
      </c>
      <c r="H13" s="2">
        <v>6200000</v>
      </c>
      <c r="I13" s="2">
        <v>170000</v>
      </c>
      <c r="J13" s="2">
        <v>2077000</v>
      </c>
      <c r="K13" s="2">
        <v>71000</v>
      </c>
      <c r="L13">
        <v>44620</v>
      </c>
      <c r="M13">
        <v>450</v>
      </c>
      <c r="N13" s="2">
        <v>110000</v>
      </c>
      <c r="O13" s="2">
        <v>3100</v>
      </c>
      <c r="P13">
        <v>128370</v>
      </c>
      <c r="Q13">
        <v>840</v>
      </c>
      <c r="R13">
        <v>10720</v>
      </c>
      <c r="S13">
        <v>300</v>
      </c>
      <c r="T13" s="2">
        <v>1090000</v>
      </c>
      <c r="U13" s="2">
        <v>39000</v>
      </c>
      <c r="V13" s="2">
        <v>376000</v>
      </c>
      <c r="W13" s="2">
        <v>12000</v>
      </c>
      <c r="X13" s="2">
        <v>1273000</v>
      </c>
      <c r="Y13" s="2">
        <v>48000</v>
      </c>
      <c r="Z13" s="2">
        <v>236900</v>
      </c>
      <c r="AA13" s="2">
        <v>8300</v>
      </c>
      <c r="AB13" s="2">
        <v>227300</v>
      </c>
      <c r="AC13" s="2">
        <v>7100</v>
      </c>
      <c r="AD13" s="2">
        <v>56000</v>
      </c>
      <c r="AE13" s="2">
        <v>1700</v>
      </c>
      <c r="AF13">
        <v>18950</v>
      </c>
      <c r="AG13">
        <v>620</v>
      </c>
      <c r="AH13" s="2">
        <v>73200</v>
      </c>
      <c r="AI13" s="2">
        <v>2200</v>
      </c>
      <c r="AJ13" s="2">
        <v>76800</v>
      </c>
      <c r="AK13" s="2">
        <v>2100</v>
      </c>
      <c r="AL13" s="2">
        <v>108700</v>
      </c>
      <c r="AM13" s="2">
        <v>3400</v>
      </c>
      <c r="AN13" s="2">
        <v>82800</v>
      </c>
      <c r="AO13" s="2">
        <v>2600</v>
      </c>
      <c r="AP13" s="2">
        <v>70400</v>
      </c>
      <c r="AQ13" s="2">
        <v>2200</v>
      </c>
      <c r="AR13">
        <v>25320</v>
      </c>
      <c r="AS13">
        <v>670</v>
      </c>
      <c r="AT13">
        <v>29590</v>
      </c>
      <c r="AU13">
        <v>930</v>
      </c>
      <c r="AV13">
        <v>17830</v>
      </c>
      <c r="AW13">
        <v>560</v>
      </c>
      <c r="AX13">
        <v>207</v>
      </c>
      <c r="AY13">
        <v>18</v>
      </c>
      <c r="AZ13">
        <v>57</v>
      </c>
      <c r="BA13">
        <v>10</v>
      </c>
      <c r="BB13">
        <v>454</v>
      </c>
      <c r="BC13">
        <v>20</v>
      </c>
      <c r="BD13">
        <v>64</v>
      </c>
      <c r="BE13">
        <v>10</v>
      </c>
      <c r="BF13">
        <v>1283</v>
      </c>
      <c r="BG13">
        <v>77</v>
      </c>
      <c r="BH13">
        <v>28510</v>
      </c>
      <c r="BI13">
        <v>960</v>
      </c>
      <c r="BJ13">
        <v>3290</v>
      </c>
      <c r="BK13">
        <v>100</v>
      </c>
      <c r="BL13">
        <v>21.6</v>
      </c>
      <c r="BM13">
        <v>5.2</v>
      </c>
      <c r="BN13" s="2">
        <v>146800</v>
      </c>
      <c r="BO13" s="2">
        <v>4800</v>
      </c>
      <c r="BP13" s="2">
        <v>24800</v>
      </c>
      <c r="BQ13" s="2">
        <v>1200</v>
      </c>
      <c r="BR13" s="2">
        <v>1018000</v>
      </c>
      <c r="BS13" s="2">
        <v>29000</v>
      </c>
      <c r="BT13">
        <v>147</v>
      </c>
      <c r="BU13">
        <v>12</v>
      </c>
      <c r="BV13">
        <v>677</v>
      </c>
      <c r="BW13">
        <v>20</v>
      </c>
      <c r="BX13">
        <v>7170</v>
      </c>
      <c r="BY13">
        <v>260</v>
      </c>
      <c r="BZ13">
        <v>1902</v>
      </c>
      <c r="CA13">
        <v>61</v>
      </c>
      <c r="CB13">
        <v>6320</v>
      </c>
      <c r="CC13">
        <v>240</v>
      </c>
      <c r="CD13">
        <v>866</v>
      </c>
      <c r="CE13">
        <v>30</v>
      </c>
      <c r="CF13">
        <v>4820</v>
      </c>
      <c r="CG13">
        <v>150</v>
      </c>
      <c r="CH13">
        <v>1414</v>
      </c>
      <c r="CI13">
        <v>42</v>
      </c>
      <c r="CJ13">
        <v>118</v>
      </c>
      <c r="CK13">
        <v>3.9</v>
      </c>
      <c r="CL13">
        <v>1701</v>
      </c>
      <c r="CM13">
        <v>50</v>
      </c>
      <c r="CN13">
        <v>242.3</v>
      </c>
      <c r="CO13">
        <v>6.7</v>
      </c>
      <c r="CP13">
        <v>1457</v>
      </c>
      <c r="CQ13">
        <v>46</v>
      </c>
      <c r="CR13">
        <v>264</v>
      </c>
      <c r="CS13">
        <v>8.4</v>
      </c>
      <c r="CT13">
        <v>681</v>
      </c>
      <c r="CU13">
        <v>21</v>
      </c>
      <c r="CV13">
        <v>79.5</v>
      </c>
      <c r="CW13">
        <v>2.1</v>
      </c>
      <c r="CX13">
        <v>441</v>
      </c>
      <c r="CY13">
        <v>14</v>
      </c>
      <c r="CZ13">
        <v>56</v>
      </c>
      <c r="DA13">
        <v>1.8</v>
      </c>
      <c r="DB13">
        <v>-13</v>
      </c>
      <c r="DC13">
        <v>18</v>
      </c>
      <c r="DD13">
        <v>-2.9</v>
      </c>
      <c r="DE13">
        <v>2.6</v>
      </c>
      <c r="DF13">
        <v>6.1</v>
      </c>
      <c r="DG13">
        <v>0.27</v>
      </c>
      <c r="DH13">
        <v>0.95</v>
      </c>
      <c r="DI13">
        <v>0.15</v>
      </c>
      <c r="DJ13">
        <v>8.0399999999999991</v>
      </c>
      <c r="DK13">
        <v>0.48</v>
      </c>
      <c r="DL13">
        <v>101.6</v>
      </c>
      <c r="DM13">
        <v>3.4</v>
      </c>
      <c r="DN13">
        <v>9.3699999999999992</v>
      </c>
      <c r="DO13">
        <v>0.28999999999999998</v>
      </c>
      <c r="DP13">
        <v>97</v>
      </c>
      <c r="DQ13">
        <v>23</v>
      </c>
      <c r="DR13">
        <v>9.2199999999999998E-6</v>
      </c>
      <c r="DS13">
        <v>2.2000000000000001E-7</v>
      </c>
      <c r="DT13" s="2">
        <v>109300</v>
      </c>
      <c r="DU13" s="2">
        <v>3100</v>
      </c>
      <c r="DV13" s="2">
        <v>2045000</v>
      </c>
      <c r="DW13" s="2">
        <v>71000</v>
      </c>
      <c r="DX13">
        <v>15260</v>
      </c>
      <c r="DY13">
        <v>500</v>
      </c>
      <c r="DZ13">
        <v>10710</v>
      </c>
      <c r="EA13">
        <v>850</v>
      </c>
      <c r="EB13">
        <v>10030</v>
      </c>
      <c r="EC13">
        <v>300</v>
      </c>
      <c r="ED13" s="2">
        <v>1090000</v>
      </c>
      <c r="EE13" s="2">
        <v>39000</v>
      </c>
      <c r="EF13" s="2">
        <v>376000</v>
      </c>
      <c r="EG13" s="2">
        <v>12000</v>
      </c>
      <c r="EH13" s="2">
        <v>1273000</v>
      </c>
      <c r="EI13" s="2">
        <v>48000</v>
      </c>
      <c r="EJ13" s="2">
        <v>236900</v>
      </c>
      <c r="EK13" s="2">
        <v>8300</v>
      </c>
      <c r="EL13" s="2">
        <v>227300</v>
      </c>
      <c r="EM13" s="2">
        <v>7100</v>
      </c>
      <c r="EN13" s="2">
        <v>56000</v>
      </c>
      <c r="EO13" s="2">
        <v>1700</v>
      </c>
      <c r="EP13">
        <v>18950</v>
      </c>
      <c r="EQ13">
        <v>620</v>
      </c>
      <c r="ER13" s="2">
        <v>73200</v>
      </c>
      <c r="ES13" s="2">
        <v>2200</v>
      </c>
      <c r="ET13" s="2">
        <v>76800</v>
      </c>
      <c r="EU13" s="2">
        <v>2100</v>
      </c>
      <c r="EV13" s="2">
        <v>108700</v>
      </c>
      <c r="EW13" s="2">
        <v>3400</v>
      </c>
      <c r="EX13" s="2">
        <v>82800</v>
      </c>
      <c r="EY13" s="2">
        <v>2600</v>
      </c>
      <c r="EZ13" s="2">
        <v>70400</v>
      </c>
      <c r="FA13" s="2">
        <v>2200</v>
      </c>
      <c r="FB13">
        <v>25320</v>
      </c>
      <c r="FC13">
        <v>670</v>
      </c>
      <c r="FD13">
        <v>29590</v>
      </c>
      <c r="FE13">
        <v>930</v>
      </c>
      <c r="FF13">
        <v>17830</v>
      </c>
      <c r="FG13">
        <v>560</v>
      </c>
      <c r="FH13">
        <v>-12</v>
      </c>
      <c r="FI13">
        <v>10</v>
      </c>
      <c r="FJ13">
        <v>450</v>
      </c>
      <c r="FK13">
        <v>20</v>
      </c>
      <c r="FL13">
        <v>63</v>
      </c>
      <c r="FM13">
        <v>10</v>
      </c>
      <c r="FN13">
        <v>1283</v>
      </c>
      <c r="FO13">
        <v>77</v>
      </c>
      <c r="FP13">
        <v>28510</v>
      </c>
      <c r="FQ13">
        <v>960</v>
      </c>
      <c r="FR13">
        <v>3290</v>
      </c>
      <c r="FS13">
        <v>100</v>
      </c>
      <c r="FT13">
        <v>21.6</v>
      </c>
      <c r="FU13">
        <v>5.2</v>
      </c>
      <c r="FV13" t="s">
        <v>459</v>
      </c>
      <c r="FW13">
        <v>0</v>
      </c>
      <c r="FX13">
        <v>1.2509999999999999</v>
      </c>
      <c r="FY13">
        <v>1.3250999999999999</v>
      </c>
      <c r="FZ13">
        <v>554.24</v>
      </c>
      <c r="GA13">
        <v>0.29126999999999997</v>
      </c>
      <c r="GB13">
        <v>1.9116</v>
      </c>
      <c r="GC13">
        <v>1.2710999999999999</v>
      </c>
      <c r="GD13">
        <v>0.31184000000000001</v>
      </c>
      <c r="GE13">
        <v>2.3567</v>
      </c>
      <c r="GF13">
        <v>0.19431999999999999</v>
      </c>
      <c r="GG13">
        <v>12.667</v>
      </c>
      <c r="GH13">
        <v>0.46837000000000001</v>
      </c>
      <c r="GI13">
        <v>4.5687999999999999E-2</v>
      </c>
      <c r="GJ13">
        <v>1.4837</v>
      </c>
      <c r="GK13">
        <v>0.12970999999999999</v>
      </c>
      <c r="GL13">
        <v>0.44691999999999998</v>
      </c>
      <c r="GM13">
        <v>5.1221000000000003E-2</v>
      </c>
      <c r="GN13">
        <v>0.18765999999999999</v>
      </c>
      <c r="GO13">
        <v>1.9094E-2</v>
      </c>
      <c r="GP13">
        <v>9.0760999999999994E-2</v>
      </c>
      <c r="GQ13">
        <v>1.9088000000000001E-2</v>
      </c>
      <c r="GR13">
        <v>190.88</v>
      </c>
      <c r="GS13">
        <v>2.2959999999999998</v>
      </c>
      <c r="GT13">
        <v>2.9767999999999999E-2</v>
      </c>
      <c r="GU13">
        <v>3.6415999999999997E-2</v>
      </c>
      <c r="GV13">
        <v>4.5904E-2</v>
      </c>
      <c r="GW13">
        <v>6.8282999999999996E-2</v>
      </c>
      <c r="GX13">
        <v>7.8192000000000001E-3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894</v>
      </c>
      <c r="B14" t="s">
        <v>455</v>
      </c>
      <c r="C14" t="s">
        <v>895</v>
      </c>
      <c r="D14" t="s">
        <v>457</v>
      </c>
      <c r="E14" s="1">
        <v>0.53665173611111106</v>
      </c>
      <c r="F14">
        <v>41.384</v>
      </c>
      <c r="G14" t="s">
        <v>892</v>
      </c>
      <c r="H14" s="2">
        <v>6310000</v>
      </c>
      <c r="I14" s="2">
        <v>220000</v>
      </c>
      <c r="J14" s="2">
        <v>2128000</v>
      </c>
      <c r="K14" s="2">
        <v>89000</v>
      </c>
      <c r="L14">
        <v>37500</v>
      </c>
      <c r="M14">
        <v>560</v>
      </c>
      <c r="N14" s="2">
        <v>112500</v>
      </c>
      <c r="O14" s="2">
        <v>3800</v>
      </c>
      <c r="P14">
        <v>127180</v>
      </c>
      <c r="Q14">
        <v>840</v>
      </c>
      <c r="R14">
        <v>10650</v>
      </c>
      <c r="S14">
        <v>390</v>
      </c>
      <c r="T14" s="2">
        <v>1138000</v>
      </c>
      <c r="U14" s="2">
        <v>46000</v>
      </c>
      <c r="V14" s="2">
        <v>373000</v>
      </c>
      <c r="W14" s="2">
        <v>13000</v>
      </c>
      <c r="X14" s="2">
        <v>1230000</v>
      </c>
      <c r="Y14" s="2">
        <v>53000</v>
      </c>
      <c r="Z14" s="2">
        <v>249000</v>
      </c>
      <c r="AA14" s="2">
        <v>11000</v>
      </c>
      <c r="AB14" s="2">
        <v>229600</v>
      </c>
      <c r="AC14" s="2">
        <v>7600</v>
      </c>
      <c r="AD14" s="2">
        <v>58400</v>
      </c>
      <c r="AE14" s="2">
        <v>2100</v>
      </c>
      <c r="AF14">
        <v>18860</v>
      </c>
      <c r="AG14">
        <v>710</v>
      </c>
      <c r="AH14" s="2">
        <v>74800</v>
      </c>
      <c r="AI14" s="2">
        <v>2400</v>
      </c>
      <c r="AJ14" s="2">
        <v>77900</v>
      </c>
      <c r="AK14" s="2">
        <v>2600</v>
      </c>
      <c r="AL14" s="2">
        <v>113400</v>
      </c>
      <c r="AM14" s="2">
        <v>3600</v>
      </c>
      <c r="AN14" s="2">
        <v>84500</v>
      </c>
      <c r="AO14" s="2">
        <v>2600</v>
      </c>
      <c r="AP14" s="2">
        <v>72400</v>
      </c>
      <c r="AQ14" s="2">
        <v>2300</v>
      </c>
      <c r="AR14">
        <v>26220</v>
      </c>
      <c r="AS14">
        <v>890</v>
      </c>
      <c r="AT14" s="2">
        <v>30100</v>
      </c>
      <c r="AU14" s="2">
        <v>1100</v>
      </c>
      <c r="AV14">
        <v>17750</v>
      </c>
      <c r="AW14">
        <v>600</v>
      </c>
      <c r="AX14">
        <v>213</v>
      </c>
      <c r="AY14">
        <v>17</v>
      </c>
      <c r="AZ14">
        <v>57.9</v>
      </c>
      <c r="BA14">
        <v>9.8000000000000007</v>
      </c>
      <c r="BB14">
        <v>445</v>
      </c>
      <c r="BC14">
        <v>21</v>
      </c>
      <c r="BD14">
        <v>68</v>
      </c>
      <c r="BE14">
        <v>11</v>
      </c>
      <c r="BF14">
        <v>1246</v>
      </c>
      <c r="BG14">
        <v>81</v>
      </c>
      <c r="BH14">
        <v>28000</v>
      </c>
      <c r="BI14">
        <v>960</v>
      </c>
      <c r="BJ14">
        <v>3210</v>
      </c>
      <c r="BK14">
        <v>110</v>
      </c>
      <c r="BL14">
        <v>20.399999999999999</v>
      </c>
      <c r="BM14">
        <v>5.2</v>
      </c>
      <c r="BN14" s="2">
        <v>55200</v>
      </c>
      <c r="BO14" s="2">
        <v>2700</v>
      </c>
      <c r="BP14">
        <v>12360</v>
      </c>
      <c r="BQ14">
        <v>710</v>
      </c>
      <c r="BR14" s="2">
        <v>1092000</v>
      </c>
      <c r="BS14" s="2">
        <v>37000</v>
      </c>
      <c r="BT14">
        <v>189</v>
      </c>
      <c r="BU14">
        <v>13</v>
      </c>
      <c r="BV14">
        <v>700</v>
      </c>
      <c r="BW14">
        <v>28</v>
      </c>
      <c r="BX14">
        <v>7850</v>
      </c>
      <c r="BY14">
        <v>320</v>
      </c>
      <c r="BZ14">
        <v>1984</v>
      </c>
      <c r="CA14">
        <v>68</v>
      </c>
      <c r="CB14">
        <v>6350</v>
      </c>
      <c r="CC14">
        <v>270</v>
      </c>
      <c r="CD14">
        <v>964</v>
      </c>
      <c r="CE14">
        <v>41</v>
      </c>
      <c r="CF14">
        <v>5090</v>
      </c>
      <c r="CG14">
        <v>170</v>
      </c>
      <c r="CH14">
        <v>1519</v>
      </c>
      <c r="CI14">
        <v>53</v>
      </c>
      <c r="CJ14">
        <v>124.3</v>
      </c>
      <c r="CK14">
        <v>4.7</v>
      </c>
      <c r="CL14">
        <v>1791</v>
      </c>
      <c r="CM14">
        <v>58</v>
      </c>
      <c r="CN14">
        <v>252.6</v>
      </c>
      <c r="CO14">
        <v>8.3000000000000007</v>
      </c>
      <c r="CP14">
        <v>1576</v>
      </c>
      <c r="CQ14">
        <v>51</v>
      </c>
      <c r="CR14">
        <v>283.3</v>
      </c>
      <c r="CS14">
        <v>8.8000000000000007</v>
      </c>
      <c r="CT14">
        <v>724</v>
      </c>
      <c r="CU14">
        <v>23</v>
      </c>
      <c r="CV14">
        <v>86.3</v>
      </c>
      <c r="CW14">
        <v>2.9</v>
      </c>
      <c r="CX14">
        <v>466</v>
      </c>
      <c r="CY14">
        <v>18</v>
      </c>
      <c r="CZ14">
        <v>57.6</v>
      </c>
      <c r="DA14">
        <v>2</v>
      </c>
      <c r="DB14">
        <v>2</v>
      </c>
      <c r="DC14">
        <v>17</v>
      </c>
      <c r="DD14">
        <v>-2.6</v>
      </c>
      <c r="DE14">
        <v>2.5</v>
      </c>
      <c r="DF14">
        <v>6.25</v>
      </c>
      <c r="DG14">
        <v>0.28999999999999998</v>
      </c>
      <c r="DH14">
        <v>1.07</v>
      </c>
      <c r="DI14">
        <v>0.17</v>
      </c>
      <c r="DJ14">
        <v>8.1300000000000008</v>
      </c>
      <c r="DK14">
        <v>0.53</v>
      </c>
      <c r="DL14">
        <v>103.4</v>
      </c>
      <c r="DM14">
        <v>3.6</v>
      </c>
      <c r="DN14">
        <v>9.56</v>
      </c>
      <c r="DO14">
        <v>0.34</v>
      </c>
      <c r="DP14">
        <v>138</v>
      </c>
      <c r="DQ14">
        <v>35</v>
      </c>
      <c r="DR14">
        <v>8.7299999999999994E-6</v>
      </c>
      <c r="DS14">
        <v>2.4999999999999999E-7</v>
      </c>
      <c r="DT14" s="2">
        <v>111800</v>
      </c>
      <c r="DU14" s="2">
        <v>3800</v>
      </c>
      <c r="DV14" s="2">
        <v>2100000</v>
      </c>
      <c r="DW14" s="2">
        <v>89000</v>
      </c>
      <c r="DX14">
        <v>14130</v>
      </c>
      <c r="DY14">
        <v>550</v>
      </c>
      <c r="DZ14">
        <v>12440</v>
      </c>
      <c r="EA14">
        <v>870</v>
      </c>
      <c r="EB14">
        <v>10010</v>
      </c>
      <c r="EC14">
        <v>390</v>
      </c>
      <c r="ED14" s="2">
        <v>1138000</v>
      </c>
      <c r="EE14" s="2">
        <v>46000</v>
      </c>
      <c r="EF14" s="2">
        <v>373000</v>
      </c>
      <c r="EG14" s="2">
        <v>13000</v>
      </c>
      <c r="EH14" s="2">
        <v>1230000</v>
      </c>
      <c r="EI14" s="2">
        <v>53000</v>
      </c>
      <c r="EJ14" s="2">
        <v>249000</v>
      </c>
      <c r="EK14" s="2">
        <v>11000</v>
      </c>
      <c r="EL14" s="2">
        <v>229600</v>
      </c>
      <c r="EM14" s="2">
        <v>7600</v>
      </c>
      <c r="EN14" s="2">
        <v>58400</v>
      </c>
      <c r="EO14" s="2">
        <v>2100</v>
      </c>
      <c r="EP14">
        <v>18860</v>
      </c>
      <c r="EQ14">
        <v>710</v>
      </c>
      <c r="ER14" s="2">
        <v>74800</v>
      </c>
      <c r="ES14" s="2">
        <v>2400</v>
      </c>
      <c r="ET14" s="2">
        <v>77900</v>
      </c>
      <c r="EU14" s="2">
        <v>2600</v>
      </c>
      <c r="EV14" s="2">
        <v>113400</v>
      </c>
      <c r="EW14" s="2">
        <v>3600</v>
      </c>
      <c r="EX14" s="2">
        <v>84500</v>
      </c>
      <c r="EY14" s="2">
        <v>2600</v>
      </c>
      <c r="EZ14" s="2">
        <v>72400</v>
      </c>
      <c r="FA14" s="2">
        <v>2300</v>
      </c>
      <c r="FB14">
        <v>26220</v>
      </c>
      <c r="FC14">
        <v>890</v>
      </c>
      <c r="FD14" s="2">
        <v>30100</v>
      </c>
      <c r="FE14" s="2">
        <v>1100</v>
      </c>
      <c r="FF14">
        <v>17750</v>
      </c>
      <c r="FG14">
        <v>600</v>
      </c>
      <c r="FH14">
        <v>-10.3</v>
      </c>
      <c r="FI14">
        <v>9.8000000000000007</v>
      </c>
      <c r="FJ14">
        <v>441</v>
      </c>
      <c r="FK14">
        <v>21</v>
      </c>
      <c r="FL14">
        <v>68</v>
      </c>
      <c r="FM14">
        <v>11</v>
      </c>
      <c r="FN14">
        <v>1246</v>
      </c>
      <c r="FO14">
        <v>81</v>
      </c>
      <c r="FP14">
        <v>28000</v>
      </c>
      <c r="FQ14">
        <v>960</v>
      </c>
      <c r="FR14">
        <v>3210</v>
      </c>
      <c r="FS14">
        <v>110</v>
      </c>
      <c r="FT14">
        <v>20.399999999999999</v>
      </c>
      <c r="FU14">
        <v>5.2</v>
      </c>
      <c r="FV14" t="s">
        <v>459</v>
      </c>
      <c r="FW14">
        <v>0</v>
      </c>
      <c r="FX14">
        <v>2.7437</v>
      </c>
      <c r="FY14">
        <v>1.1933</v>
      </c>
      <c r="FZ14">
        <v>272.39</v>
      </c>
      <c r="GA14">
        <v>0.23830999999999999</v>
      </c>
      <c r="GB14">
        <v>2.1897000000000002</v>
      </c>
      <c r="GC14">
        <v>1.9650000000000001</v>
      </c>
      <c r="GD14">
        <v>0.46101999999999999</v>
      </c>
      <c r="GE14">
        <v>1.6449</v>
      </c>
      <c r="GF14">
        <v>0.23777999999999999</v>
      </c>
      <c r="GG14">
        <v>3.2277999999999998</v>
      </c>
      <c r="GH14">
        <v>0.48370000000000002</v>
      </c>
      <c r="GI14">
        <v>6.3395999999999994E-2</v>
      </c>
      <c r="GJ14">
        <v>0.51688000000000001</v>
      </c>
      <c r="GK14">
        <v>6.5246999999999999E-2</v>
      </c>
      <c r="GL14">
        <v>0.36969999999999997</v>
      </c>
      <c r="GM14">
        <v>8.9538000000000006E-2</v>
      </c>
      <c r="GN14">
        <v>0.11694</v>
      </c>
      <c r="GO14">
        <v>5.5677999999999998E-2</v>
      </c>
      <c r="GP14">
        <v>0.13070999999999999</v>
      </c>
      <c r="GQ14">
        <v>3.5000999999999997E-2</v>
      </c>
      <c r="GR14">
        <v>350.01</v>
      </c>
      <c r="GS14">
        <v>2.1242999999999999</v>
      </c>
      <c r="GT14">
        <v>4.6440000000000002E-2</v>
      </c>
      <c r="GU14">
        <v>4.8203000000000003E-2</v>
      </c>
      <c r="GV14">
        <v>4.4137000000000003E-2</v>
      </c>
      <c r="GW14">
        <v>4.8157999999999999E-2</v>
      </c>
      <c r="GX14">
        <v>5.7164E-3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896</v>
      </c>
      <c r="B15" t="s">
        <v>455</v>
      </c>
      <c r="C15" t="s">
        <v>897</v>
      </c>
      <c r="D15" t="s">
        <v>457</v>
      </c>
      <c r="E15" s="1">
        <v>0.53747858796296299</v>
      </c>
      <c r="F15">
        <v>40.024999999999999</v>
      </c>
      <c r="G15" t="s">
        <v>894</v>
      </c>
      <c r="H15" s="2">
        <v>6460000</v>
      </c>
      <c r="I15" s="2">
        <v>230000</v>
      </c>
      <c r="J15" s="2">
        <v>2228000</v>
      </c>
      <c r="K15" s="2">
        <v>89000</v>
      </c>
      <c r="L15">
        <v>39920</v>
      </c>
      <c r="M15">
        <v>620</v>
      </c>
      <c r="N15" s="2">
        <v>112200</v>
      </c>
      <c r="O15" s="2">
        <v>3800</v>
      </c>
      <c r="P15">
        <v>127850</v>
      </c>
      <c r="Q15">
        <v>950</v>
      </c>
      <c r="R15">
        <v>10720</v>
      </c>
      <c r="S15">
        <v>380</v>
      </c>
      <c r="T15" s="2">
        <v>1175000</v>
      </c>
      <c r="U15" s="2">
        <v>47000</v>
      </c>
      <c r="V15" s="2">
        <v>379000</v>
      </c>
      <c r="W15" s="2">
        <v>15000</v>
      </c>
      <c r="X15" s="2">
        <v>1271000</v>
      </c>
      <c r="Y15" s="2">
        <v>59000</v>
      </c>
      <c r="Z15" s="2">
        <v>255300</v>
      </c>
      <c r="AA15" s="2">
        <v>9400</v>
      </c>
      <c r="AB15" s="2">
        <v>232600</v>
      </c>
      <c r="AC15" s="2">
        <v>8900</v>
      </c>
      <c r="AD15" s="2">
        <v>59600</v>
      </c>
      <c r="AE15" s="2">
        <v>2100</v>
      </c>
      <c r="AF15">
        <v>19230</v>
      </c>
      <c r="AG15">
        <v>780</v>
      </c>
      <c r="AH15" s="2">
        <v>78800</v>
      </c>
      <c r="AI15" s="2">
        <v>2900</v>
      </c>
      <c r="AJ15" s="2">
        <v>79900</v>
      </c>
      <c r="AK15" s="2">
        <v>2600</v>
      </c>
      <c r="AL15" s="2">
        <v>115800</v>
      </c>
      <c r="AM15" s="2">
        <v>4000</v>
      </c>
      <c r="AN15" s="2">
        <v>88000</v>
      </c>
      <c r="AO15" s="2">
        <v>3400</v>
      </c>
      <c r="AP15" s="2">
        <v>77100</v>
      </c>
      <c r="AQ15" s="2">
        <v>2500</v>
      </c>
      <c r="AR15">
        <v>26550</v>
      </c>
      <c r="AS15">
        <v>890</v>
      </c>
      <c r="AT15" s="2">
        <v>31200</v>
      </c>
      <c r="AU15" s="2">
        <v>1100</v>
      </c>
      <c r="AV15">
        <v>18670</v>
      </c>
      <c r="AW15">
        <v>690</v>
      </c>
      <c r="AX15">
        <v>196</v>
      </c>
      <c r="AY15">
        <v>17</v>
      </c>
      <c r="AZ15">
        <v>64</v>
      </c>
      <c r="BA15">
        <v>10</v>
      </c>
      <c r="BB15">
        <v>506</v>
      </c>
      <c r="BC15">
        <v>22</v>
      </c>
      <c r="BD15">
        <v>81</v>
      </c>
      <c r="BE15">
        <v>12</v>
      </c>
      <c r="BF15">
        <v>1360</v>
      </c>
      <c r="BG15">
        <v>86</v>
      </c>
      <c r="BH15" s="2">
        <v>31400</v>
      </c>
      <c r="BI15" s="2">
        <v>1100</v>
      </c>
      <c r="BJ15">
        <v>3780</v>
      </c>
      <c r="BK15">
        <v>140</v>
      </c>
      <c r="BL15">
        <v>22.1</v>
      </c>
      <c r="BM15">
        <v>5.4</v>
      </c>
      <c r="BN15" s="2">
        <v>46600</v>
      </c>
      <c r="BO15" s="2">
        <v>2100</v>
      </c>
      <c r="BP15">
        <v>8850</v>
      </c>
      <c r="BQ15">
        <v>430</v>
      </c>
      <c r="BR15" s="2">
        <v>1091000</v>
      </c>
      <c r="BS15" s="2">
        <v>37000</v>
      </c>
      <c r="BT15">
        <v>177</v>
      </c>
      <c r="BU15">
        <v>15</v>
      </c>
      <c r="BV15">
        <v>705</v>
      </c>
      <c r="BW15">
        <v>27</v>
      </c>
      <c r="BX15">
        <v>8110</v>
      </c>
      <c r="BY15">
        <v>330</v>
      </c>
      <c r="BZ15">
        <v>2020</v>
      </c>
      <c r="CA15">
        <v>82</v>
      </c>
      <c r="CB15">
        <v>6570</v>
      </c>
      <c r="CC15">
        <v>310</v>
      </c>
      <c r="CD15">
        <v>989</v>
      </c>
      <c r="CE15">
        <v>36</v>
      </c>
      <c r="CF15">
        <v>5160</v>
      </c>
      <c r="CG15">
        <v>200</v>
      </c>
      <c r="CH15">
        <v>1553</v>
      </c>
      <c r="CI15">
        <v>56</v>
      </c>
      <c r="CJ15">
        <v>127</v>
      </c>
      <c r="CK15">
        <v>5.0999999999999996</v>
      </c>
      <c r="CL15">
        <v>1889</v>
      </c>
      <c r="CM15">
        <v>69</v>
      </c>
      <c r="CN15">
        <v>259.39999999999998</v>
      </c>
      <c r="CO15">
        <v>8.4</v>
      </c>
      <c r="CP15">
        <v>1610</v>
      </c>
      <c r="CQ15">
        <v>56</v>
      </c>
      <c r="CR15">
        <v>295</v>
      </c>
      <c r="CS15">
        <v>11</v>
      </c>
      <c r="CT15">
        <v>772</v>
      </c>
      <c r="CU15">
        <v>25</v>
      </c>
      <c r="CV15">
        <v>87.9</v>
      </c>
      <c r="CW15">
        <v>3</v>
      </c>
      <c r="CX15">
        <v>483</v>
      </c>
      <c r="CY15">
        <v>17</v>
      </c>
      <c r="CZ15">
        <v>60.6</v>
      </c>
      <c r="DA15">
        <v>2.2000000000000002</v>
      </c>
      <c r="DB15">
        <v>-16</v>
      </c>
      <c r="DC15">
        <v>17</v>
      </c>
      <c r="DD15">
        <v>-1.2</v>
      </c>
      <c r="DE15">
        <v>2.6</v>
      </c>
      <c r="DF15">
        <v>7.13</v>
      </c>
      <c r="DG15">
        <v>0.32</v>
      </c>
      <c r="DH15">
        <v>1.27</v>
      </c>
      <c r="DI15">
        <v>0.19</v>
      </c>
      <c r="DJ15">
        <v>8.89</v>
      </c>
      <c r="DK15">
        <v>0.56000000000000005</v>
      </c>
      <c r="DL15">
        <v>116</v>
      </c>
      <c r="DM15">
        <v>4</v>
      </c>
      <c r="DN15">
        <v>11.27</v>
      </c>
      <c r="DO15">
        <v>0.41</v>
      </c>
      <c r="DP15">
        <v>177</v>
      </c>
      <c r="DQ15">
        <v>43</v>
      </c>
      <c r="DR15">
        <v>1.0380000000000001E-5</v>
      </c>
      <c r="DS15">
        <v>2.7000000000000001E-7</v>
      </c>
      <c r="DT15" s="2">
        <v>111500</v>
      </c>
      <c r="DU15" s="2">
        <v>3800</v>
      </c>
      <c r="DV15" s="2">
        <v>2200000</v>
      </c>
      <c r="DW15" s="2">
        <v>89000</v>
      </c>
      <c r="DX15">
        <v>16180</v>
      </c>
      <c r="DY15">
        <v>670</v>
      </c>
      <c r="DZ15">
        <v>11560</v>
      </c>
      <c r="EA15">
        <v>960</v>
      </c>
      <c r="EB15">
        <v>10070</v>
      </c>
      <c r="EC15">
        <v>380</v>
      </c>
      <c r="ED15" s="2">
        <v>1175000</v>
      </c>
      <c r="EE15" s="2">
        <v>47000</v>
      </c>
      <c r="EF15" s="2">
        <v>379000</v>
      </c>
      <c r="EG15" s="2">
        <v>15000</v>
      </c>
      <c r="EH15" s="2">
        <v>1271000</v>
      </c>
      <c r="EI15" s="2">
        <v>59000</v>
      </c>
      <c r="EJ15" s="2">
        <v>255300</v>
      </c>
      <c r="EK15" s="2">
        <v>9400</v>
      </c>
      <c r="EL15" s="2">
        <v>232600</v>
      </c>
      <c r="EM15" s="2">
        <v>8900</v>
      </c>
      <c r="EN15" s="2">
        <v>59600</v>
      </c>
      <c r="EO15" s="2">
        <v>2100</v>
      </c>
      <c r="EP15">
        <v>19230</v>
      </c>
      <c r="EQ15">
        <v>780</v>
      </c>
      <c r="ER15" s="2">
        <v>78800</v>
      </c>
      <c r="ES15" s="2">
        <v>2900</v>
      </c>
      <c r="ET15" s="2">
        <v>79900</v>
      </c>
      <c r="EU15" s="2">
        <v>2600</v>
      </c>
      <c r="EV15" s="2">
        <v>115800</v>
      </c>
      <c r="EW15" s="2">
        <v>4000</v>
      </c>
      <c r="EX15" s="2">
        <v>88000</v>
      </c>
      <c r="EY15" s="2">
        <v>3400</v>
      </c>
      <c r="EZ15" s="2">
        <v>77100</v>
      </c>
      <c r="FA15" s="2">
        <v>2500</v>
      </c>
      <c r="FB15">
        <v>26550</v>
      </c>
      <c r="FC15">
        <v>890</v>
      </c>
      <c r="FD15" s="2">
        <v>31200</v>
      </c>
      <c r="FE15" s="2">
        <v>1100</v>
      </c>
      <c r="FF15">
        <v>18670</v>
      </c>
      <c r="FG15">
        <v>690</v>
      </c>
      <c r="FH15">
        <v>-5</v>
      </c>
      <c r="FI15">
        <v>10</v>
      </c>
      <c r="FJ15">
        <v>503</v>
      </c>
      <c r="FK15">
        <v>22</v>
      </c>
      <c r="FL15">
        <v>81</v>
      </c>
      <c r="FM15">
        <v>12</v>
      </c>
      <c r="FN15">
        <v>1360</v>
      </c>
      <c r="FO15">
        <v>86</v>
      </c>
      <c r="FP15" s="2">
        <v>31400</v>
      </c>
      <c r="FQ15" s="2">
        <v>1100</v>
      </c>
      <c r="FR15">
        <v>3780</v>
      </c>
      <c r="FS15">
        <v>140</v>
      </c>
      <c r="FT15">
        <v>22.1</v>
      </c>
      <c r="FU15">
        <v>5.4</v>
      </c>
      <c r="FV15" t="s">
        <v>459</v>
      </c>
      <c r="FW15">
        <v>0</v>
      </c>
      <c r="FX15">
        <v>2.7555000000000001</v>
      </c>
      <c r="FY15">
        <v>1.2151000000000001</v>
      </c>
      <c r="FZ15">
        <v>272.95999999999998</v>
      </c>
      <c r="GA15">
        <v>0.23887</v>
      </c>
      <c r="GB15">
        <v>2.1934</v>
      </c>
      <c r="GC15">
        <v>1.9686999999999999</v>
      </c>
      <c r="GD15">
        <v>0.46194000000000002</v>
      </c>
      <c r="GE15">
        <v>1.6476</v>
      </c>
      <c r="GF15">
        <v>0.23832</v>
      </c>
      <c r="GG15">
        <v>3.2326999999999999</v>
      </c>
      <c r="GH15">
        <v>0.48442000000000002</v>
      </c>
      <c r="GI15">
        <v>6.3535999999999995E-2</v>
      </c>
      <c r="GJ15">
        <v>0.51746000000000003</v>
      </c>
      <c r="GK15">
        <v>6.5334000000000003E-2</v>
      </c>
      <c r="GL15">
        <v>0.37025000000000002</v>
      </c>
      <c r="GM15">
        <v>8.9708999999999997E-2</v>
      </c>
      <c r="GN15">
        <v>0.1171</v>
      </c>
      <c r="GO15">
        <v>5.5780999999999997E-2</v>
      </c>
      <c r="GP15">
        <v>0.13088</v>
      </c>
      <c r="GQ15">
        <v>3.5052E-2</v>
      </c>
      <c r="GR15">
        <v>350.52</v>
      </c>
      <c r="GS15">
        <v>2.1271</v>
      </c>
      <c r="GT15">
        <v>4.6524999999999997E-2</v>
      </c>
      <c r="GU15">
        <v>4.8297E-2</v>
      </c>
      <c r="GV15">
        <v>4.4214000000000003E-2</v>
      </c>
      <c r="GW15">
        <v>4.8225999999999998E-2</v>
      </c>
      <c r="GX15">
        <v>5.7273000000000003E-3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898</v>
      </c>
      <c r="B16" t="s">
        <v>455</v>
      </c>
      <c r="C16" t="s">
        <v>899</v>
      </c>
      <c r="D16" t="s">
        <v>457</v>
      </c>
      <c r="E16" s="1">
        <v>0.56655636574074075</v>
      </c>
      <c r="F16">
        <v>39.707000000000001</v>
      </c>
      <c r="G16" t="s">
        <v>896</v>
      </c>
      <c r="H16" s="2">
        <v>6440000</v>
      </c>
      <c r="I16" s="2">
        <v>200000</v>
      </c>
      <c r="J16" s="2">
        <v>2088000</v>
      </c>
      <c r="K16" s="2">
        <v>71000</v>
      </c>
      <c r="L16">
        <v>45160</v>
      </c>
      <c r="M16">
        <v>550</v>
      </c>
      <c r="N16" s="2">
        <v>109200</v>
      </c>
      <c r="O16" s="2">
        <v>3500</v>
      </c>
      <c r="P16">
        <v>119130</v>
      </c>
      <c r="Q16">
        <v>840</v>
      </c>
      <c r="R16">
        <v>10700</v>
      </c>
      <c r="S16">
        <v>370</v>
      </c>
      <c r="T16" s="2">
        <v>1189000</v>
      </c>
      <c r="U16" s="2">
        <v>51000</v>
      </c>
      <c r="V16" s="2">
        <v>388000</v>
      </c>
      <c r="W16" s="2">
        <v>14000</v>
      </c>
      <c r="X16" s="2">
        <v>1309000</v>
      </c>
      <c r="Y16" s="2">
        <v>53000</v>
      </c>
      <c r="Z16" s="2">
        <v>252500</v>
      </c>
      <c r="AA16" s="2">
        <v>9800</v>
      </c>
      <c r="AB16" s="2">
        <v>239300</v>
      </c>
      <c r="AC16" s="2">
        <v>8300</v>
      </c>
      <c r="AD16" s="2">
        <v>61700</v>
      </c>
      <c r="AE16" s="2">
        <v>2000</v>
      </c>
      <c r="AF16">
        <v>19840</v>
      </c>
      <c r="AG16">
        <v>750</v>
      </c>
      <c r="AH16" s="2">
        <v>79900</v>
      </c>
      <c r="AI16" s="2">
        <v>2800</v>
      </c>
      <c r="AJ16" s="2">
        <v>82800</v>
      </c>
      <c r="AK16" s="2">
        <v>2400</v>
      </c>
      <c r="AL16" s="2">
        <v>118800</v>
      </c>
      <c r="AM16" s="2">
        <v>3900</v>
      </c>
      <c r="AN16" s="2">
        <v>88800</v>
      </c>
      <c r="AO16" s="2">
        <v>2800</v>
      </c>
      <c r="AP16" s="2">
        <v>76300</v>
      </c>
      <c r="AQ16" s="2">
        <v>2600</v>
      </c>
      <c r="AR16">
        <v>27690</v>
      </c>
      <c r="AS16">
        <v>970</v>
      </c>
      <c r="AT16" s="2">
        <v>31800</v>
      </c>
      <c r="AU16" s="2">
        <v>1200</v>
      </c>
      <c r="AV16">
        <v>18960</v>
      </c>
      <c r="AW16">
        <v>740</v>
      </c>
      <c r="AX16">
        <v>204</v>
      </c>
      <c r="AY16">
        <v>18</v>
      </c>
      <c r="AZ16">
        <v>52.8</v>
      </c>
      <c r="BA16">
        <v>7.7</v>
      </c>
      <c r="BB16">
        <v>535</v>
      </c>
      <c r="BC16">
        <v>26</v>
      </c>
      <c r="BD16">
        <v>76</v>
      </c>
      <c r="BE16">
        <v>10</v>
      </c>
      <c r="BF16">
        <v>1387</v>
      </c>
      <c r="BG16">
        <v>88</v>
      </c>
      <c r="BH16" s="2">
        <v>33400</v>
      </c>
      <c r="BI16" s="2">
        <v>1200</v>
      </c>
      <c r="BJ16">
        <v>3880</v>
      </c>
      <c r="BK16">
        <v>140</v>
      </c>
      <c r="BL16">
        <v>24.6</v>
      </c>
      <c r="BM16">
        <v>5.4</v>
      </c>
      <c r="BN16" s="2">
        <v>170600</v>
      </c>
      <c r="BO16" s="2">
        <v>6800</v>
      </c>
      <c r="BP16">
        <v>10310</v>
      </c>
      <c r="BQ16">
        <v>450</v>
      </c>
      <c r="BR16" s="2">
        <v>1132000</v>
      </c>
      <c r="BS16" s="2">
        <v>37000</v>
      </c>
      <c r="BT16">
        <v>187</v>
      </c>
      <c r="BU16">
        <v>14</v>
      </c>
      <c r="BV16">
        <v>735</v>
      </c>
      <c r="BW16">
        <v>27</v>
      </c>
      <c r="BX16">
        <v>8620</v>
      </c>
      <c r="BY16">
        <v>370</v>
      </c>
      <c r="BZ16">
        <v>2174</v>
      </c>
      <c r="CA16">
        <v>80</v>
      </c>
      <c r="CB16">
        <v>7050</v>
      </c>
      <c r="CC16">
        <v>290</v>
      </c>
      <c r="CD16">
        <v>1037</v>
      </c>
      <c r="CE16">
        <v>40</v>
      </c>
      <c r="CF16">
        <v>5470</v>
      </c>
      <c r="CG16">
        <v>190</v>
      </c>
      <c r="CH16">
        <v>1667</v>
      </c>
      <c r="CI16">
        <v>54</v>
      </c>
      <c r="CJ16">
        <v>138.80000000000001</v>
      </c>
      <c r="CK16">
        <v>5.2</v>
      </c>
      <c r="CL16">
        <v>1956</v>
      </c>
      <c r="CM16">
        <v>69</v>
      </c>
      <c r="CN16">
        <v>277.5</v>
      </c>
      <c r="CO16">
        <v>8.1999999999999993</v>
      </c>
      <c r="CP16">
        <v>1715</v>
      </c>
      <c r="CQ16">
        <v>56</v>
      </c>
      <c r="CR16">
        <v>311.7</v>
      </c>
      <c r="CS16">
        <v>9.6999999999999993</v>
      </c>
      <c r="CT16">
        <v>784</v>
      </c>
      <c r="CU16">
        <v>26</v>
      </c>
      <c r="CV16">
        <v>95.3</v>
      </c>
      <c r="CW16">
        <v>3.3</v>
      </c>
      <c r="CX16">
        <v>504</v>
      </c>
      <c r="CY16">
        <v>18</v>
      </c>
      <c r="CZ16">
        <v>63.7</v>
      </c>
      <c r="DA16">
        <v>2.5</v>
      </c>
      <c r="DB16">
        <v>-18</v>
      </c>
      <c r="DC16">
        <v>18</v>
      </c>
      <c r="DD16">
        <v>-4</v>
      </c>
      <c r="DE16">
        <v>2</v>
      </c>
      <c r="DF16">
        <v>7.89</v>
      </c>
      <c r="DG16">
        <v>0.38</v>
      </c>
      <c r="DH16">
        <v>1.24</v>
      </c>
      <c r="DI16">
        <v>0.17</v>
      </c>
      <c r="DJ16">
        <v>9.4499999999999993</v>
      </c>
      <c r="DK16">
        <v>0.6</v>
      </c>
      <c r="DL16">
        <v>127.2</v>
      </c>
      <c r="DM16">
        <v>4.5999999999999996</v>
      </c>
      <c r="DN16">
        <v>12.13</v>
      </c>
      <c r="DO16">
        <v>0.43</v>
      </c>
      <c r="DP16">
        <v>122</v>
      </c>
      <c r="DQ16">
        <v>27</v>
      </c>
      <c r="DR16">
        <v>1.0710000000000001E-5</v>
      </c>
      <c r="DS16">
        <v>1.9999999999999999E-7</v>
      </c>
      <c r="DT16" s="2">
        <v>108500</v>
      </c>
      <c r="DU16" s="2">
        <v>3500</v>
      </c>
      <c r="DV16" s="2">
        <v>2059000</v>
      </c>
      <c r="DW16" s="2">
        <v>71000</v>
      </c>
      <c r="DX16">
        <v>15200</v>
      </c>
      <c r="DY16">
        <v>540</v>
      </c>
      <c r="DZ16">
        <v>11590</v>
      </c>
      <c r="EA16">
        <v>850</v>
      </c>
      <c r="EB16">
        <v>10090</v>
      </c>
      <c r="EC16">
        <v>370</v>
      </c>
      <c r="ED16" s="2">
        <v>1189000</v>
      </c>
      <c r="EE16" s="2">
        <v>51000</v>
      </c>
      <c r="EF16" s="2">
        <v>388000</v>
      </c>
      <c r="EG16" s="2">
        <v>14000</v>
      </c>
      <c r="EH16" s="2">
        <v>1309000</v>
      </c>
      <c r="EI16" s="2">
        <v>53000</v>
      </c>
      <c r="EJ16" s="2">
        <v>252500</v>
      </c>
      <c r="EK16" s="2">
        <v>9800</v>
      </c>
      <c r="EL16" s="2">
        <v>239300</v>
      </c>
      <c r="EM16" s="2">
        <v>8300</v>
      </c>
      <c r="EN16" s="2">
        <v>61700</v>
      </c>
      <c r="EO16" s="2">
        <v>2000</v>
      </c>
      <c r="EP16">
        <v>19840</v>
      </c>
      <c r="EQ16">
        <v>750</v>
      </c>
      <c r="ER16" s="2">
        <v>79900</v>
      </c>
      <c r="ES16" s="2">
        <v>2800</v>
      </c>
      <c r="ET16" s="2">
        <v>82800</v>
      </c>
      <c r="EU16" s="2">
        <v>2400</v>
      </c>
      <c r="EV16" s="2">
        <v>118800</v>
      </c>
      <c r="EW16" s="2">
        <v>3900</v>
      </c>
      <c r="EX16" s="2">
        <v>88800</v>
      </c>
      <c r="EY16" s="2">
        <v>2800</v>
      </c>
      <c r="EZ16" s="2">
        <v>76300</v>
      </c>
      <c r="FA16" s="2">
        <v>2600</v>
      </c>
      <c r="FB16">
        <v>27690</v>
      </c>
      <c r="FC16">
        <v>970</v>
      </c>
      <c r="FD16" s="2">
        <v>31800</v>
      </c>
      <c r="FE16" s="2">
        <v>1200</v>
      </c>
      <c r="FF16">
        <v>18960</v>
      </c>
      <c r="FG16">
        <v>740</v>
      </c>
      <c r="FH16">
        <v>-15.2</v>
      </c>
      <c r="FI16">
        <v>7.7</v>
      </c>
      <c r="FJ16">
        <v>532</v>
      </c>
      <c r="FK16">
        <v>26</v>
      </c>
      <c r="FL16">
        <v>75</v>
      </c>
      <c r="FM16">
        <v>10</v>
      </c>
      <c r="FN16">
        <v>1387</v>
      </c>
      <c r="FO16">
        <v>88</v>
      </c>
      <c r="FP16" s="2">
        <v>33400</v>
      </c>
      <c r="FQ16" s="2">
        <v>1200</v>
      </c>
      <c r="FR16">
        <v>3880</v>
      </c>
      <c r="FS16">
        <v>140</v>
      </c>
      <c r="FT16">
        <v>24.6</v>
      </c>
      <c r="FU16">
        <v>5.4</v>
      </c>
      <c r="FV16" t="s">
        <v>459</v>
      </c>
      <c r="FW16">
        <v>0</v>
      </c>
      <c r="FX16">
        <v>0.75983000000000001</v>
      </c>
      <c r="FY16">
        <v>1.2977000000000001</v>
      </c>
      <c r="FZ16">
        <v>345.79</v>
      </c>
      <c r="GA16">
        <v>0.23616999999999999</v>
      </c>
      <c r="GB16">
        <v>1.6577999999999999</v>
      </c>
      <c r="GC16">
        <v>4.7774999999999998E-2</v>
      </c>
      <c r="GD16">
        <v>7.3863999999999999E-2</v>
      </c>
      <c r="GE16">
        <v>0.32091999999999998</v>
      </c>
      <c r="GF16">
        <v>3.7812999999999999E-2</v>
      </c>
      <c r="GG16">
        <v>0</v>
      </c>
      <c r="GH16">
        <v>8.9028999999999997E-2</v>
      </c>
      <c r="GI16">
        <v>3.8953000000000002E-2</v>
      </c>
      <c r="GJ16">
        <v>0</v>
      </c>
      <c r="GK16">
        <v>1.1050000000000001E-2</v>
      </c>
      <c r="GL16">
        <v>4.7499E-2</v>
      </c>
      <c r="GM16">
        <v>1.1568999999999999E-2</v>
      </c>
      <c r="GN16">
        <v>6.5312999999999996E-2</v>
      </c>
      <c r="GO16">
        <v>4.8500000000000001E-2</v>
      </c>
      <c r="GP16">
        <v>0.10449</v>
      </c>
      <c r="GQ16">
        <v>3.6340999999999998E-2</v>
      </c>
      <c r="GR16">
        <v>363.41</v>
      </c>
      <c r="GS16">
        <v>1.6735</v>
      </c>
      <c r="GT16">
        <v>5.1036999999999999E-2</v>
      </c>
      <c r="GU16">
        <v>6.6392000000000007E-2</v>
      </c>
      <c r="GV16">
        <v>6.0793E-2</v>
      </c>
      <c r="GW16">
        <v>2.7786000000000002E-2</v>
      </c>
      <c r="GX16">
        <v>1.6624E-2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900</v>
      </c>
      <c r="B17" t="s">
        <v>455</v>
      </c>
      <c r="C17" t="s">
        <v>901</v>
      </c>
      <c r="D17" t="s">
        <v>457</v>
      </c>
      <c r="E17" s="1">
        <v>0.56736018518518516</v>
      </c>
      <c r="F17">
        <v>39.972999999999999</v>
      </c>
      <c r="G17" t="s">
        <v>898</v>
      </c>
      <c r="H17" s="2">
        <v>6530000</v>
      </c>
      <c r="I17" s="2">
        <v>230000</v>
      </c>
      <c r="J17" s="2">
        <v>2129000</v>
      </c>
      <c r="K17" s="2">
        <v>88000</v>
      </c>
      <c r="L17">
        <v>45750</v>
      </c>
      <c r="M17">
        <v>640</v>
      </c>
      <c r="N17" s="2">
        <v>110900</v>
      </c>
      <c r="O17" s="2">
        <v>3900</v>
      </c>
      <c r="P17">
        <v>121600</v>
      </c>
      <c r="Q17">
        <v>870</v>
      </c>
      <c r="R17">
        <v>10790</v>
      </c>
      <c r="S17">
        <v>420</v>
      </c>
      <c r="T17" s="2">
        <v>1206000</v>
      </c>
      <c r="U17" s="2">
        <v>47000</v>
      </c>
      <c r="V17" s="2">
        <v>398000</v>
      </c>
      <c r="W17" s="2">
        <v>15000</v>
      </c>
      <c r="X17" s="2">
        <v>1315000</v>
      </c>
      <c r="Y17" s="2">
        <v>57000</v>
      </c>
      <c r="Z17" s="2">
        <v>253600</v>
      </c>
      <c r="AA17" s="2">
        <v>9100</v>
      </c>
      <c r="AB17" s="2">
        <v>242300</v>
      </c>
      <c r="AC17" s="2">
        <v>9000</v>
      </c>
      <c r="AD17" s="2">
        <v>61400</v>
      </c>
      <c r="AE17" s="2">
        <v>2400</v>
      </c>
      <c r="AF17">
        <v>19980</v>
      </c>
      <c r="AG17">
        <v>800</v>
      </c>
      <c r="AH17" s="2">
        <v>80600</v>
      </c>
      <c r="AI17" s="2">
        <v>2800</v>
      </c>
      <c r="AJ17" s="2">
        <v>85000</v>
      </c>
      <c r="AK17" s="2">
        <v>2700</v>
      </c>
      <c r="AL17" s="2">
        <v>122100</v>
      </c>
      <c r="AM17" s="2">
        <v>4200</v>
      </c>
      <c r="AN17" s="2">
        <v>91600</v>
      </c>
      <c r="AO17" s="2">
        <v>3200</v>
      </c>
      <c r="AP17" s="2">
        <v>77800</v>
      </c>
      <c r="AQ17" s="2">
        <v>2600</v>
      </c>
      <c r="AR17" s="2">
        <v>28000</v>
      </c>
      <c r="AS17" s="2">
        <v>1000</v>
      </c>
      <c r="AT17" s="2">
        <v>33500</v>
      </c>
      <c r="AU17" s="2">
        <v>1200</v>
      </c>
      <c r="AV17">
        <v>19630</v>
      </c>
      <c r="AW17">
        <v>600</v>
      </c>
      <c r="AX17">
        <v>222</v>
      </c>
      <c r="AY17">
        <v>19</v>
      </c>
      <c r="AZ17">
        <v>59</v>
      </c>
      <c r="BA17">
        <v>10</v>
      </c>
      <c r="BB17">
        <v>547</v>
      </c>
      <c r="BC17">
        <v>23</v>
      </c>
      <c r="BD17">
        <v>88</v>
      </c>
      <c r="BE17">
        <v>12</v>
      </c>
      <c r="BF17">
        <v>1487</v>
      </c>
      <c r="BG17">
        <v>88</v>
      </c>
      <c r="BH17" s="2">
        <v>34600</v>
      </c>
      <c r="BI17" s="2">
        <v>1200</v>
      </c>
      <c r="BJ17">
        <v>4050</v>
      </c>
      <c r="BK17">
        <v>150</v>
      </c>
      <c r="BL17">
        <v>22.1</v>
      </c>
      <c r="BM17">
        <v>5.3</v>
      </c>
      <c r="BN17" s="2">
        <v>147100</v>
      </c>
      <c r="BO17" s="2">
        <v>6700</v>
      </c>
      <c r="BP17">
        <v>8240</v>
      </c>
      <c r="BQ17">
        <v>400</v>
      </c>
      <c r="BR17" s="2">
        <v>1152000</v>
      </c>
      <c r="BS17" s="2">
        <v>41000</v>
      </c>
      <c r="BT17">
        <v>213</v>
      </c>
      <c r="BU17">
        <v>14</v>
      </c>
      <c r="BV17">
        <v>742</v>
      </c>
      <c r="BW17">
        <v>31</v>
      </c>
      <c r="BX17">
        <v>8750</v>
      </c>
      <c r="BY17">
        <v>340</v>
      </c>
      <c r="BZ17">
        <v>2236</v>
      </c>
      <c r="CA17">
        <v>84</v>
      </c>
      <c r="CB17">
        <v>7090</v>
      </c>
      <c r="CC17">
        <v>310</v>
      </c>
      <c r="CD17">
        <v>1043</v>
      </c>
      <c r="CE17">
        <v>37</v>
      </c>
      <c r="CF17">
        <v>5540</v>
      </c>
      <c r="CG17">
        <v>210</v>
      </c>
      <c r="CH17">
        <v>1659</v>
      </c>
      <c r="CI17">
        <v>65</v>
      </c>
      <c r="CJ17">
        <v>140.1</v>
      </c>
      <c r="CK17">
        <v>5.6</v>
      </c>
      <c r="CL17">
        <v>1976</v>
      </c>
      <c r="CM17">
        <v>68</v>
      </c>
      <c r="CN17">
        <v>285.2</v>
      </c>
      <c r="CO17">
        <v>9</v>
      </c>
      <c r="CP17">
        <v>1772</v>
      </c>
      <c r="CQ17">
        <v>60</v>
      </c>
      <c r="CR17">
        <v>322</v>
      </c>
      <c r="CS17">
        <v>11</v>
      </c>
      <c r="CT17">
        <v>800</v>
      </c>
      <c r="CU17">
        <v>27</v>
      </c>
      <c r="CV17">
        <v>96.6</v>
      </c>
      <c r="CW17">
        <v>3.5</v>
      </c>
      <c r="CX17">
        <v>532</v>
      </c>
      <c r="CY17">
        <v>20</v>
      </c>
      <c r="CZ17">
        <v>66.099999999999994</v>
      </c>
      <c r="DA17">
        <v>2</v>
      </c>
      <c r="DB17">
        <v>0</v>
      </c>
      <c r="DC17">
        <v>19</v>
      </c>
      <c r="DD17">
        <v>-2.4</v>
      </c>
      <c r="DE17">
        <v>2.6</v>
      </c>
      <c r="DF17">
        <v>8.09</v>
      </c>
      <c r="DG17">
        <v>0.34</v>
      </c>
      <c r="DH17">
        <v>1.45</v>
      </c>
      <c r="DI17">
        <v>0.2</v>
      </c>
      <c r="DJ17">
        <v>10.14</v>
      </c>
      <c r="DK17">
        <v>0.6</v>
      </c>
      <c r="DL17">
        <v>131.80000000000001</v>
      </c>
      <c r="DM17">
        <v>4.4000000000000004</v>
      </c>
      <c r="DN17">
        <v>12.67</v>
      </c>
      <c r="DO17">
        <v>0.48</v>
      </c>
      <c r="DP17">
        <v>90</v>
      </c>
      <c r="DQ17">
        <v>22</v>
      </c>
      <c r="DR17">
        <v>1.1029999999999999E-5</v>
      </c>
      <c r="DS17">
        <v>2.7000000000000001E-7</v>
      </c>
      <c r="DT17" s="2">
        <v>110200</v>
      </c>
      <c r="DU17" s="2">
        <v>3900</v>
      </c>
      <c r="DV17" s="2">
        <v>2100000</v>
      </c>
      <c r="DW17" s="2">
        <v>88000</v>
      </c>
      <c r="DX17">
        <v>15970</v>
      </c>
      <c r="DY17">
        <v>640</v>
      </c>
      <c r="DZ17">
        <v>13230</v>
      </c>
      <c r="EA17">
        <v>880</v>
      </c>
      <c r="EB17">
        <v>10170</v>
      </c>
      <c r="EC17">
        <v>420</v>
      </c>
      <c r="ED17" s="2">
        <v>1206000</v>
      </c>
      <c r="EE17" s="2">
        <v>47000</v>
      </c>
      <c r="EF17" s="2">
        <v>398000</v>
      </c>
      <c r="EG17" s="2">
        <v>15000</v>
      </c>
      <c r="EH17" s="2">
        <v>1315000</v>
      </c>
      <c r="EI17" s="2">
        <v>57000</v>
      </c>
      <c r="EJ17" s="2">
        <v>253600</v>
      </c>
      <c r="EK17" s="2">
        <v>9100</v>
      </c>
      <c r="EL17" s="2">
        <v>242300</v>
      </c>
      <c r="EM17" s="2">
        <v>9000</v>
      </c>
      <c r="EN17" s="2">
        <v>61400</v>
      </c>
      <c r="EO17" s="2">
        <v>2400</v>
      </c>
      <c r="EP17">
        <v>19980</v>
      </c>
      <c r="EQ17">
        <v>800</v>
      </c>
      <c r="ER17" s="2">
        <v>80600</v>
      </c>
      <c r="ES17" s="2">
        <v>2800</v>
      </c>
      <c r="ET17" s="2">
        <v>85000</v>
      </c>
      <c r="EU17" s="2">
        <v>2700</v>
      </c>
      <c r="EV17" s="2">
        <v>122100</v>
      </c>
      <c r="EW17" s="2">
        <v>4200</v>
      </c>
      <c r="EX17" s="2">
        <v>91600</v>
      </c>
      <c r="EY17" s="2">
        <v>3200</v>
      </c>
      <c r="EZ17" s="2">
        <v>77800</v>
      </c>
      <c r="FA17" s="2">
        <v>2600</v>
      </c>
      <c r="FB17" s="2">
        <v>28000</v>
      </c>
      <c r="FC17" s="2">
        <v>1000</v>
      </c>
      <c r="FD17" s="2">
        <v>33500</v>
      </c>
      <c r="FE17" s="2">
        <v>1200</v>
      </c>
      <c r="FF17">
        <v>19630</v>
      </c>
      <c r="FG17">
        <v>600</v>
      </c>
      <c r="FH17">
        <v>-9</v>
      </c>
      <c r="FI17">
        <v>10</v>
      </c>
      <c r="FJ17">
        <v>544</v>
      </c>
      <c r="FK17">
        <v>23</v>
      </c>
      <c r="FL17">
        <v>87</v>
      </c>
      <c r="FM17">
        <v>12</v>
      </c>
      <c r="FN17">
        <v>1486</v>
      </c>
      <c r="FO17">
        <v>88</v>
      </c>
      <c r="FP17" s="2">
        <v>34600</v>
      </c>
      <c r="FQ17" s="2">
        <v>1200</v>
      </c>
      <c r="FR17">
        <v>4050</v>
      </c>
      <c r="FS17">
        <v>150</v>
      </c>
      <c r="FT17">
        <v>22.1</v>
      </c>
      <c r="FU17">
        <v>5.3</v>
      </c>
      <c r="FV17" t="s">
        <v>459</v>
      </c>
      <c r="FW17">
        <v>0</v>
      </c>
      <c r="FX17">
        <v>1.1738</v>
      </c>
      <c r="FY17">
        <v>1.4151</v>
      </c>
      <c r="FZ17">
        <v>353.11</v>
      </c>
      <c r="GA17">
        <v>0.28166000000000002</v>
      </c>
      <c r="GB17">
        <v>2.7911999999999999</v>
      </c>
      <c r="GC17">
        <v>0.55439000000000005</v>
      </c>
      <c r="GD17">
        <v>0.19625000000000001</v>
      </c>
      <c r="GE17">
        <v>9.0870000000000006E-2</v>
      </c>
      <c r="GF17">
        <v>0</v>
      </c>
      <c r="GG17">
        <v>2.8378000000000001</v>
      </c>
      <c r="GH17">
        <v>0.33029999999999998</v>
      </c>
      <c r="GI17">
        <v>8.5547999999999999E-2</v>
      </c>
      <c r="GJ17">
        <v>1.9040999999999999</v>
      </c>
      <c r="GK17">
        <v>2.0497000000000001E-2</v>
      </c>
      <c r="GL17">
        <v>0.14480000000000001</v>
      </c>
      <c r="GM17">
        <v>2.1465000000000001E-2</v>
      </c>
      <c r="GN17">
        <v>0.31981999999999999</v>
      </c>
      <c r="GO17">
        <v>0</v>
      </c>
      <c r="GP17">
        <v>0</v>
      </c>
      <c r="GQ17">
        <v>4.1099999999999998E-2</v>
      </c>
      <c r="GR17">
        <v>411</v>
      </c>
      <c r="GS17">
        <v>1.7517</v>
      </c>
      <c r="GT17">
        <v>5.3426000000000001E-2</v>
      </c>
      <c r="GU17">
        <v>5.5589E-2</v>
      </c>
      <c r="GV17">
        <v>5.7410000000000003E-2</v>
      </c>
      <c r="GW17">
        <v>4.6535E-2</v>
      </c>
      <c r="GX17">
        <v>4.7791999999999999E-3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/>
    </row>
    <row r="19" spans="1:263" x14ac:dyDescent="0.25">
      <c r="A19" s="3"/>
    </row>
    <row r="20" spans="1:263" x14ac:dyDescent="0.25">
      <c r="A20" s="3"/>
    </row>
    <row r="21" spans="1:263" x14ac:dyDescent="0.25">
      <c r="A21" s="3"/>
    </row>
    <row r="22" spans="1:263" x14ac:dyDescent="0.25">
      <c r="A22" s="3"/>
    </row>
    <row r="23" spans="1:263" x14ac:dyDescent="0.25">
      <c r="A23" s="3"/>
    </row>
    <row r="24" spans="1:263" x14ac:dyDescent="0.25">
      <c r="A24" s="3"/>
    </row>
    <row r="25" spans="1:263" x14ac:dyDescent="0.25">
      <c r="A25" s="3"/>
    </row>
    <row r="26" spans="1:263" x14ac:dyDescent="0.25">
      <c r="A26" s="3"/>
    </row>
    <row r="27" spans="1:263" x14ac:dyDescent="0.25">
      <c r="A27" s="3"/>
    </row>
    <row r="28" spans="1:263" x14ac:dyDescent="0.25">
      <c r="A28" s="3"/>
    </row>
    <row r="29" spans="1:263" x14ac:dyDescent="0.25">
      <c r="A29" s="3"/>
    </row>
    <row r="30" spans="1:263" x14ac:dyDescent="0.25">
      <c r="A30" s="3"/>
    </row>
    <row r="31" spans="1:263" x14ac:dyDescent="0.25">
      <c r="A31" s="3"/>
    </row>
    <row r="32" spans="1:263" x14ac:dyDescent="0.25">
      <c r="A32" s="3"/>
    </row>
    <row r="33" spans="1:178" x14ac:dyDescent="0.25">
      <c r="A33" s="3"/>
    </row>
    <row r="34" spans="1:178" x14ac:dyDescent="0.25">
      <c r="A34" s="3"/>
    </row>
    <row r="35" spans="1:178" x14ac:dyDescent="0.25">
      <c r="A35" s="3"/>
    </row>
    <row r="36" spans="1:178" x14ac:dyDescent="0.25">
      <c r="A36" s="3"/>
    </row>
    <row r="37" spans="1:178" x14ac:dyDescent="0.25">
      <c r="A37" s="3"/>
    </row>
    <row r="38" spans="1:178" x14ac:dyDescent="0.25">
      <c r="A38" s="3"/>
    </row>
    <row r="39" spans="1:178" x14ac:dyDescent="0.25">
      <c r="A39" s="3"/>
    </row>
    <row r="40" spans="1:178" x14ac:dyDescent="0.25">
      <c r="A40" t="s">
        <v>113</v>
      </c>
    </row>
    <row r="41" spans="1:178" x14ac:dyDescent="0.25">
      <c r="A41" t="s">
        <v>529</v>
      </c>
      <c r="B41" t="s">
        <v>455</v>
      </c>
      <c r="C41" t="s">
        <v>530</v>
      </c>
      <c r="D41" t="s">
        <v>457</v>
      </c>
      <c r="E41" s="1">
        <v>0.38817060185185187</v>
      </c>
      <c r="F41">
        <v>37.26</v>
      </c>
      <c r="G41" t="s">
        <v>531</v>
      </c>
      <c r="H41" s="2">
        <v>6210000</v>
      </c>
      <c r="I41" s="2">
        <v>210000</v>
      </c>
      <c r="J41" s="2">
        <v>2443000</v>
      </c>
      <c r="K41" s="2">
        <v>87000</v>
      </c>
      <c r="L41">
        <v>42470</v>
      </c>
      <c r="M41">
        <v>270</v>
      </c>
      <c r="N41" s="2">
        <v>133700</v>
      </c>
      <c r="O41" s="2">
        <v>4200</v>
      </c>
      <c r="P41" s="2">
        <v>154100</v>
      </c>
      <c r="Q41" s="2">
        <v>1300</v>
      </c>
      <c r="R41" s="2">
        <v>191900</v>
      </c>
      <c r="S41" s="2">
        <v>5500</v>
      </c>
      <c r="T41" s="2">
        <v>116000</v>
      </c>
      <c r="U41" s="2">
        <v>3600</v>
      </c>
      <c r="V41" s="2">
        <v>947000</v>
      </c>
      <c r="W41" s="2">
        <v>33000</v>
      </c>
      <c r="X41" s="2">
        <v>1731000</v>
      </c>
      <c r="Y41" s="2">
        <v>67000</v>
      </c>
      <c r="Z41" s="2">
        <v>215800</v>
      </c>
      <c r="AA41" s="2">
        <v>6900</v>
      </c>
      <c r="AB41" s="2">
        <v>137500</v>
      </c>
      <c r="AC41" s="2">
        <v>4900</v>
      </c>
      <c r="AD41">
        <v>14830</v>
      </c>
      <c r="AE41">
        <v>520</v>
      </c>
      <c r="AF41">
        <v>17720</v>
      </c>
      <c r="AG41">
        <v>590</v>
      </c>
      <c r="AH41">
        <v>11870</v>
      </c>
      <c r="AI41">
        <v>440</v>
      </c>
      <c r="AJ41">
        <v>8900</v>
      </c>
      <c r="AK41">
        <v>310</v>
      </c>
      <c r="AL41">
        <v>11410</v>
      </c>
      <c r="AM41">
        <v>440</v>
      </c>
      <c r="AN41">
        <v>8320</v>
      </c>
      <c r="AO41">
        <v>310</v>
      </c>
      <c r="AP41">
        <v>7120</v>
      </c>
      <c r="AQ41">
        <v>270</v>
      </c>
      <c r="AR41">
        <v>2620</v>
      </c>
      <c r="AS41">
        <v>130</v>
      </c>
      <c r="AT41">
        <v>3200</v>
      </c>
      <c r="AU41">
        <v>140</v>
      </c>
      <c r="AV41">
        <v>1980</v>
      </c>
      <c r="AW41">
        <v>110</v>
      </c>
      <c r="AX41">
        <v>245</v>
      </c>
      <c r="AY41">
        <v>21</v>
      </c>
      <c r="AZ41">
        <v>73</v>
      </c>
      <c r="BA41">
        <v>11</v>
      </c>
      <c r="BB41">
        <v>595</v>
      </c>
      <c r="BC41">
        <v>27</v>
      </c>
      <c r="BD41">
        <v>152</v>
      </c>
      <c r="BE41">
        <v>15</v>
      </c>
      <c r="BF41">
        <v>647</v>
      </c>
      <c r="BG41">
        <v>62</v>
      </c>
      <c r="BH41">
        <v>17830</v>
      </c>
      <c r="BI41">
        <v>620</v>
      </c>
      <c r="BJ41">
        <v>7760</v>
      </c>
      <c r="BK41">
        <v>270</v>
      </c>
      <c r="BL41">
        <v>16.5</v>
      </c>
      <c r="BM41">
        <v>5</v>
      </c>
      <c r="BN41" s="2">
        <v>60200</v>
      </c>
      <c r="BO41" s="2">
        <v>2100</v>
      </c>
      <c r="BP41">
        <v>-32</v>
      </c>
      <c r="BQ41">
        <v>24</v>
      </c>
      <c r="BR41" s="2">
        <v>851000</v>
      </c>
      <c r="BS41" s="2">
        <v>27000</v>
      </c>
      <c r="BT41">
        <v>267.5</v>
      </c>
      <c r="BU41">
        <v>9.3000000000000007</v>
      </c>
      <c r="BV41">
        <v>8880</v>
      </c>
      <c r="BW41">
        <v>250</v>
      </c>
      <c r="BX41">
        <v>521</v>
      </c>
      <c r="BY41">
        <v>16</v>
      </c>
      <c r="BZ41">
        <v>3540</v>
      </c>
      <c r="CA41">
        <v>120</v>
      </c>
      <c r="CB41">
        <v>6350</v>
      </c>
      <c r="CC41">
        <v>250</v>
      </c>
      <c r="CD41">
        <v>609</v>
      </c>
      <c r="CE41">
        <v>20</v>
      </c>
      <c r="CF41">
        <v>2132</v>
      </c>
      <c r="CG41">
        <v>76</v>
      </c>
      <c r="CH41">
        <v>265.39999999999998</v>
      </c>
      <c r="CI41">
        <v>9.3000000000000007</v>
      </c>
      <c r="CJ41">
        <v>83.8</v>
      </c>
      <c r="CK41">
        <v>2.8</v>
      </c>
      <c r="CL41">
        <v>193.9</v>
      </c>
      <c r="CM41">
        <v>7.2</v>
      </c>
      <c r="CN41">
        <v>20.32</v>
      </c>
      <c r="CO41">
        <v>0.7</v>
      </c>
      <c r="CP41">
        <v>110</v>
      </c>
      <c r="CQ41">
        <v>4.2</v>
      </c>
      <c r="CR41">
        <v>19.649999999999999</v>
      </c>
      <c r="CS41">
        <v>0.74</v>
      </c>
      <c r="CT41">
        <v>49.5</v>
      </c>
      <c r="CU41">
        <v>1.8</v>
      </c>
      <c r="CV41">
        <v>6.14</v>
      </c>
      <c r="CW41">
        <v>0.28999999999999998</v>
      </c>
      <c r="CX41">
        <v>34.200000000000003</v>
      </c>
      <c r="CY41">
        <v>1.5</v>
      </c>
      <c r="CZ41">
        <v>4.58</v>
      </c>
      <c r="DA41">
        <v>0.26</v>
      </c>
      <c r="DB41">
        <v>9</v>
      </c>
      <c r="DC41">
        <v>21</v>
      </c>
      <c r="DD41">
        <v>0.7</v>
      </c>
      <c r="DE41">
        <v>2</v>
      </c>
      <c r="DF41">
        <v>6.59</v>
      </c>
      <c r="DG41">
        <v>0.3</v>
      </c>
      <c r="DH41">
        <v>1.89</v>
      </c>
      <c r="DI41">
        <v>0.19</v>
      </c>
      <c r="DJ41">
        <v>3.32</v>
      </c>
      <c r="DK41">
        <v>0.32</v>
      </c>
      <c r="DL41">
        <v>47.4</v>
      </c>
      <c r="DM41">
        <v>1.6</v>
      </c>
      <c r="DN41">
        <v>18.510000000000002</v>
      </c>
      <c r="DO41">
        <v>0.63</v>
      </c>
      <c r="DP41">
        <v>50</v>
      </c>
      <c r="DQ41">
        <v>15</v>
      </c>
      <c r="DR41">
        <v>2.1590000000000002E-5</v>
      </c>
      <c r="DS41">
        <v>3.2000000000000001E-7</v>
      </c>
      <c r="DT41" s="2">
        <v>132900</v>
      </c>
      <c r="DU41" s="2">
        <v>4200</v>
      </c>
      <c r="DV41" s="2">
        <v>2385000</v>
      </c>
      <c r="DW41" s="2">
        <v>87000</v>
      </c>
      <c r="DX41">
        <v>360</v>
      </c>
      <c r="DY41">
        <v>270</v>
      </c>
      <c r="DZ41" s="2">
        <v>34700</v>
      </c>
      <c r="EA41" s="2">
        <v>1200</v>
      </c>
      <c r="EB41" s="2">
        <v>191000</v>
      </c>
      <c r="EC41" s="2">
        <v>5500</v>
      </c>
      <c r="ED41" s="2">
        <v>116000</v>
      </c>
      <c r="EE41" s="2">
        <v>3600</v>
      </c>
      <c r="EF41" s="2">
        <v>947000</v>
      </c>
      <c r="EG41" s="2">
        <v>33000</v>
      </c>
      <c r="EH41" s="2">
        <v>1731000</v>
      </c>
      <c r="EI41" s="2">
        <v>67000</v>
      </c>
      <c r="EJ41" s="2">
        <v>215800</v>
      </c>
      <c r="EK41" s="2">
        <v>6900</v>
      </c>
      <c r="EL41" s="2">
        <v>137500</v>
      </c>
      <c r="EM41" s="2">
        <v>4900</v>
      </c>
      <c r="EN41">
        <v>14830</v>
      </c>
      <c r="EO41">
        <v>520</v>
      </c>
      <c r="EP41">
        <v>17720</v>
      </c>
      <c r="EQ41">
        <v>590</v>
      </c>
      <c r="ER41">
        <v>11870</v>
      </c>
      <c r="ES41">
        <v>440</v>
      </c>
      <c r="ET41">
        <v>8900</v>
      </c>
      <c r="EU41">
        <v>310</v>
      </c>
      <c r="EV41">
        <v>11410</v>
      </c>
      <c r="EW41">
        <v>440</v>
      </c>
      <c r="EX41">
        <v>8320</v>
      </c>
      <c r="EY41">
        <v>310</v>
      </c>
      <c r="EZ41">
        <v>7120</v>
      </c>
      <c r="FA41">
        <v>270</v>
      </c>
      <c r="FB41">
        <v>2620</v>
      </c>
      <c r="FC41">
        <v>130</v>
      </c>
      <c r="FD41">
        <v>3200</v>
      </c>
      <c r="FE41">
        <v>140</v>
      </c>
      <c r="FF41">
        <v>1980</v>
      </c>
      <c r="FG41">
        <v>110</v>
      </c>
      <c r="FH41">
        <v>4</v>
      </c>
      <c r="FI41">
        <v>11</v>
      </c>
      <c r="FJ41">
        <v>591</v>
      </c>
      <c r="FK41">
        <v>27</v>
      </c>
      <c r="FL41">
        <v>151</v>
      </c>
      <c r="FM41">
        <v>15</v>
      </c>
      <c r="FN41">
        <v>647</v>
      </c>
      <c r="FO41">
        <v>62</v>
      </c>
      <c r="FP41">
        <v>17830</v>
      </c>
      <c r="FQ41">
        <v>620</v>
      </c>
      <c r="FR41">
        <v>7760</v>
      </c>
      <c r="FS41">
        <v>270</v>
      </c>
      <c r="FT41">
        <v>16.399999999999999</v>
      </c>
      <c r="FU41">
        <v>5</v>
      </c>
      <c r="FV41" t="s">
        <v>459</v>
      </c>
    </row>
    <row r="42" spans="1:178" x14ac:dyDescent="0.25">
      <c r="A42" t="s">
        <v>532</v>
      </c>
      <c r="B42" t="s">
        <v>455</v>
      </c>
      <c r="C42" t="s">
        <v>533</v>
      </c>
      <c r="D42" t="s">
        <v>457</v>
      </c>
      <c r="E42" s="1">
        <v>0.38895312500000001</v>
      </c>
      <c r="F42">
        <v>40.140999999999998</v>
      </c>
      <c r="G42" t="s">
        <v>534</v>
      </c>
      <c r="H42" s="2">
        <v>6010000</v>
      </c>
      <c r="I42" s="2">
        <v>220000</v>
      </c>
      <c r="J42" s="2">
        <v>2320000</v>
      </c>
      <c r="K42" s="2">
        <v>85000</v>
      </c>
      <c r="L42">
        <v>42250</v>
      </c>
      <c r="M42">
        <v>260</v>
      </c>
      <c r="N42" s="2">
        <v>127900</v>
      </c>
      <c r="O42" s="2">
        <v>4600</v>
      </c>
      <c r="P42" s="2">
        <v>154500</v>
      </c>
      <c r="Q42" s="2">
        <v>1500</v>
      </c>
      <c r="R42" s="2">
        <v>181800</v>
      </c>
      <c r="S42" s="2">
        <v>6200</v>
      </c>
      <c r="T42" s="2">
        <v>107600</v>
      </c>
      <c r="U42" s="2">
        <v>3900</v>
      </c>
      <c r="V42" s="2">
        <v>897000</v>
      </c>
      <c r="W42" s="2">
        <v>33000</v>
      </c>
      <c r="X42" s="2">
        <v>1703000</v>
      </c>
      <c r="Y42" s="2">
        <v>78000</v>
      </c>
      <c r="Z42" s="2">
        <v>212100</v>
      </c>
      <c r="AA42" s="2">
        <v>7900</v>
      </c>
      <c r="AB42" s="2">
        <v>136100</v>
      </c>
      <c r="AC42" s="2">
        <v>5100</v>
      </c>
      <c r="AD42">
        <v>14960</v>
      </c>
      <c r="AE42">
        <v>600</v>
      </c>
      <c r="AF42">
        <v>17250</v>
      </c>
      <c r="AG42">
        <v>610</v>
      </c>
      <c r="AH42">
        <v>11570</v>
      </c>
      <c r="AI42">
        <v>480</v>
      </c>
      <c r="AJ42">
        <v>8760</v>
      </c>
      <c r="AK42">
        <v>330</v>
      </c>
      <c r="AL42">
        <v>11330</v>
      </c>
      <c r="AM42">
        <v>440</v>
      </c>
      <c r="AN42">
        <v>8300</v>
      </c>
      <c r="AO42">
        <v>340</v>
      </c>
      <c r="AP42">
        <v>6960</v>
      </c>
      <c r="AQ42">
        <v>250</v>
      </c>
      <c r="AR42">
        <v>2530</v>
      </c>
      <c r="AS42">
        <v>120</v>
      </c>
      <c r="AT42">
        <v>3160</v>
      </c>
      <c r="AU42">
        <v>150</v>
      </c>
      <c r="AV42">
        <v>1880</v>
      </c>
      <c r="AW42">
        <v>100</v>
      </c>
      <c r="AX42">
        <v>235</v>
      </c>
      <c r="AY42">
        <v>17</v>
      </c>
      <c r="AZ42">
        <v>81</v>
      </c>
      <c r="BA42">
        <v>12</v>
      </c>
      <c r="BB42">
        <v>544</v>
      </c>
      <c r="BC42">
        <v>22</v>
      </c>
      <c r="BD42">
        <v>155</v>
      </c>
      <c r="BE42">
        <v>17</v>
      </c>
      <c r="BF42">
        <v>634</v>
      </c>
      <c r="BG42">
        <v>46</v>
      </c>
      <c r="BH42">
        <v>16150</v>
      </c>
      <c r="BI42">
        <v>650</v>
      </c>
      <c r="BJ42">
        <v>7220</v>
      </c>
      <c r="BK42">
        <v>270</v>
      </c>
      <c r="BL42">
        <v>17.100000000000001</v>
      </c>
      <c r="BM42">
        <v>4.9000000000000004</v>
      </c>
      <c r="BN42" s="2">
        <v>61800</v>
      </c>
      <c r="BO42" s="2">
        <v>2100</v>
      </c>
      <c r="BP42">
        <v>-6</v>
      </c>
      <c r="BQ42">
        <v>21</v>
      </c>
      <c r="BR42" s="2">
        <v>817000</v>
      </c>
      <c r="BS42" s="2">
        <v>30000</v>
      </c>
      <c r="BT42">
        <v>286</v>
      </c>
      <c r="BU42">
        <v>12</v>
      </c>
      <c r="BV42">
        <v>8450</v>
      </c>
      <c r="BW42">
        <v>290</v>
      </c>
      <c r="BX42">
        <v>485</v>
      </c>
      <c r="BY42">
        <v>18</v>
      </c>
      <c r="BZ42">
        <v>3360</v>
      </c>
      <c r="CA42">
        <v>120</v>
      </c>
      <c r="CB42">
        <v>6260</v>
      </c>
      <c r="CC42">
        <v>290</v>
      </c>
      <c r="CD42">
        <v>599</v>
      </c>
      <c r="CE42">
        <v>22</v>
      </c>
      <c r="CF42">
        <v>2120</v>
      </c>
      <c r="CG42">
        <v>78</v>
      </c>
      <c r="CH42">
        <v>269</v>
      </c>
      <c r="CI42">
        <v>11</v>
      </c>
      <c r="CJ42">
        <v>81.7</v>
      </c>
      <c r="CK42">
        <v>2.9</v>
      </c>
      <c r="CL42">
        <v>189.6</v>
      </c>
      <c r="CM42">
        <v>7.9</v>
      </c>
      <c r="CN42">
        <v>20.05</v>
      </c>
      <c r="CO42">
        <v>0.76</v>
      </c>
      <c r="CP42">
        <v>109.5</v>
      </c>
      <c r="CQ42">
        <v>4.2</v>
      </c>
      <c r="CR42">
        <v>19.649999999999999</v>
      </c>
      <c r="CS42">
        <v>0.79</v>
      </c>
      <c r="CT42">
        <v>48.5</v>
      </c>
      <c r="CU42">
        <v>1.7</v>
      </c>
      <c r="CV42">
        <v>5.93</v>
      </c>
      <c r="CW42">
        <v>0.28999999999999998</v>
      </c>
      <c r="CX42">
        <v>33.799999999999997</v>
      </c>
      <c r="CY42">
        <v>1.6</v>
      </c>
      <c r="CZ42">
        <v>4.37</v>
      </c>
      <c r="DA42">
        <v>0.23</v>
      </c>
      <c r="DB42">
        <v>-4</v>
      </c>
      <c r="DC42">
        <v>17</v>
      </c>
      <c r="DD42">
        <v>2.2000000000000002</v>
      </c>
      <c r="DE42">
        <v>2.2999999999999998</v>
      </c>
      <c r="DF42">
        <v>6.02</v>
      </c>
      <c r="DG42">
        <v>0.25</v>
      </c>
      <c r="DH42">
        <v>1.93</v>
      </c>
      <c r="DI42">
        <v>0.22</v>
      </c>
      <c r="DJ42">
        <v>3.26</v>
      </c>
      <c r="DK42">
        <v>0.24</v>
      </c>
      <c r="DL42">
        <v>43</v>
      </c>
      <c r="DM42">
        <v>1.7</v>
      </c>
      <c r="DN42">
        <v>17.239999999999998</v>
      </c>
      <c r="DO42">
        <v>0.64</v>
      </c>
      <c r="DP42">
        <v>54</v>
      </c>
      <c r="DQ42">
        <v>16</v>
      </c>
      <c r="DR42">
        <v>2.0959999999999999E-5</v>
      </c>
      <c r="DS42">
        <v>3.7E-7</v>
      </c>
      <c r="DT42" s="2">
        <v>127100</v>
      </c>
      <c r="DU42" s="2">
        <v>4600</v>
      </c>
      <c r="DV42" s="2">
        <v>2262000</v>
      </c>
      <c r="DW42" s="2">
        <v>85000</v>
      </c>
      <c r="DX42">
        <v>110</v>
      </c>
      <c r="DY42">
        <v>260</v>
      </c>
      <c r="DZ42" s="2">
        <v>36800</v>
      </c>
      <c r="EA42" s="2">
        <v>1500</v>
      </c>
      <c r="EB42" s="2">
        <v>181000</v>
      </c>
      <c r="EC42" s="2">
        <v>6200</v>
      </c>
      <c r="ED42" s="2">
        <v>107600</v>
      </c>
      <c r="EE42" s="2">
        <v>3900</v>
      </c>
      <c r="EF42" s="2">
        <v>897000</v>
      </c>
      <c r="EG42" s="2">
        <v>33000</v>
      </c>
      <c r="EH42" s="2">
        <v>1703000</v>
      </c>
      <c r="EI42" s="2">
        <v>78000</v>
      </c>
      <c r="EJ42" s="2">
        <v>212100</v>
      </c>
      <c r="EK42" s="2">
        <v>7900</v>
      </c>
      <c r="EL42" s="2">
        <v>136100</v>
      </c>
      <c r="EM42" s="2">
        <v>5100</v>
      </c>
      <c r="EN42">
        <v>14960</v>
      </c>
      <c r="EO42">
        <v>600</v>
      </c>
      <c r="EP42">
        <v>17250</v>
      </c>
      <c r="EQ42">
        <v>610</v>
      </c>
      <c r="ER42">
        <v>11570</v>
      </c>
      <c r="ES42">
        <v>480</v>
      </c>
      <c r="ET42">
        <v>8760</v>
      </c>
      <c r="EU42">
        <v>330</v>
      </c>
      <c r="EV42">
        <v>11330</v>
      </c>
      <c r="EW42">
        <v>440</v>
      </c>
      <c r="EX42">
        <v>8300</v>
      </c>
      <c r="EY42">
        <v>340</v>
      </c>
      <c r="EZ42">
        <v>6960</v>
      </c>
      <c r="FA42">
        <v>250</v>
      </c>
      <c r="FB42">
        <v>2530</v>
      </c>
      <c r="FC42">
        <v>120</v>
      </c>
      <c r="FD42">
        <v>3160</v>
      </c>
      <c r="FE42">
        <v>150</v>
      </c>
      <c r="FF42">
        <v>1880</v>
      </c>
      <c r="FG42">
        <v>100</v>
      </c>
      <c r="FH42">
        <v>12</v>
      </c>
      <c r="FI42">
        <v>12</v>
      </c>
      <c r="FJ42">
        <v>539</v>
      </c>
      <c r="FK42">
        <v>22</v>
      </c>
      <c r="FL42">
        <v>155</v>
      </c>
      <c r="FM42">
        <v>17</v>
      </c>
      <c r="FN42">
        <v>634</v>
      </c>
      <c r="FO42">
        <v>46</v>
      </c>
      <c r="FP42">
        <v>16150</v>
      </c>
      <c r="FQ42">
        <v>650</v>
      </c>
      <c r="FR42">
        <v>7220</v>
      </c>
      <c r="FS42">
        <v>270</v>
      </c>
      <c r="FT42">
        <v>17.100000000000001</v>
      </c>
      <c r="FU42">
        <v>4.9000000000000004</v>
      </c>
      <c r="FV42" t="s">
        <v>459</v>
      </c>
    </row>
    <row r="43" spans="1:178" x14ac:dyDescent="0.25">
      <c r="A43" t="s">
        <v>535</v>
      </c>
      <c r="B43" t="s">
        <v>455</v>
      </c>
      <c r="C43" t="s">
        <v>536</v>
      </c>
      <c r="D43" t="s">
        <v>457</v>
      </c>
      <c r="E43" s="1">
        <v>0.38975335648148146</v>
      </c>
      <c r="F43">
        <v>40.524999999999999</v>
      </c>
      <c r="G43" t="s">
        <v>537</v>
      </c>
      <c r="H43" s="2">
        <v>6310000</v>
      </c>
      <c r="I43" s="2">
        <v>210000</v>
      </c>
      <c r="J43" s="2">
        <v>2359000</v>
      </c>
      <c r="K43" s="2">
        <v>80000</v>
      </c>
      <c r="L43">
        <v>42370</v>
      </c>
      <c r="M43">
        <v>230</v>
      </c>
      <c r="N43" s="2">
        <v>128200</v>
      </c>
      <c r="O43" s="2">
        <v>4100</v>
      </c>
      <c r="P43" s="2">
        <v>147500</v>
      </c>
      <c r="Q43" s="2">
        <v>1300</v>
      </c>
      <c r="R43" s="2">
        <v>181300</v>
      </c>
      <c r="S43" s="2">
        <v>5900</v>
      </c>
      <c r="T43" s="2">
        <v>118600</v>
      </c>
      <c r="U43" s="2">
        <v>3700</v>
      </c>
      <c r="V43" s="2">
        <v>1016000</v>
      </c>
      <c r="W43" s="2">
        <v>37000</v>
      </c>
      <c r="X43" s="2">
        <v>1841000</v>
      </c>
      <c r="Y43" s="2">
        <v>72000</v>
      </c>
      <c r="Z43" s="2">
        <v>222400</v>
      </c>
      <c r="AA43" s="2">
        <v>8400</v>
      </c>
      <c r="AB43" s="2">
        <v>138700</v>
      </c>
      <c r="AC43" s="2">
        <v>4700</v>
      </c>
      <c r="AD43">
        <v>15070</v>
      </c>
      <c r="AE43">
        <v>560</v>
      </c>
      <c r="AF43">
        <v>18630</v>
      </c>
      <c r="AG43">
        <v>690</v>
      </c>
      <c r="AH43">
        <v>12280</v>
      </c>
      <c r="AI43">
        <v>460</v>
      </c>
      <c r="AJ43">
        <v>9400</v>
      </c>
      <c r="AK43">
        <v>380</v>
      </c>
      <c r="AL43">
        <v>11620</v>
      </c>
      <c r="AM43">
        <v>480</v>
      </c>
      <c r="AN43">
        <v>8610</v>
      </c>
      <c r="AO43">
        <v>360</v>
      </c>
      <c r="AP43">
        <v>7620</v>
      </c>
      <c r="AQ43">
        <v>330</v>
      </c>
      <c r="AR43">
        <v>2830</v>
      </c>
      <c r="AS43">
        <v>150</v>
      </c>
      <c r="AT43">
        <v>3540</v>
      </c>
      <c r="AU43">
        <v>160</v>
      </c>
      <c r="AV43">
        <v>2110</v>
      </c>
      <c r="AW43">
        <v>120</v>
      </c>
      <c r="AX43">
        <v>253</v>
      </c>
      <c r="AY43">
        <v>21</v>
      </c>
      <c r="AZ43">
        <v>78</v>
      </c>
      <c r="BA43">
        <v>10</v>
      </c>
      <c r="BB43">
        <v>709</v>
      </c>
      <c r="BC43">
        <v>26</v>
      </c>
      <c r="BD43">
        <v>188</v>
      </c>
      <c r="BE43">
        <v>18</v>
      </c>
      <c r="BF43">
        <v>712</v>
      </c>
      <c r="BG43">
        <v>55</v>
      </c>
      <c r="BH43">
        <v>21670</v>
      </c>
      <c r="BI43">
        <v>770</v>
      </c>
      <c r="BJ43">
        <v>9820</v>
      </c>
      <c r="BK43">
        <v>320</v>
      </c>
      <c r="BL43">
        <v>18.8</v>
      </c>
      <c r="BM43">
        <v>4.5999999999999996</v>
      </c>
      <c r="BN43" s="2">
        <v>69300</v>
      </c>
      <c r="BO43" s="2">
        <v>2100</v>
      </c>
      <c r="BP43">
        <v>1</v>
      </c>
      <c r="BQ43">
        <v>18</v>
      </c>
      <c r="BR43" s="2">
        <v>822000</v>
      </c>
      <c r="BS43" s="2">
        <v>26000</v>
      </c>
      <c r="BT43">
        <v>243.6</v>
      </c>
      <c r="BU43">
        <v>9.9</v>
      </c>
      <c r="BV43">
        <v>8450</v>
      </c>
      <c r="BW43">
        <v>280</v>
      </c>
      <c r="BX43">
        <v>536</v>
      </c>
      <c r="BY43">
        <v>17</v>
      </c>
      <c r="BZ43">
        <v>3810</v>
      </c>
      <c r="CA43">
        <v>140</v>
      </c>
      <c r="CB43">
        <v>6780</v>
      </c>
      <c r="CC43">
        <v>260</v>
      </c>
      <c r="CD43">
        <v>630</v>
      </c>
      <c r="CE43">
        <v>24</v>
      </c>
      <c r="CF43">
        <v>2168</v>
      </c>
      <c r="CG43">
        <v>73</v>
      </c>
      <c r="CH43">
        <v>272</v>
      </c>
      <c r="CI43">
        <v>10</v>
      </c>
      <c r="CJ43">
        <v>88.4</v>
      </c>
      <c r="CK43">
        <v>3.3</v>
      </c>
      <c r="CL43">
        <v>201.7</v>
      </c>
      <c r="CM43">
        <v>7.5</v>
      </c>
      <c r="CN43">
        <v>21.57</v>
      </c>
      <c r="CO43">
        <v>0.88</v>
      </c>
      <c r="CP43">
        <v>112.7</v>
      </c>
      <c r="CQ43">
        <v>4.7</v>
      </c>
      <c r="CR43">
        <v>20.420000000000002</v>
      </c>
      <c r="CS43">
        <v>0.85</v>
      </c>
      <c r="CT43">
        <v>53.2</v>
      </c>
      <c r="CU43">
        <v>2.2999999999999998</v>
      </c>
      <c r="CV43">
        <v>6.66</v>
      </c>
      <c r="CW43">
        <v>0.36</v>
      </c>
      <c r="CX43">
        <v>38</v>
      </c>
      <c r="CY43">
        <v>1.8</v>
      </c>
      <c r="CZ43">
        <v>4.91</v>
      </c>
      <c r="DA43">
        <v>0.27</v>
      </c>
      <c r="DB43">
        <v>12</v>
      </c>
      <c r="DC43">
        <v>21</v>
      </c>
      <c r="DD43">
        <v>1.6</v>
      </c>
      <c r="DE43">
        <v>1.9</v>
      </c>
      <c r="DF43">
        <v>7.87</v>
      </c>
      <c r="DG43">
        <v>0.28999999999999998</v>
      </c>
      <c r="DH43">
        <v>2.35</v>
      </c>
      <c r="DI43">
        <v>0.22</v>
      </c>
      <c r="DJ43">
        <v>3.66</v>
      </c>
      <c r="DK43">
        <v>0.28999999999999998</v>
      </c>
      <c r="DL43">
        <v>57.8</v>
      </c>
      <c r="DM43">
        <v>2</v>
      </c>
      <c r="DN43">
        <v>23.46</v>
      </c>
      <c r="DO43">
        <v>0.77</v>
      </c>
      <c r="DP43">
        <v>62</v>
      </c>
      <c r="DQ43">
        <v>15</v>
      </c>
      <c r="DR43">
        <v>2.8459999999999999E-5</v>
      </c>
      <c r="DS43">
        <v>4.3000000000000001E-7</v>
      </c>
      <c r="DT43" s="2">
        <v>127400</v>
      </c>
      <c r="DU43" s="2">
        <v>4100</v>
      </c>
      <c r="DV43" s="2">
        <v>2302000</v>
      </c>
      <c r="DW43" s="2">
        <v>80000</v>
      </c>
      <c r="DX43">
        <v>-10</v>
      </c>
      <c r="DY43">
        <v>230</v>
      </c>
      <c r="DZ43" s="2">
        <v>31100</v>
      </c>
      <c r="EA43" s="2">
        <v>1300</v>
      </c>
      <c r="EB43" s="2">
        <v>180400</v>
      </c>
      <c r="EC43" s="2">
        <v>5900</v>
      </c>
      <c r="ED43" s="2">
        <v>118600</v>
      </c>
      <c r="EE43" s="2">
        <v>3700</v>
      </c>
      <c r="EF43" s="2">
        <v>1016000</v>
      </c>
      <c r="EG43" s="2">
        <v>37000</v>
      </c>
      <c r="EH43" s="2">
        <v>1841000</v>
      </c>
      <c r="EI43" s="2">
        <v>72000</v>
      </c>
      <c r="EJ43" s="2">
        <v>222400</v>
      </c>
      <c r="EK43" s="2">
        <v>8400</v>
      </c>
      <c r="EL43" s="2">
        <v>138700</v>
      </c>
      <c r="EM43" s="2">
        <v>4700</v>
      </c>
      <c r="EN43">
        <v>15070</v>
      </c>
      <c r="EO43">
        <v>560</v>
      </c>
      <c r="EP43">
        <v>18630</v>
      </c>
      <c r="EQ43">
        <v>690</v>
      </c>
      <c r="ER43">
        <v>12280</v>
      </c>
      <c r="ES43">
        <v>460</v>
      </c>
      <c r="ET43">
        <v>9400</v>
      </c>
      <c r="EU43">
        <v>380</v>
      </c>
      <c r="EV43">
        <v>11620</v>
      </c>
      <c r="EW43">
        <v>480</v>
      </c>
      <c r="EX43">
        <v>8610</v>
      </c>
      <c r="EY43">
        <v>360</v>
      </c>
      <c r="EZ43">
        <v>7620</v>
      </c>
      <c r="FA43">
        <v>330</v>
      </c>
      <c r="FB43">
        <v>2830</v>
      </c>
      <c r="FC43">
        <v>150</v>
      </c>
      <c r="FD43">
        <v>3540</v>
      </c>
      <c r="FE43">
        <v>160</v>
      </c>
      <c r="FF43">
        <v>2110</v>
      </c>
      <c r="FG43">
        <v>120</v>
      </c>
      <c r="FH43">
        <v>8</v>
      </c>
      <c r="FI43">
        <v>10</v>
      </c>
      <c r="FJ43">
        <v>705</v>
      </c>
      <c r="FK43">
        <v>26</v>
      </c>
      <c r="FL43">
        <v>188</v>
      </c>
      <c r="FM43">
        <v>18</v>
      </c>
      <c r="FN43">
        <v>712</v>
      </c>
      <c r="FO43">
        <v>55</v>
      </c>
      <c r="FP43">
        <v>21670</v>
      </c>
      <c r="FQ43">
        <v>770</v>
      </c>
      <c r="FR43">
        <v>9820</v>
      </c>
      <c r="FS43">
        <v>320</v>
      </c>
      <c r="FT43">
        <v>18.7</v>
      </c>
      <c r="FU43">
        <v>4.5999999999999996</v>
      </c>
      <c r="FV43" t="s">
        <v>459</v>
      </c>
    </row>
    <row r="44" spans="1:178" x14ac:dyDescent="0.25">
      <c r="A44" t="s">
        <v>538</v>
      </c>
      <c r="B44" t="s">
        <v>455</v>
      </c>
      <c r="C44" t="s">
        <v>539</v>
      </c>
      <c r="D44" t="s">
        <v>457</v>
      </c>
      <c r="E44" s="1">
        <v>0.41977789351851852</v>
      </c>
      <c r="F44">
        <v>41.283999999999999</v>
      </c>
      <c r="G44" t="s">
        <v>540</v>
      </c>
      <c r="H44" s="2">
        <v>5800000</v>
      </c>
      <c r="I44" s="2">
        <v>200000</v>
      </c>
      <c r="J44" s="2">
        <v>2280000</v>
      </c>
      <c r="K44" s="2">
        <v>79000</v>
      </c>
      <c r="L44">
        <v>39420</v>
      </c>
      <c r="M44">
        <v>250</v>
      </c>
      <c r="N44" s="2">
        <v>122700</v>
      </c>
      <c r="O44" s="2">
        <v>4100</v>
      </c>
      <c r="P44" s="2">
        <v>150500</v>
      </c>
      <c r="Q44" s="2">
        <v>1400</v>
      </c>
      <c r="R44" s="2">
        <v>173800</v>
      </c>
      <c r="S44" s="2">
        <v>5800</v>
      </c>
      <c r="T44" s="2">
        <v>105000</v>
      </c>
      <c r="U44" s="2">
        <v>3900</v>
      </c>
      <c r="V44" s="2">
        <v>870000</v>
      </c>
      <c r="W44" s="2">
        <v>34000</v>
      </c>
      <c r="X44" s="2">
        <v>1618000</v>
      </c>
      <c r="Y44" s="2">
        <v>68000</v>
      </c>
      <c r="Z44" s="2">
        <v>203300</v>
      </c>
      <c r="AA44" s="2">
        <v>7600</v>
      </c>
      <c r="AB44" s="2">
        <v>127100</v>
      </c>
      <c r="AC44" s="2">
        <v>4700</v>
      </c>
      <c r="AD44">
        <v>13970</v>
      </c>
      <c r="AE44">
        <v>630</v>
      </c>
      <c r="AF44">
        <v>16450</v>
      </c>
      <c r="AG44">
        <v>610</v>
      </c>
      <c r="AH44">
        <v>10870</v>
      </c>
      <c r="AI44">
        <v>450</v>
      </c>
      <c r="AJ44">
        <v>8510</v>
      </c>
      <c r="AK44">
        <v>370</v>
      </c>
      <c r="AL44">
        <v>10650</v>
      </c>
      <c r="AM44">
        <v>400</v>
      </c>
      <c r="AN44">
        <v>7760</v>
      </c>
      <c r="AO44">
        <v>320</v>
      </c>
      <c r="AP44">
        <v>6490</v>
      </c>
      <c r="AQ44">
        <v>290</v>
      </c>
      <c r="AR44">
        <v>2470</v>
      </c>
      <c r="AS44">
        <v>140</v>
      </c>
      <c r="AT44">
        <v>3020</v>
      </c>
      <c r="AU44">
        <v>150</v>
      </c>
      <c r="AV44">
        <v>1864</v>
      </c>
      <c r="AW44">
        <v>90</v>
      </c>
      <c r="AX44">
        <v>240</v>
      </c>
      <c r="AY44">
        <v>20</v>
      </c>
      <c r="AZ44">
        <v>77</v>
      </c>
      <c r="BA44">
        <v>11</v>
      </c>
      <c r="BB44">
        <v>565</v>
      </c>
      <c r="BC44">
        <v>27</v>
      </c>
      <c r="BD44">
        <v>153</v>
      </c>
      <c r="BE44">
        <v>14</v>
      </c>
      <c r="BF44">
        <v>641</v>
      </c>
      <c r="BG44">
        <v>48</v>
      </c>
      <c r="BH44">
        <v>16250</v>
      </c>
      <c r="BI44">
        <v>670</v>
      </c>
      <c r="BJ44">
        <v>7400</v>
      </c>
      <c r="BK44">
        <v>260</v>
      </c>
      <c r="BL44">
        <v>16.7</v>
      </c>
      <c r="BM44">
        <v>4.5999999999999996</v>
      </c>
      <c r="BN44" s="2">
        <v>31100</v>
      </c>
      <c r="BO44" s="2">
        <v>1100</v>
      </c>
      <c r="BP44">
        <v>-23</v>
      </c>
      <c r="BQ44">
        <v>38</v>
      </c>
      <c r="BR44" s="2">
        <v>897000</v>
      </c>
      <c r="BS44" s="2">
        <v>30000</v>
      </c>
      <c r="BT44">
        <v>323</v>
      </c>
      <c r="BU44">
        <v>15</v>
      </c>
      <c r="BV44">
        <v>9240</v>
      </c>
      <c r="BW44">
        <v>310</v>
      </c>
      <c r="BX44">
        <v>532</v>
      </c>
      <c r="BY44">
        <v>20</v>
      </c>
      <c r="BZ44">
        <v>3540</v>
      </c>
      <c r="CA44">
        <v>140</v>
      </c>
      <c r="CB44">
        <v>6530</v>
      </c>
      <c r="CC44">
        <v>270</v>
      </c>
      <c r="CD44">
        <v>613</v>
      </c>
      <c r="CE44">
        <v>23</v>
      </c>
      <c r="CF44">
        <v>2311</v>
      </c>
      <c r="CG44">
        <v>86</v>
      </c>
      <c r="CH44">
        <v>285</v>
      </c>
      <c r="CI44">
        <v>13</v>
      </c>
      <c r="CJ44">
        <v>83.8</v>
      </c>
      <c r="CK44">
        <v>3.1</v>
      </c>
      <c r="CL44">
        <v>199.3</v>
      </c>
      <c r="CM44">
        <v>8.3000000000000007</v>
      </c>
      <c r="CN44">
        <v>21.57</v>
      </c>
      <c r="CO44">
        <v>0.93</v>
      </c>
      <c r="CP44">
        <v>114</v>
      </c>
      <c r="CQ44">
        <v>4.3</v>
      </c>
      <c r="CR44">
        <v>19.96</v>
      </c>
      <c r="CS44">
        <v>0.81</v>
      </c>
      <c r="CT44">
        <v>50</v>
      </c>
      <c r="CU44">
        <v>2.2000000000000002</v>
      </c>
      <c r="CV44">
        <v>6.29</v>
      </c>
      <c r="CW44">
        <v>0.35</v>
      </c>
      <c r="CX44">
        <v>36.200000000000003</v>
      </c>
      <c r="CY44">
        <v>1.8</v>
      </c>
      <c r="CZ44">
        <v>4.75</v>
      </c>
      <c r="DA44">
        <v>0.23</v>
      </c>
      <c r="DB44">
        <v>9</v>
      </c>
      <c r="DC44">
        <v>20</v>
      </c>
      <c r="DD44">
        <v>1.7</v>
      </c>
      <c r="DE44">
        <v>2.2999999999999998</v>
      </c>
      <c r="DF44">
        <v>6.58</v>
      </c>
      <c r="DG44">
        <v>0.31</v>
      </c>
      <c r="DH44">
        <v>1.99</v>
      </c>
      <c r="DI44">
        <v>0.18</v>
      </c>
      <c r="DJ44">
        <v>3.47</v>
      </c>
      <c r="DK44">
        <v>0.26</v>
      </c>
      <c r="DL44">
        <v>47.2</v>
      </c>
      <c r="DM44">
        <v>1.9</v>
      </c>
      <c r="DN44">
        <v>18.440000000000001</v>
      </c>
      <c r="DO44">
        <v>0.64</v>
      </c>
      <c r="DP44">
        <v>55</v>
      </c>
      <c r="DQ44">
        <v>15</v>
      </c>
      <c r="DR44">
        <v>2.0489999999999999E-5</v>
      </c>
      <c r="DS44">
        <v>3.3000000000000002E-7</v>
      </c>
      <c r="DT44" s="2">
        <v>122000</v>
      </c>
      <c r="DU44" s="2">
        <v>4100</v>
      </c>
      <c r="DV44" s="2">
        <v>2235000</v>
      </c>
      <c r="DW44" s="2">
        <v>79000</v>
      </c>
      <c r="DX44">
        <v>150</v>
      </c>
      <c r="DY44">
        <v>260</v>
      </c>
      <c r="DZ44" s="2">
        <v>30500</v>
      </c>
      <c r="EA44" s="2">
        <v>1400</v>
      </c>
      <c r="EB44" s="2">
        <v>173000</v>
      </c>
      <c r="EC44" s="2">
        <v>5800</v>
      </c>
      <c r="ED44" s="2">
        <v>105000</v>
      </c>
      <c r="EE44" s="2">
        <v>3900</v>
      </c>
      <c r="EF44" s="2">
        <v>870000</v>
      </c>
      <c r="EG44" s="2">
        <v>34000</v>
      </c>
      <c r="EH44" s="2">
        <v>1618000</v>
      </c>
      <c r="EI44" s="2">
        <v>68000</v>
      </c>
      <c r="EJ44" s="2">
        <v>203300</v>
      </c>
      <c r="EK44" s="2">
        <v>7600</v>
      </c>
      <c r="EL44" s="2">
        <v>127100</v>
      </c>
      <c r="EM44" s="2">
        <v>4700</v>
      </c>
      <c r="EN44">
        <v>13970</v>
      </c>
      <c r="EO44">
        <v>630</v>
      </c>
      <c r="EP44">
        <v>16450</v>
      </c>
      <c r="EQ44">
        <v>610</v>
      </c>
      <c r="ER44">
        <v>10870</v>
      </c>
      <c r="ES44">
        <v>450</v>
      </c>
      <c r="ET44">
        <v>8510</v>
      </c>
      <c r="EU44">
        <v>370</v>
      </c>
      <c r="EV44">
        <v>10650</v>
      </c>
      <c r="EW44">
        <v>400</v>
      </c>
      <c r="EX44">
        <v>7760</v>
      </c>
      <c r="EY44">
        <v>320</v>
      </c>
      <c r="EZ44">
        <v>6490</v>
      </c>
      <c r="FA44">
        <v>290</v>
      </c>
      <c r="FB44">
        <v>2470</v>
      </c>
      <c r="FC44">
        <v>140</v>
      </c>
      <c r="FD44">
        <v>3020</v>
      </c>
      <c r="FE44">
        <v>150</v>
      </c>
      <c r="FF44">
        <v>1864</v>
      </c>
      <c r="FG44">
        <v>90</v>
      </c>
      <c r="FH44">
        <v>8</v>
      </c>
      <c r="FI44">
        <v>11</v>
      </c>
      <c r="FJ44">
        <v>561</v>
      </c>
      <c r="FK44">
        <v>27</v>
      </c>
      <c r="FL44">
        <v>153</v>
      </c>
      <c r="FM44">
        <v>14</v>
      </c>
      <c r="FN44">
        <v>641</v>
      </c>
      <c r="FO44">
        <v>48</v>
      </c>
      <c r="FP44">
        <v>16250</v>
      </c>
      <c r="FQ44">
        <v>670</v>
      </c>
      <c r="FR44">
        <v>7400</v>
      </c>
      <c r="FS44">
        <v>260</v>
      </c>
      <c r="FT44">
        <v>16.7</v>
      </c>
      <c r="FU44">
        <v>4.5999999999999996</v>
      </c>
      <c r="FV44" t="s">
        <v>459</v>
      </c>
    </row>
    <row r="45" spans="1:178" x14ac:dyDescent="0.25">
      <c r="A45" t="s">
        <v>541</v>
      </c>
      <c r="B45" t="s">
        <v>455</v>
      </c>
      <c r="C45" t="s">
        <v>542</v>
      </c>
      <c r="D45" t="s">
        <v>457</v>
      </c>
      <c r="E45" s="1">
        <v>0.42059780092592591</v>
      </c>
      <c r="F45">
        <v>40.814999999999998</v>
      </c>
      <c r="G45" t="s">
        <v>543</v>
      </c>
      <c r="H45" s="2">
        <v>5510000</v>
      </c>
      <c r="I45" s="2">
        <v>180000</v>
      </c>
      <c r="J45" s="2">
        <v>2274000</v>
      </c>
      <c r="K45" s="2">
        <v>71000</v>
      </c>
      <c r="L45">
        <v>40040</v>
      </c>
      <c r="M45">
        <v>240</v>
      </c>
      <c r="N45" s="2">
        <v>122400</v>
      </c>
      <c r="O45" s="2">
        <v>3800</v>
      </c>
      <c r="P45">
        <v>143730</v>
      </c>
      <c r="Q45">
        <v>960</v>
      </c>
      <c r="R45" s="2">
        <v>175400</v>
      </c>
      <c r="S45" s="2">
        <v>5900</v>
      </c>
      <c r="T45" s="2">
        <v>96400</v>
      </c>
      <c r="U45" s="2">
        <v>3100</v>
      </c>
      <c r="V45" s="2">
        <v>838000</v>
      </c>
      <c r="W45" s="2">
        <v>29000</v>
      </c>
      <c r="X45" s="2">
        <v>1427000</v>
      </c>
      <c r="Y45" s="2">
        <v>58000</v>
      </c>
      <c r="Z45" s="2">
        <v>172700</v>
      </c>
      <c r="AA45" s="2">
        <v>6000</v>
      </c>
      <c r="AB45" s="2">
        <v>105600</v>
      </c>
      <c r="AC45" s="2">
        <v>3800</v>
      </c>
      <c r="AD45">
        <v>11400</v>
      </c>
      <c r="AE45">
        <v>430</v>
      </c>
      <c r="AF45">
        <v>15070</v>
      </c>
      <c r="AG45">
        <v>560</v>
      </c>
      <c r="AH45">
        <v>8940</v>
      </c>
      <c r="AI45">
        <v>360</v>
      </c>
      <c r="AJ45">
        <v>6800</v>
      </c>
      <c r="AK45">
        <v>270</v>
      </c>
      <c r="AL45">
        <v>8900</v>
      </c>
      <c r="AM45">
        <v>350</v>
      </c>
      <c r="AN45">
        <v>6850</v>
      </c>
      <c r="AO45">
        <v>250</v>
      </c>
      <c r="AP45">
        <v>5960</v>
      </c>
      <c r="AQ45">
        <v>270</v>
      </c>
      <c r="AR45">
        <v>2370</v>
      </c>
      <c r="AS45">
        <v>110</v>
      </c>
      <c r="AT45">
        <v>3140</v>
      </c>
      <c r="AU45">
        <v>160</v>
      </c>
      <c r="AV45">
        <v>2180</v>
      </c>
      <c r="AW45">
        <v>110</v>
      </c>
      <c r="AX45">
        <v>245</v>
      </c>
      <c r="AY45">
        <v>22</v>
      </c>
      <c r="AZ45">
        <v>74</v>
      </c>
      <c r="BA45">
        <v>11</v>
      </c>
      <c r="BB45">
        <v>695</v>
      </c>
      <c r="BC45">
        <v>35</v>
      </c>
      <c r="BD45">
        <v>192</v>
      </c>
      <c r="BE45">
        <v>19</v>
      </c>
      <c r="BF45">
        <v>974</v>
      </c>
      <c r="BG45">
        <v>68</v>
      </c>
      <c r="BH45" s="2">
        <v>29900</v>
      </c>
      <c r="BI45" s="2">
        <v>1200</v>
      </c>
      <c r="BJ45">
        <v>9650</v>
      </c>
      <c r="BK45">
        <v>440</v>
      </c>
      <c r="BL45">
        <v>22.5</v>
      </c>
      <c r="BM45">
        <v>5.6</v>
      </c>
      <c r="BN45">
        <v>30360</v>
      </c>
      <c r="BO45">
        <v>980</v>
      </c>
      <c r="BP45">
        <v>29</v>
      </c>
      <c r="BQ45">
        <v>32</v>
      </c>
      <c r="BR45" s="2">
        <v>897000</v>
      </c>
      <c r="BS45" s="2">
        <v>28000</v>
      </c>
      <c r="BT45">
        <v>252</v>
      </c>
      <c r="BU45">
        <v>10</v>
      </c>
      <c r="BV45">
        <v>9360</v>
      </c>
      <c r="BW45">
        <v>310</v>
      </c>
      <c r="BX45">
        <v>490</v>
      </c>
      <c r="BY45">
        <v>16</v>
      </c>
      <c r="BZ45">
        <v>3420</v>
      </c>
      <c r="CA45">
        <v>120</v>
      </c>
      <c r="CB45">
        <v>5770</v>
      </c>
      <c r="CC45">
        <v>230</v>
      </c>
      <c r="CD45">
        <v>522</v>
      </c>
      <c r="CE45">
        <v>18</v>
      </c>
      <c r="CF45">
        <v>1926</v>
      </c>
      <c r="CG45">
        <v>70</v>
      </c>
      <c r="CH45">
        <v>233.1</v>
      </c>
      <c r="CI45">
        <v>8.8000000000000007</v>
      </c>
      <c r="CJ45">
        <v>76.900000000000006</v>
      </c>
      <c r="CK45">
        <v>2.9</v>
      </c>
      <c r="CL45">
        <v>164.4</v>
      </c>
      <c r="CM45">
        <v>6.6</v>
      </c>
      <c r="CN45">
        <v>17.27</v>
      </c>
      <c r="CO45">
        <v>0.69</v>
      </c>
      <c r="CP45">
        <v>95.6</v>
      </c>
      <c r="CQ45">
        <v>3.8</v>
      </c>
      <c r="CR45">
        <v>17.66</v>
      </c>
      <c r="CS45">
        <v>0.65</v>
      </c>
      <c r="CT45">
        <v>46</v>
      </c>
      <c r="CU45">
        <v>2.1</v>
      </c>
      <c r="CV45">
        <v>6.05</v>
      </c>
      <c r="CW45">
        <v>0.27</v>
      </c>
      <c r="CX45">
        <v>37.700000000000003</v>
      </c>
      <c r="CY45">
        <v>1.9</v>
      </c>
      <c r="CZ45">
        <v>5.58</v>
      </c>
      <c r="DA45">
        <v>0.28999999999999998</v>
      </c>
      <c r="DB45">
        <v>11</v>
      </c>
      <c r="DC45">
        <v>22</v>
      </c>
      <c r="DD45">
        <v>1</v>
      </c>
      <c r="DE45">
        <v>2.2999999999999998</v>
      </c>
      <c r="DF45">
        <v>8.1199999999999992</v>
      </c>
      <c r="DG45">
        <v>0.41</v>
      </c>
      <c r="DH45">
        <v>2.5099999999999998</v>
      </c>
      <c r="DI45">
        <v>0.25</v>
      </c>
      <c r="DJ45">
        <v>5.28</v>
      </c>
      <c r="DK45">
        <v>0.37</v>
      </c>
      <c r="DL45">
        <v>87</v>
      </c>
      <c r="DM45">
        <v>3.4</v>
      </c>
      <c r="DN45">
        <v>24.1</v>
      </c>
      <c r="DO45">
        <v>1.1000000000000001</v>
      </c>
      <c r="DP45">
        <v>74</v>
      </c>
      <c r="DQ45">
        <v>18</v>
      </c>
      <c r="DR45">
        <v>2.6590000000000001E-5</v>
      </c>
      <c r="DS45">
        <v>5.7000000000000005E-7</v>
      </c>
      <c r="DT45" s="2">
        <v>121600</v>
      </c>
      <c r="DU45" s="2">
        <v>3800</v>
      </c>
      <c r="DV45" s="2">
        <v>2228000</v>
      </c>
      <c r="DW45" s="2">
        <v>71000</v>
      </c>
      <c r="DX45">
        <v>-220</v>
      </c>
      <c r="DY45">
        <v>240</v>
      </c>
      <c r="DZ45">
        <v>23690</v>
      </c>
      <c r="EA45">
        <v>960</v>
      </c>
      <c r="EB45" s="2">
        <v>174600</v>
      </c>
      <c r="EC45" s="2">
        <v>5900</v>
      </c>
      <c r="ED45" s="2">
        <v>96400</v>
      </c>
      <c r="EE45" s="2">
        <v>3100</v>
      </c>
      <c r="EF45" s="2">
        <v>838000</v>
      </c>
      <c r="EG45" s="2">
        <v>29000</v>
      </c>
      <c r="EH45" s="2">
        <v>1427000</v>
      </c>
      <c r="EI45" s="2">
        <v>58000</v>
      </c>
      <c r="EJ45" s="2">
        <v>172700</v>
      </c>
      <c r="EK45" s="2">
        <v>6000</v>
      </c>
      <c r="EL45" s="2">
        <v>105600</v>
      </c>
      <c r="EM45" s="2">
        <v>3800</v>
      </c>
      <c r="EN45">
        <v>11400</v>
      </c>
      <c r="EO45">
        <v>430</v>
      </c>
      <c r="EP45">
        <v>15070</v>
      </c>
      <c r="EQ45">
        <v>560</v>
      </c>
      <c r="ER45">
        <v>8940</v>
      </c>
      <c r="ES45">
        <v>360</v>
      </c>
      <c r="ET45">
        <v>6800</v>
      </c>
      <c r="EU45">
        <v>270</v>
      </c>
      <c r="EV45">
        <v>8900</v>
      </c>
      <c r="EW45">
        <v>350</v>
      </c>
      <c r="EX45">
        <v>6850</v>
      </c>
      <c r="EY45">
        <v>250</v>
      </c>
      <c r="EZ45">
        <v>5960</v>
      </c>
      <c r="FA45">
        <v>270</v>
      </c>
      <c r="FB45">
        <v>2370</v>
      </c>
      <c r="FC45">
        <v>110</v>
      </c>
      <c r="FD45">
        <v>3140</v>
      </c>
      <c r="FE45">
        <v>160</v>
      </c>
      <c r="FF45">
        <v>2180</v>
      </c>
      <c r="FG45">
        <v>110</v>
      </c>
      <c r="FH45">
        <v>5</v>
      </c>
      <c r="FI45">
        <v>11</v>
      </c>
      <c r="FJ45">
        <v>691</v>
      </c>
      <c r="FK45">
        <v>35</v>
      </c>
      <c r="FL45">
        <v>192</v>
      </c>
      <c r="FM45">
        <v>19</v>
      </c>
      <c r="FN45">
        <v>974</v>
      </c>
      <c r="FO45">
        <v>68</v>
      </c>
      <c r="FP45" s="2">
        <v>29900</v>
      </c>
      <c r="FQ45" s="2">
        <v>1200</v>
      </c>
      <c r="FR45">
        <v>9650</v>
      </c>
      <c r="FS45">
        <v>440</v>
      </c>
      <c r="FT45">
        <v>22.5</v>
      </c>
      <c r="FU45">
        <v>5.6</v>
      </c>
      <c r="FV45" t="s">
        <v>459</v>
      </c>
    </row>
    <row r="46" spans="1:178" x14ac:dyDescent="0.25">
      <c r="A46" t="s">
        <v>544</v>
      </c>
      <c r="B46" t="s">
        <v>455</v>
      </c>
      <c r="C46" t="s">
        <v>545</v>
      </c>
      <c r="D46" t="s">
        <v>457</v>
      </c>
      <c r="E46" s="1">
        <v>0.42139965277777774</v>
      </c>
      <c r="F46">
        <v>41.44</v>
      </c>
      <c r="G46" t="s">
        <v>546</v>
      </c>
      <c r="H46" s="2">
        <v>5840000</v>
      </c>
      <c r="I46" s="2">
        <v>190000</v>
      </c>
      <c r="J46" s="2">
        <v>2264000</v>
      </c>
      <c r="K46" s="2">
        <v>78000</v>
      </c>
      <c r="L46">
        <v>40460</v>
      </c>
      <c r="M46">
        <v>260</v>
      </c>
      <c r="N46" s="2">
        <v>122200</v>
      </c>
      <c r="O46" s="2">
        <v>4200</v>
      </c>
      <c r="P46" s="2">
        <v>148400</v>
      </c>
      <c r="Q46" s="2">
        <v>1100</v>
      </c>
      <c r="R46" s="2">
        <v>172900</v>
      </c>
      <c r="S46" s="2">
        <v>6000</v>
      </c>
      <c r="T46" s="2">
        <v>106200</v>
      </c>
      <c r="U46" s="2">
        <v>3400</v>
      </c>
      <c r="V46" s="2">
        <v>912000</v>
      </c>
      <c r="W46" s="2">
        <v>32000</v>
      </c>
      <c r="X46" s="2">
        <v>1602000</v>
      </c>
      <c r="Y46" s="2">
        <v>63000</v>
      </c>
      <c r="Z46" s="2">
        <v>198300</v>
      </c>
      <c r="AA46" s="2">
        <v>6600</v>
      </c>
      <c r="AB46" s="2">
        <v>123900</v>
      </c>
      <c r="AC46" s="2">
        <v>4400</v>
      </c>
      <c r="AD46">
        <v>13050</v>
      </c>
      <c r="AE46">
        <v>470</v>
      </c>
      <c r="AF46">
        <v>16900</v>
      </c>
      <c r="AG46">
        <v>590</v>
      </c>
      <c r="AH46">
        <v>10530</v>
      </c>
      <c r="AI46">
        <v>390</v>
      </c>
      <c r="AJ46">
        <v>8190</v>
      </c>
      <c r="AK46">
        <v>290</v>
      </c>
      <c r="AL46">
        <v>10350</v>
      </c>
      <c r="AM46">
        <v>380</v>
      </c>
      <c r="AN46">
        <v>7670</v>
      </c>
      <c r="AO46">
        <v>300</v>
      </c>
      <c r="AP46">
        <v>6640</v>
      </c>
      <c r="AQ46">
        <v>270</v>
      </c>
      <c r="AR46">
        <v>2570</v>
      </c>
      <c r="AS46">
        <v>120</v>
      </c>
      <c r="AT46">
        <v>3210</v>
      </c>
      <c r="AU46">
        <v>130</v>
      </c>
      <c r="AV46">
        <v>1900</v>
      </c>
      <c r="AW46">
        <v>100</v>
      </c>
      <c r="AX46">
        <v>261</v>
      </c>
      <c r="AY46">
        <v>21</v>
      </c>
      <c r="AZ46">
        <v>73</v>
      </c>
      <c r="BA46">
        <v>12</v>
      </c>
      <c r="BB46">
        <v>671</v>
      </c>
      <c r="BC46">
        <v>28</v>
      </c>
      <c r="BD46">
        <v>180</v>
      </c>
      <c r="BE46">
        <v>15</v>
      </c>
      <c r="BF46">
        <v>749</v>
      </c>
      <c r="BG46">
        <v>57</v>
      </c>
      <c r="BH46">
        <v>20120</v>
      </c>
      <c r="BI46">
        <v>850</v>
      </c>
      <c r="BJ46">
        <v>8520</v>
      </c>
      <c r="BK46">
        <v>290</v>
      </c>
      <c r="BL46">
        <v>16.899999999999999</v>
      </c>
      <c r="BM46">
        <v>4.9000000000000004</v>
      </c>
      <c r="BN46" s="2">
        <v>30200</v>
      </c>
      <c r="BO46" s="2">
        <v>1100</v>
      </c>
      <c r="BP46">
        <v>-29</v>
      </c>
      <c r="BQ46">
        <v>31</v>
      </c>
      <c r="BR46" s="2">
        <v>899000</v>
      </c>
      <c r="BS46" s="2">
        <v>31000</v>
      </c>
      <c r="BT46">
        <v>306</v>
      </c>
      <c r="BU46">
        <v>12</v>
      </c>
      <c r="BV46">
        <v>9250</v>
      </c>
      <c r="BW46">
        <v>320</v>
      </c>
      <c r="BX46">
        <v>541</v>
      </c>
      <c r="BY46">
        <v>17</v>
      </c>
      <c r="BZ46">
        <v>3730</v>
      </c>
      <c r="CA46">
        <v>130</v>
      </c>
      <c r="CB46">
        <v>6490</v>
      </c>
      <c r="CC46">
        <v>260</v>
      </c>
      <c r="CD46">
        <v>601</v>
      </c>
      <c r="CE46">
        <v>20</v>
      </c>
      <c r="CF46">
        <v>2266</v>
      </c>
      <c r="CG46">
        <v>81</v>
      </c>
      <c r="CH46">
        <v>267.60000000000002</v>
      </c>
      <c r="CI46">
        <v>9.6</v>
      </c>
      <c r="CJ46">
        <v>86.4</v>
      </c>
      <c r="CK46">
        <v>3</v>
      </c>
      <c r="CL46">
        <v>194.2</v>
      </c>
      <c r="CM46">
        <v>7.2</v>
      </c>
      <c r="CN46">
        <v>20.86</v>
      </c>
      <c r="CO46">
        <v>0.73</v>
      </c>
      <c r="CP46">
        <v>111.4</v>
      </c>
      <c r="CQ46">
        <v>4.0999999999999996</v>
      </c>
      <c r="CR46">
        <v>19.82</v>
      </c>
      <c r="CS46">
        <v>0.77</v>
      </c>
      <c r="CT46">
        <v>51.4</v>
      </c>
      <c r="CU46">
        <v>2.1</v>
      </c>
      <c r="CV46">
        <v>6.57</v>
      </c>
      <c r="CW46">
        <v>0.32</v>
      </c>
      <c r="CX46">
        <v>38.700000000000003</v>
      </c>
      <c r="CY46">
        <v>1.6</v>
      </c>
      <c r="CZ46">
        <v>4.88</v>
      </c>
      <c r="DA46">
        <v>0.26</v>
      </c>
      <c r="DB46">
        <v>24</v>
      </c>
      <c r="DC46">
        <v>21</v>
      </c>
      <c r="DD46">
        <v>0.9</v>
      </c>
      <c r="DE46">
        <v>2.6</v>
      </c>
      <c r="DF46">
        <v>7.85</v>
      </c>
      <c r="DG46">
        <v>0.33</v>
      </c>
      <c r="DH46">
        <v>2.35</v>
      </c>
      <c r="DI46">
        <v>0.2</v>
      </c>
      <c r="DJ46">
        <v>4.07</v>
      </c>
      <c r="DK46">
        <v>0.31</v>
      </c>
      <c r="DL46">
        <v>58.7</v>
      </c>
      <c r="DM46">
        <v>2.5</v>
      </c>
      <c r="DN46">
        <v>21.28</v>
      </c>
      <c r="DO46">
        <v>0.73</v>
      </c>
      <c r="DP46">
        <v>55</v>
      </c>
      <c r="DQ46">
        <v>16</v>
      </c>
      <c r="DR46">
        <v>2.368E-5</v>
      </c>
      <c r="DS46">
        <v>3.4999999999999998E-7</v>
      </c>
      <c r="DT46" s="2">
        <v>121500</v>
      </c>
      <c r="DU46" s="2">
        <v>4200</v>
      </c>
      <c r="DV46" s="2">
        <v>2219000</v>
      </c>
      <c r="DW46" s="2">
        <v>78000</v>
      </c>
      <c r="DX46">
        <v>240</v>
      </c>
      <c r="DY46">
        <v>260</v>
      </c>
      <c r="DZ46" s="2">
        <v>28500</v>
      </c>
      <c r="EA46" s="2">
        <v>1100</v>
      </c>
      <c r="EB46" s="2">
        <v>172100</v>
      </c>
      <c r="EC46" s="2">
        <v>6000</v>
      </c>
      <c r="ED46" s="2">
        <v>106200</v>
      </c>
      <c r="EE46" s="2">
        <v>3400</v>
      </c>
      <c r="EF46" s="2">
        <v>912000</v>
      </c>
      <c r="EG46" s="2">
        <v>32000</v>
      </c>
      <c r="EH46" s="2">
        <v>1602000</v>
      </c>
      <c r="EI46" s="2">
        <v>63000</v>
      </c>
      <c r="EJ46" s="2">
        <v>198300</v>
      </c>
      <c r="EK46" s="2">
        <v>6600</v>
      </c>
      <c r="EL46" s="2">
        <v>123900</v>
      </c>
      <c r="EM46" s="2">
        <v>4400</v>
      </c>
      <c r="EN46">
        <v>13050</v>
      </c>
      <c r="EO46">
        <v>470</v>
      </c>
      <c r="EP46">
        <v>16900</v>
      </c>
      <c r="EQ46">
        <v>590</v>
      </c>
      <c r="ER46">
        <v>10530</v>
      </c>
      <c r="ES46">
        <v>390</v>
      </c>
      <c r="ET46">
        <v>8190</v>
      </c>
      <c r="EU46">
        <v>290</v>
      </c>
      <c r="EV46">
        <v>10350</v>
      </c>
      <c r="EW46">
        <v>380</v>
      </c>
      <c r="EX46">
        <v>7670</v>
      </c>
      <c r="EY46">
        <v>300</v>
      </c>
      <c r="EZ46">
        <v>6640</v>
      </c>
      <c r="FA46">
        <v>270</v>
      </c>
      <c r="FB46">
        <v>2570</v>
      </c>
      <c r="FC46">
        <v>120</v>
      </c>
      <c r="FD46">
        <v>3210</v>
      </c>
      <c r="FE46">
        <v>130</v>
      </c>
      <c r="FF46">
        <v>1900</v>
      </c>
      <c r="FG46">
        <v>100</v>
      </c>
      <c r="FH46">
        <v>4</v>
      </c>
      <c r="FI46">
        <v>12</v>
      </c>
      <c r="FJ46">
        <v>667</v>
      </c>
      <c r="FK46">
        <v>28</v>
      </c>
      <c r="FL46">
        <v>180</v>
      </c>
      <c r="FM46">
        <v>15</v>
      </c>
      <c r="FN46">
        <v>749</v>
      </c>
      <c r="FO46">
        <v>57</v>
      </c>
      <c r="FP46">
        <v>20120</v>
      </c>
      <c r="FQ46">
        <v>850</v>
      </c>
      <c r="FR46">
        <v>8520</v>
      </c>
      <c r="FS46">
        <v>290</v>
      </c>
      <c r="FT46">
        <v>16.899999999999999</v>
      </c>
      <c r="FU46">
        <v>4.9000000000000004</v>
      </c>
      <c r="FV46" t="s">
        <v>459</v>
      </c>
    </row>
    <row r="47" spans="1:178" x14ac:dyDescent="0.25">
      <c r="A47" t="s">
        <v>547</v>
      </c>
      <c r="B47" t="s">
        <v>455</v>
      </c>
      <c r="C47" t="s">
        <v>548</v>
      </c>
      <c r="D47" t="s">
        <v>457</v>
      </c>
      <c r="E47" s="1">
        <v>0.45331759259259258</v>
      </c>
      <c r="F47">
        <v>38.192999999999998</v>
      </c>
      <c r="G47" t="s">
        <v>549</v>
      </c>
      <c r="H47" s="2">
        <v>5070000</v>
      </c>
      <c r="I47" s="2">
        <v>150000</v>
      </c>
      <c r="J47" s="2">
        <v>2294000</v>
      </c>
      <c r="K47" s="2">
        <v>74000</v>
      </c>
      <c r="L47">
        <v>40920</v>
      </c>
      <c r="M47">
        <v>240</v>
      </c>
      <c r="N47" s="2">
        <v>124000</v>
      </c>
      <c r="O47" s="2">
        <v>3700</v>
      </c>
      <c r="P47" s="2">
        <v>145200</v>
      </c>
      <c r="Q47" s="2">
        <v>1300</v>
      </c>
      <c r="R47" s="2">
        <v>151700</v>
      </c>
      <c r="S47" s="2">
        <v>4300</v>
      </c>
      <c r="T47" s="2">
        <v>51300</v>
      </c>
      <c r="U47" s="2">
        <v>1500</v>
      </c>
      <c r="V47" s="2">
        <v>803000</v>
      </c>
      <c r="W47" s="2">
        <v>26000</v>
      </c>
      <c r="X47" s="2">
        <v>1144000</v>
      </c>
      <c r="Y47" s="2">
        <v>42000</v>
      </c>
      <c r="Z47" s="2">
        <v>128800</v>
      </c>
      <c r="AA47" s="2">
        <v>4500</v>
      </c>
      <c r="AB47" s="2">
        <v>73600</v>
      </c>
      <c r="AC47" s="2">
        <v>2200</v>
      </c>
      <c r="AD47">
        <v>6930</v>
      </c>
      <c r="AE47">
        <v>210</v>
      </c>
      <c r="AF47">
        <v>11700</v>
      </c>
      <c r="AG47">
        <v>400</v>
      </c>
      <c r="AH47">
        <v>5100</v>
      </c>
      <c r="AI47">
        <v>210</v>
      </c>
      <c r="AJ47">
        <v>3770</v>
      </c>
      <c r="AK47">
        <v>150</v>
      </c>
      <c r="AL47">
        <v>4540</v>
      </c>
      <c r="AM47">
        <v>220</v>
      </c>
      <c r="AN47">
        <v>3530</v>
      </c>
      <c r="AO47">
        <v>160</v>
      </c>
      <c r="AP47">
        <v>3030</v>
      </c>
      <c r="AQ47">
        <v>120</v>
      </c>
      <c r="AR47">
        <v>1225</v>
      </c>
      <c r="AS47">
        <v>75</v>
      </c>
      <c r="AT47">
        <v>1574</v>
      </c>
      <c r="AU47">
        <v>96</v>
      </c>
      <c r="AV47">
        <v>1012</v>
      </c>
      <c r="AW47">
        <v>68</v>
      </c>
      <c r="AX47">
        <v>261</v>
      </c>
      <c r="AY47">
        <v>19</v>
      </c>
      <c r="AZ47">
        <v>66.099999999999994</v>
      </c>
      <c r="BA47">
        <v>9.4</v>
      </c>
      <c r="BB47">
        <v>952</v>
      </c>
      <c r="BC47">
        <v>28</v>
      </c>
      <c r="BD47">
        <v>170</v>
      </c>
      <c r="BE47">
        <v>18</v>
      </c>
      <c r="BF47">
        <v>1000</v>
      </c>
      <c r="BG47">
        <v>78</v>
      </c>
      <c r="BH47" s="2">
        <v>37600</v>
      </c>
      <c r="BI47" s="2">
        <v>1200</v>
      </c>
      <c r="BJ47">
        <v>14610</v>
      </c>
      <c r="BK47">
        <v>430</v>
      </c>
      <c r="BL47">
        <v>19.2</v>
      </c>
      <c r="BM47">
        <v>5.2</v>
      </c>
      <c r="BN47">
        <v>22610</v>
      </c>
      <c r="BO47">
        <v>750</v>
      </c>
      <c r="BP47">
        <v>10</v>
      </c>
      <c r="BQ47">
        <v>120</v>
      </c>
      <c r="BR47" s="2">
        <v>1016000</v>
      </c>
      <c r="BS47" s="2">
        <v>30000</v>
      </c>
      <c r="BT47">
        <v>290</v>
      </c>
      <c r="BU47">
        <v>16</v>
      </c>
      <c r="BV47">
        <v>9010</v>
      </c>
      <c r="BW47">
        <v>250</v>
      </c>
      <c r="BX47">
        <v>292.60000000000002</v>
      </c>
      <c r="BY47">
        <v>8.4</v>
      </c>
      <c r="BZ47">
        <v>3580</v>
      </c>
      <c r="CA47">
        <v>120</v>
      </c>
      <c r="CB47">
        <v>5070</v>
      </c>
      <c r="CC47">
        <v>180</v>
      </c>
      <c r="CD47">
        <v>418</v>
      </c>
      <c r="CE47">
        <v>15</v>
      </c>
      <c r="CF47">
        <v>1455</v>
      </c>
      <c r="CG47">
        <v>43</v>
      </c>
      <c r="CH47">
        <v>157.1</v>
      </c>
      <c r="CI47">
        <v>4.8</v>
      </c>
      <c r="CJ47">
        <v>64.5</v>
      </c>
      <c r="CK47">
        <v>2.2000000000000002</v>
      </c>
      <c r="CL47">
        <v>105</v>
      </c>
      <c r="CM47">
        <v>4.3</v>
      </c>
      <c r="CN47">
        <v>10.6</v>
      </c>
      <c r="CO47">
        <v>0.43</v>
      </c>
      <c r="CP47">
        <v>54</v>
      </c>
      <c r="CQ47">
        <v>2.6</v>
      </c>
      <c r="CR47">
        <v>9.92</v>
      </c>
      <c r="CS47">
        <v>0.45</v>
      </c>
      <c r="CT47">
        <v>25.9</v>
      </c>
      <c r="CU47">
        <v>1.1000000000000001</v>
      </c>
      <c r="CV47">
        <v>3.41</v>
      </c>
      <c r="CW47">
        <v>0.21</v>
      </c>
      <c r="CX47">
        <v>21</v>
      </c>
      <c r="CY47">
        <v>1.3</v>
      </c>
      <c r="CZ47">
        <v>2.84</v>
      </c>
      <c r="DA47">
        <v>0.19</v>
      </c>
      <c r="DB47">
        <v>17</v>
      </c>
      <c r="DC47">
        <v>19</v>
      </c>
      <c r="DD47">
        <v>-0.6</v>
      </c>
      <c r="DE47">
        <v>2.2999999999999998</v>
      </c>
      <c r="DF47">
        <v>11.76</v>
      </c>
      <c r="DG47">
        <v>0.35</v>
      </c>
      <c r="DH47">
        <v>2.33</v>
      </c>
      <c r="DI47">
        <v>0.24</v>
      </c>
      <c r="DJ47">
        <v>5.74</v>
      </c>
      <c r="DK47">
        <v>0.45</v>
      </c>
      <c r="DL47">
        <v>119.6</v>
      </c>
      <c r="DM47">
        <v>3.9</v>
      </c>
      <c r="DN47">
        <v>38.200000000000003</v>
      </c>
      <c r="DO47">
        <v>1.1000000000000001</v>
      </c>
      <c r="DP47">
        <v>113</v>
      </c>
      <c r="DQ47">
        <v>31</v>
      </c>
      <c r="DR47">
        <v>3.7769999999999999E-5</v>
      </c>
      <c r="DS47">
        <v>4.7999999999999996E-7</v>
      </c>
      <c r="DT47" s="2">
        <v>123200</v>
      </c>
      <c r="DU47" s="2">
        <v>3700</v>
      </c>
      <c r="DV47" s="2">
        <v>2254000</v>
      </c>
      <c r="DW47" s="2">
        <v>74000</v>
      </c>
      <c r="DX47">
        <v>30</v>
      </c>
      <c r="DY47">
        <v>240</v>
      </c>
      <c r="DZ47" s="2">
        <v>23600</v>
      </c>
      <c r="EA47" s="2">
        <v>1300</v>
      </c>
      <c r="EB47" s="2">
        <v>150900</v>
      </c>
      <c r="EC47" s="2">
        <v>4300</v>
      </c>
      <c r="ED47" s="2">
        <v>51300</v>
      </c>
      <c r="EE47" s="2">
        <v>1500</v>
      </c>
      <c r="EF47" s="2">
        <v>803000</v>
      </c>
      <c r="EG47" s="2">
        <v>26000</v>
      </c>
      <c r="EH47" s="2">
        <v>1144000</v>
      </c>
      <c r="EI47" s="2">
        <v>42000</v>
      </c>
      <c r="EJ47" s="2">
        <v>128800</v>
      </c>
      <c r="EK47" s="2">
        <v>4500</v>
      </c>
      <c r="EL47" s="2">
        <v>73600</v>
      </c>
      <c r="EM47" s="2">
        <v>2200</v>
      </c>
      <c r="EN47">
        <v>6930</v>
      </c>
      <c r="EO47">
        <v>210</v>
      </c>
      <c r="EP47">
        <v>11700</v>
      </c>
      <c r="EQ47">
        <v>400</v>
      </c>
      <c r="ER47">
        <v>5100</v>
      </c>
      <c r="ES47">
        <v>210</v>
      </c>
      <c r="ET47">
        <v>3770</v>
      </c>
      <c r="EU47">
        <v>150</v>
      </c>
      <c r="EV47">
        <v>4540</v>
      </c>
      <c r="EW47">
        <v>220</v>
      </c>
      <c r="EX47">
        <v>3530</v>
      </c>
      <c r="EY47">
        <v>160</v>
      </c>
      <c r="EZ47">
        <v>3030</v>
      </c>
      <c r="FA47">
        <v>120</v>
      </c>
      <c r="FB47">
        <v>1225</v>
      </c>
      <c r="FC47">
        <v>75</v>
      </c>
      <c r="FD47">
        <v>1574</v>
      </c>
      <c r="FE47">
        <v>96</v>
      </c>
      <c r="FF47">
        <v>1012</v>
      </c>
      <c r="FG47">
        <v>68</v>
      </c>
      <c r="FH47">
        <v>-2.6</v>
      </c>
      <c r="FI47">
        <v>9.4</v>
      </c>
      <c r="FJ47">
        <v>948</v>
      </c>
      <c r="FK47">
        <v>28</v>
      </c>
      <c r="FL47">
        <v>169</v>
      </c>
      <c r="FM47">
        <v>18</v>
      </c>
      <c r="FN47">
        <v>1000</v>
      </c>
      <c r="FO47">
        <v>78</v>
      </c>
      <c r="FP47" s="2">
        <v>37600</v>
      </c>
      <c r="FQ47" s="2">
        <v>1200</v>
      </c>
      <c r="FR47">
        <v>14610</v>
      </c>
      <c r="FS47">
        <v>430</v>
      </c>
      <c r="FT47">
        <v>19.2</v>
      </c>
      <c r="FU47">
        <v>5.2</v>
      </c>
      <c r="FV47" t="s">
        <v>459</v>
      </c>
    </row>
    <row r="48" spans="1:178" x14ac:dyDescent="0.25">
      <c r="A48" t="s">
        <v>550</v>
      </c>
      <c r="B48" t="s">
        <v>455</v>
      </c>
      <c r="C48" t="s">
        <v>551</v>
      </c>
      <c r="D48" t="s">
        <v>457</v>
      </c>
      <c r="E48" s="1">
        <v>0.45410879629629625</v>
      </c>
      <c r="F48">
        <v>40.634999999999998</v>
      </c>
      <c r="G48" t="s">
        <v>552</v>
      </c>
      <c r="H48" s="2">
        <v>4880000</v>
      </c>
      <c r="I48" s="2">
        <v>160000</v>
      </c>
      <c r="J48" s="2">
        <v>2221000</v>
      </c>
      <c r="K48" s="2">
        <v>76000</v>
      </c>
      <c r="L48">
        <v>40870</v>
      </c>
      <c r="M48">
        <v>250</v>
      </c>
      <c r="N48" s="2">
        <v>119800</v>
      </c>
      <c r="O48" s="2">
        <v>4000</v>
      </c>
      <c r="P48" s="2">
        <v>142000</v>
      </c>
      <c r="Q48" s="2">
        <v>1100</v>
      </c>
      <c r="R48" s="2">
        <v>146500</v>
      </c>
      <c r="S48" s="2">
        <v>4900</v>
      </c>
      <c r="T48" s="2">
        <v>47800</v>
      </c>
      <c r="U48" s="2">
        <v>1800</v>
      </c>
      <c r="V48" s="2">
        <v>753000</v>
      </c>
      <c r="W48" s="2">
        <v>27000</v>
      </c>
      <c r="X48" s="2">
        <v>1087000</v>
      </c>
      <c r="Y48" s="2">
        <v>39000</v>
      </c>
      <c r="Z48" s="2">
        <v>124100</v>
      </c>
      <c r="AA48" s="2">
        <v>4000</v>
      </c>
      <c r="AB48" s="2">
        <v>70900</v>
      </c>
      <c r="AC48" s="2">
        <v>2300</v>
      </c>
      <c r="AD48">
        <v>6500</v>
      </c>
      <c r="AE48">
        <v>310</v>
      </c>
      <c r="AF48">
        <v>10910</v>
      </c>
      <c r="AG48">
        <v>460</v>
      </c>
      <c r="AH48">
        <v>4750</v>
      </c>
      <c r="AI48">
        <v>200</v>
      </c>
      <c r="AJ48">
        <v>3450</v>
      </c>
      <c r="AK48">
        <v>150</v>
      </c>
      <c r="AL48">
        <v>4380</v>
      </c>
      <c r="AM48">
        <v>180</v>
      </c>
      <c r="AN48">
        <v>3150</v>
      </c>
      <c r="AO48">
        <v>140</v>
      </c>
      <c r="AP48">
        <v>2870</v>
      </c>
      <c r="AQ48">
        <v>130</v>
      </c>
      <c r="AR48">
        <v>1093</v>
      </c>
      <c r="AS48">
        <v>76</v>
      </c>
      <c r="AT48">
        <v>1440</v>
      </c>
      <c r="AU48">
        <v>100</v>
      </c>
      <c r="AV48">
        <v>1044</v>
      </c>
      <c r="AW48">
        <v>77</v>
      </c>
      <c r="AX48">
        <v>221</v>
      </c>
      <c r="AY48">
        <v>19</v>
      </c>
      <c r="AZ48">
        <v>78</v>
      </c>
      <c r="BA48">
        <v>12</v>
      </c>
      <c r="BB48">
        <v>904</v>
      </c>
      <c r="BC48">
        <v>32</v>
      </c>
      <c r="BD48">
        <v>157</v>
      </c>
      <c r="BE48">
        <v>15</v>
      </c>
      <c r="BF48">
        <v>887</v>
      </c>
      <c r="BG48">
        <v>67</v>
      </c>
      <c r="BH48" s="2">
        <v>32500</v>
      </c>
      <c r="BI48" s="2">
        <v>1100</v>
      </c>
      <c r="BJ48">
        <v>13380</v>
      </c>
      <c r="BK48">
        <v>440</v>
      </c>
      <c r="BL48">
        <v>16.899999999999999</v>
      </c>
      <c r="BM48">
        <v>4.8</v>
      </c>
      <c r="BN48">
        <v>21660</v>
      </c>
      <c r="BO48">
        <v>760</v>
      </c>
      <c r="BP48">
        <v>130</v>
      </c>
      <c r="BQ48">
        <v>140</v>
      </c>
      <c r="BR48" s="2">
        <v>984000</v>
      </c>
      <c r="BS48" s="2">
        <v>33000</v>
      </c>
      <c r="BT48">
        <v>253</v>
      </c>
      <c r="BU48">
        <v>14</v>
      </c>
      <c r="BV48">
        <v>8720</v>
      </c>
      <c r="BW48">
        <v>290</v>
      </c>
      <c r="BX48">
        <v>274</v>
      </c>
      <c r="BY48">
        <v>10</v>
      </c>
      <c r="BZ48">
        <v>3360</v>
      </c>
      <c r="CA48">
        <v>120</v>
      </c>
      <c r="CB48">
        <v>4820</v>
      </c>
      <c r="CC48">
        <v>170</v>
      </c>
      <c r="CD48">
        <v>404</v>
      </c>
      <c r="CE48">
        <v>13</v>
      </c>
      <c r="CF48">
        <v>1404</v>
      </c>
      <c r="CG48">
        <v>46</v>
      </c>
      <c r="CH48">
        <v>147.6</v>
      </c>
      <c r="CI48">
        <v>7</v>
      </c>
      <c r="CJ48">
        <v>60.3</v>
      </c>
      <c r="CK48">
        <v>2.6</v>
      </c>
      <c r="CL48">
        <v>97.8</v>
      </c>
      <c r="CM48">
        <v>4.0999999999999996</v>
      </c>
      <c r="CN48">
        <v>9.74</v>
      </c>
      <c r="CO48">
        <v>0.43</v>
      </c>
      <c r="CP48">
        <v>52.2</v>
      </c>
      <c r="CQ48">
        <v>2.2000000000000002</v>
      </c>
      <c r="CR48">
        <v>8.8800000000000008</v>
      </c>
      <c r="CS48">
        <v>0.4</v>
      </c>
      <c r="CT48">
        <v>24.6</v>
      </c>
      <c r="CU48">
        <v>1.1000000000000001</v>
      </c>
      <c r="CV48">
        <v>3.05</v>
      </c>
      <c r="CW48">
        <v>0.21</v>
      </c>
      <c r="CX48">
        <v>19.2</v>
      </c>
      <c r="CY48">
        <v>1.4</v>
      </c>
      <c r="CZ48">
        <v>2.94</v>
      </c>
      <c r="DA48">
        <v>0.22</v>
      </c>
      <c r="DB48">
        <v>-25</v>
      </c>
      <c r="DC48">
        <v>19</v>
      </c>
      <c r="DD48">
        <v>2.2000000000000002</v>
      </c>
      <c r="DE48">
        <v>2.9</v>
      </c>
      <c r="DF48">
        <v>11.19</v>
      </c>
      <c r="DG48">
        <v>0.4</v>
      </c>
      <c r="DH48">
        <v>2.16</v>
      </c>
      <c r="DI48">
        <v>0.2</v>
      </c>
      <c r="DJ48">
        <v>5.0999999999999996</v>
      </c>
      <c r="DK48">
        <v>0.39</v>
      </c>
      <c r="DL48">
        <v>103.7</v>
      </c>
      <c r="DM48">
        <v>3.4</v>
      </c>
      <c r="DN48">
        <v>35</v>
      </c>
      <c r="DO48">
        <v>1.2</v>
      </c>
      <c r="DP48">
        <v>99</v>
      </c>
      <c r="DQ48">
        <v>28</v>
      </c>
      <c r="DR48">
        <v>3.5989999999999999E-5</v>
      </c>
      <c r="DS48">
        <v>4.4000000000000002E-7</v>
      </c>
      <c r="DT48" s="2">
        <v>119100</v>
      </c>
      <c r="DU48" s="2">
        <v>4000</v>
      </c>
      <c r="DV48" s="2">
        <v>2181000</v>
      </c>
      <c r="DW48" s="2">
        <v>76000</v>
      </c>
      <c r="DX48">
        <v>230</v>
      </c>
      <c r="DY48">
        <v>260</v>
      </c>
      <c r="DZ48" s="2">
        <v>20600</v>
      </c>
      <c r="EA48" s="2">
        <v>1100</v>
      </c>
      <c r="EB48" s="2">
        <v>145700</v>
      </c>
      <c r="EC48" s="2">
        <v>4900</v>
      </c>
      <c r="ED48" s="2">
        <v>47800</v>
      </c>
      <c r="EE48" s="2">
        <v>1800</v>
      </c>
      <c r="EF48" s="2">
        <v>753000</v>
      </c>
      <c r="EG48" s="2">
        <v>27000</v>
      </c>
      <c r="EH48" s="2">
        <v>1087000</v>
      </c>
      <c r="EI48" s="2">
        <v>39000</v>
      </c>
      <c r="EJ48" s="2">
        <v>124100</v>
      </c>
      <c r="EK48" s="2">
        <v>4000</v>
      </c>
      <c r="EL48" s="2">
        <v>70900</v>
      </c>
      <c r="EM48" s="2">
        <v>2300</v>
      </c>
      <c r="EN48">
        <v>6500</v>
      </c>
      <c r="EO48">
        <v>310</v>
      </c>
      <c r="EP48">
        <v>10910</v>
      </c>
      <c r="EQ48">
        <v>460</v>
      </c>
      <c r="ER48">
        <v>4750</v>
      </c>
      <c r="ES48">
        <v>200</v>
      </c>
      <c r="ET48">
        <v>3450</v>
      </c>
      <c r="EU48">
        <v>150</v>
      </c>
      <c r="EV48">
        <v>4380</v>
      </c>
      <c r="EW48">
        <v>180</v>
      </c>
      <c r="EX48">
        <v>3150</v>
      </c>
      <c r="EY48">
        <v>140</v>
      </c>
      <c r="EZ48">
        <v>2870</v>
      </c>
      <c r="FA48">
        <v>130</v>
      </c>
      <c r="FB48">
        <v>1093</v>
      </c>
      <c r="FC48">
        <v>76</v>
      </c>
      <c r="FD48">
        <v>1440</v>
      </c>
      <c r="FE48">
        <v>100</v>
      </c>
      <c r="FF48">
        <v>1044</v>
      </c>
      <c r="FG48">
        <v>77</v>
      </c>
      <c r="FH48">
        <v>9</v>
      </c>
      <c r="FI48">
        <v>12</v>
      </c>
      <c r="FJ48">
        <v>900</v>
      </c>
      <c r="FK48">
        <v>32</v>
      </c>
      <c r="FL48">
        <v>157</v>
      </c>
      <c r="FM48">
        <v>15</v>
      </c>
      <c r="FN48">
        <v>887</v>
      </c>
      <c r="FO48">
        <v>67</v>
      </c>
      <c r="FP48" s="2">
        <v>32500</v>
      </c>
      <c r="FQ48" s="2">
        <v>1100</v>
      </c>
      <c r="FR48">
        <v>13380</v>
      </c>
      <c r="FS48">
        <v>440</v>
      </c>
      <c r="FT48">
        <v>16.899999999999999</v>
      </c>
      <c r="FU48">
        <v>4.8</v>
      </c>
      <c r="FV48" t="s">
        <v>459</v>
      </c>
    </row>
    <row r="49" spans="1:178" x14ac:dyDescent="0.25">
      <c r="A49" t="s">
        <v>553</v>
      </c>
      <c r="B49" t="s">
        <v>455</v>
      </c>
      <c r="C49" t="s">
        <v>554</v>
      </c>
      <c r="D49" t="s">
        <v>457</v>
      </c>
      <c r="E49" s="1">
        <v>0.45493842592592593</v>
      </c>
      <c r="F49">
        <v>39.588000000000001</v>
      </c>
      <c r="G49" t="s">
        <v>555</v>
      </c>
      <c r="H49" s="2">
        <v>4950000</v>
      </c>
      <c r="I49" s="2">
        <v>150000</v>
      </c>
      <c r="J49" s="2">
        <v>2248000</v>
      </c>
      <c r="K49" s="2">
        <v>76000</v>
      </c>
      <c r="L49">
        <v>37350</v>
      </c>
      <c r="M49">
        <v>340</v>
      </c>
      <c r="N49" s="2">
        <v>122000</v>
      </c>
      <c r="O49" s="2">
        <v>4100</v>
      </c>
      <c r="P49" s="2">
        <v>143300</v>
      </c>
      <c r="Q49" s="2">
        <v>1000</v>
      </c>
      <c r="R49" s="2">
        <v>146900</v>
      </c>
      <c r="S49" s="2">
        <v>5100</v>
      </c>
      <c r="T49" s="2">
        <v>49100</v>
      </c>
      <c r="U49" s="2">
        <v>1600</v>
      </c>
      <c r="V49" s="2">
        <v>792000</v>
      </c>
      <c r="W49" s="2">
        <v>25000</v>
      </c>
      <c r="X49" s="2">
        <v>1105000</v>
      </c>
      <c r="Y49" s="2">
        <v>40000</v>
      </c>
      <c r="Z49" s="2">
        <v>124200</v>
      </c>
      <c r="AA49" s="2">
        <v>4200</v>
      </c>
      <c r="AB49" s="2">
        <v>69900</v>
      </c>
      <c r="AC49" s="2">
        <v>2200</v>
      </c>
      <c r="AD49">
        <v>6040</v>
      </c>
      <c r="AE49">
        <v>240</v>
      </c>
      <c r="AF49">
        <v>11130</v>
      </c>
      <c r="AG49">
        <v>420</v>
      </c>
      <c r="AH49">
        <v>4790</v>
      </c>
      <c r="AI49">
        <v>190</v>
      </c>
      <c r="AJ49">
        <v>3310</v>
      </c>
      <c r="AK49">
        <v>160</v>
      </c>
      <c r="AL49">
        <v>4210</v>
      </c>
      <c r="AM49">
        <v>200</v>
      </c>
      <c r="AN49">
        <v>3230</v>
      </c>
      <c r="AO49">
        <v>120</v>
      </c>
      <c r="AP49">
        <v>2890</v>
      </c>
      <c r="AQ49">
        <v>150</v>
      </c>
      <c r="AR49">
        <v>1069</v>
      </c>
      <c r="AS49">
        <v>80</v>
      </c>
      <c r="AT49">
        <v>1450</v>
      </c>
      <c r="AU49">
        <v>97</v>
      </c>
      <c r="AV49">
        <v>1088</v>
      </c>
      <c r="AW49">
        <v>79</v>
      </c>
      <c r="AX49">
        <v>234</v>
      </c>
      <c r="AY49">
        <v>17</v>
      </c>
      <c r="AZ49">
        <v>75</v>
      </c>
      <c r="BA49">
        <v>11</v>
      </c>
      <c r="BB49">
        <v>993</v>
      </c>
      <c r="BC49">
        <v>31</v>
      </c>
      <c r="BD49">
        <v>167</v>
      </c>
      <c r="BE49">
        <v>17</v>
      </c>
      <c r="BF49">
        <v>936</v>
      </c>
      <c r="BG49">
        <v>58</v>
      </c>
      <c r="BH49" s="2">
        <v>35700</v>
      </c>
      <c r="BI49" s="2">
        <v>1100</v>
      </c>
      <c r="BJ49">
        <v>14580</v>
      </c>
      <c r="BK49">
        <v>410</v>
      </c>
      <c r="BL49">
        <v>21.7</v>
      </c>
      <c r="BM49">
        <v>5.2</v>
      </c>
      <c r="BN49">
        <v>21880</v>
      </c>
      <c r="BO49">
        <v>750</v>
      </c>
      <c r="BP49">
        <v>160</v>
      </c>
      <c r="BQ49">
        <v>200</v>
      </c>
      <c r="BR49" s="2">
        <v>1005000</v>
      </c>
      <c r="BS49" s="2">
        <v>34000</v>
      </c>
      <c r="BT49">
        <v>269</v>
      </c>
      <c r="BU49">
        <v>13</v>
      </c>
      <c r="BV49">
        <v>8770</v>
      </c>
      <c r="BW49">
        <v>300</v>
      </c>
      <c r="BX49">
        <v>281.5</v>
      </c>
      <c r="BY49">
        <v>9.3000000000000007</v>
      </c>
      <c r="BZ49">
        <v>3550</v>
      </c>
      <c r="CA49">
        <v>110</v>
      </c>
      <c r="CB49">
        <v>4910</v>
      </c>
      <c r="CC49">
        <v>180</v>
      </c>
      <c r="CD49">
        <v>405</v>
      </c>
      <c r="CE49">
        <v>14</v>
      </c>
      <c r="CF49">
        <v>1388</v>
      </c>
      <c r="CG49">
        <v>45</v>
      </c>
      <c r="CH49">
        <v>136.80000000000001</v>
      </c>
      <c r="CI49">
        <v>5.4</v>
      </c>
      <c r="CJ49">
        <v>61.6</v>
      </c>
      <c r="CK49">
        <v>2.2999999999999998</v>
      </c>
      <c r="CL49">
        <v>98.9</v>
      </c>
      <c r="CM49">
        <v>4</v>
      </c>
      <c r="CN49">
        <v>9.3699999999999992</v>
      </c>
      <c r="CO49">
        <v>0.47</v>
      </c>
      <c r="CP49">
        <v>50.3</v>
      </c>
      <c r="CQ49">
        <v>2.4</v>
      </c>
      <c r="CR49">
        <v>9.11</v>
      </c>
      <c r="CS49">
        <v>0.34</v>
      </c>
      <c r="CT49">
        <v>24.9</v>
      </c>
      <c r="CU49">
        <v>1.3</v>
      </c>
      <c r="CV49">
        <v>2.99</v>
      </c>
      <c r="CW49">
        <v>0.22</v>
      </c>
      <c r="CX49">
        <v>19.399999999999999</v>
      </c>
      <c r="CY49">
        <v>1.3</v>
      </c>
      <c r="CZ49">
        <v>3.07</v>
      </c>
      <c r="DA49">
        <v>0.22</v>
      </c>
      <c r="DB49">
        <v>-14</v>
      </c>
      <c r="DC49">
        <v>17</v>
      </c>
      <c r="DD49">
        <v>1.5</v>
      </c>
      <c r="DE49">
        <v>2.7</v>
      </c>
      <c r="DF49">
        <v>12.31</v>
      </c>
      <c r="DG49">
        <v>0.38</v>
      </c>
      <c r="DH49">
        <v>2.29</v>
      </c>
      <c r="DI49">
        <v>0.24</v>
      </c>
      <c r="DJ49">
        <v>5.38</v>
      </c>
      <c r="DK49">
        <v>0.33</v>
      </c>
      <c r="DL49">
        <v>114</v>
      </c>
      <c r="DM49">
        <v>3.6</v>
      </c>
      <c r="DN49">
        <v>38.200000000000003</v>
      </c>
      <c r="DO49">
        <v>1.1000000000000001</v>
      </c>
      <c r="DP49">
        <v>126</v>
      </c>
      <c r="DQ49">
        <v>30</v>
      </c>
      <c r="DR49">
        <v>3.8179999999999997E-5</v>
      </c>
      <c r="DS49">
        <v>5.8999999999999996E-7</v>
      </c>
      <c r="DT49" s="2">
        <v>121300</v>
      </c>
      <c r="DU49" s="2">
        <v>4100</v>
      </c>
      <c r="DV49" s="2">
        <v>2209000</v>
      </c>
      <c r="DW49" s="2">
        <v>76000</v>
      </c>
      <c r="DX49">
        <v>230</v>
      </c>
      <c r="DY49">
        <v>280</v>
      </c>
      <c r="DZ49" s="2">
        <v>21800</v>
      </c>
      <c r="EA49" s="2">
        <v>1000</v>
      </c>
      <c r="EB49" s="2">
        <v>146200</v>
      </c>
      <c r="EC49" s="2">
        <v>5100</v>
      </c>
      <c r="ED49" s="2">
        <v>49100</v>
      </c>
      <c r="EE49" s="2">
        <v>1600</v>
      </c>
      <c r="EF49" s="2">
        <v>792000</v>
      </c>
      <c r="EG49" s="2">
        <v>25000</v>
      </c>
      <c r="EH49" s="2">
        <v>1105000</v>
      </c>
      <c r="EI49" s="2">
        <v>40000</v>
      </c>
      <c r="EJ49" s="2">
        <v>124200</v>
      </c>
      <c r="EK49" s="2">
        <v>4200</v>
      </c>
      <c r="EL49" s="2">
        <v>69900</v>
      </c>
      <c r="EM49" s="2">
        <v>2200</v>
      </c>
      <c r="EN49">
        <v>6040</v>
      </c>
      <c r="EO49">
        <v>240</v>
      </c>
      <c r="EP49">
        <v>11130</v>
      </c>
      <c r="EQ49">
        <v>420</v>
      </c>
      <c r="ER49">
        <v>4790</v>
      </c>
      <c r="ES49">
        <v>190</v>
      </c>
      <c r="ET49">
        <v>3310</v>
      </c>
      <c r="EU49">
        <v>160</v>
      </c>
      <c r="EV49">
        <v>4210</v>
      </c>
      <c r="EW49">
        <v>200</v>
      </c>
      <c r="EX49">
        <v>3230</v>
      </c>
      <c r="EY49">
        <v>120</v>
      </c>
      <c r="EZ49">
        <v>2890</v>
      </c>
      <c r="FA49">
        <v>150</v>
      </c>
      <c r="FB49">
        <v>1069</v>
      </c>
      <c r="FC49">
        <v>80</v>
      </c>
      <c r="FD49">
        <v>1450</v>
      </c>
      <c r="FE49">
        <v>97</v>
      </c>
      <c r="FF49">
        <v>1088</v>
      </c>
      <c r="FG49">
        <v>79</v>
      </c>
      <c r="FH49">
        <v>6</v>
      </c>
      <c r="FI49">
        <v>11</v>
      </c>
      <c r="FJ49">
        <v>989</v>
      </c>
      <c r="FK49">
        <v>31</v>
      </c>
      <c r="FL49">
        <v>166</v>
      </c>
      <c r="FM49">
        <v>17</v>
      </c>
      <c r="FN49">
        <v>936</v>
      </c>
      <c r="FO49">
        <v>58</v>
      </c>
      <c r="FP49" s="2">
        <v>35700</v>
      </c>
      <c r="FQ49" s="2">
        <v>1100</v>
      </c>
      <c r="FR49">
        <v>14580</v>
      </c>
      <c r="FS49">
        <v>410</v>
      </c>
      <c r="FT49">
        <v>21.7</v>
      </c>
      <c r="FU49">
        <v>5.2</v>
      </c>
      <c r="FV49" t="s">
        <v>459</v>
      </c>
    </row>
    <row r="50" spans="1:178" x14ac:dyDescent="0.25">
      <c r="A50" t="s">
        <v>556</v>
      </c>
      <c r="B50" t="s">
        <v>455</v>
      </c>
      <c r="C50" t="s">
        <v>557</v>
      </c>
      <c r="D50" t="s">
        <v>457</v>
      </c>
      <c r="E50" s="1">
        <v>0.4826078703703704</v>
      </c>
      <c r="F50">
        <v>39.975000000000001</v>
      </c>
      <c r="G50" t="s">
        <v>558</v>
      </c>
      <c r="H50" s="2">
        <v>5180000</v>
      </c>
      <c r="I50" s="2">
        <v>160000</v>
      </c>
      <c r="J50" s="2">
        <v>2240000</v>
      </c>
      <c r="K50" s="2">
        <v>67000</v>
      </c>
      <c r="L50">
        <v>38390</v>
      </c>
      <c r="M50">
        <v>200</v>
      </c>
      <c r="N50" s="2">
        <v>118800</v>
      </c>
      <c r="O50" s="2">
        <v>3700</v>
      </c>
      <c r="P50" s="2">
        <v>142400</v>
      </c>
      <c r="Q50" s="2">
        <v>1100</v>
      </c>
      <c r="R50" s="2">
        <v>144100</v>
      </c>
      <c r="S50" s="2">
        <v>4600</v>
      </c>
      <c r="T50" s="2">
        <v>53200</v>
      </c>
      <c r="U50" s="2">
        <v>1800</v>
      </c>
      <c r="V50" s="2">
        <v>868000</v>
      </c>
      <c r="W50" s="2">
        <v>27000</v>
      </c>
      <c r="X50" s="2">
        <v>1253000</v>
      </c>
      <c r="Y50" s="2">
        <v>47000</v>
      </c>
      <c r="Z50" s="2">
        <v>136500</v>
      </c>
      <c r="AA50" s="2">
        <v>4300</v>
      </c>
      <c r="AB50" s="2">
        <v>77800</v>
      </c>
      <c r="AC50" s="2">
        <v>2700</v>
      </c>
      <c r="AD50">
        <v>6930</v>
      </c>
      <c r="AE50">
        <v>250</v>
      </c>
      <c r="AF50">
        <v>12160</v>
      </c>
      <c r="AG50">
        <v>400</v>
      </c>
      <c r="AH50">
        <v>5420</v>
      </c>
      <c r="AI50">
        <v>230</v>
      </c>
      <c r="AJ50">
        <v>3760</v>
      </c>
      <c r="AK50">
        <v>160</v>
      </c>
      <c r="AL50">
        <v>4550</v>
      </c>
      <c r="AM50">
        <v>200</v>
      </c>
      <c r="AN50">
        <v>3620</v>
      </c>
      <c r="AO50">
        <v>140</v>
      </c>
      <c r="AP50">
        <v>3180</v>
      </c>
      <c r="AQ50">
        <v>140</v>
      </c>
      <c r="AR50">
        <v>1265</v>
      </c>
      <c r="AS50">
        <v>78</v>
      </c>
      <c r="AT50">
        <v>1630</v>
      </c>
      <c r="AU50">
        <v>100</v>
      </c>
      <c r="AV50">
        <v>1176</v>
      </c>
      <c r="AW50">
        <v>69</v>
      </c>
      <c r="AX50">
        <v>233</v>
      </c>
      <c r="AY50">
        <v>18</v>
      </c>
      <c r="AZ50">
        <v>73</v>
      </c>
      <c r="BA50">
        <v>9.9</v>
      </c>
      <c r="BB50">
        <v>1146</v>
      </c>
      <c r="BC50">
        <v>34</v>
      </c>
      <c r="BD50">
        <v>173</v>
      </c>
      <c r="BE50">
        <v>19</v>
      </c>
      <c r="BF50">
        <v>1141</v>
      </c>
      <c r="BG50">
        <v>75</v>
      </c>
      <c r="BH50" s="2">
        <v>45300</v>
      </c>
      <c r="BI50" s="2">
        <v>1300</v>
      </c>
      <c r="BJ50">
        <v>18120</v>
      </c>
      <c r="BK50">
        <v>460</v>
      </c>
      <c r="BL50">
        <v>34.1</v>
      </c>
      <c r="BM50">
        <v>7.6</v>
      </c>
      <c r="BN50" s="2">
        <v>200000</v>
      </c>
      <c r="BO50" s="2">
        <v>5800</v>
      </c>
      <c r="BP50">
        <v>137</v>
      </c>
      <c r="BQ50">
        <v>86</v>
      </c>
      <c r="BR50" s="2">
        <v>1048000</v>
      </c>
      <c r="BS50" s="2">
        <v>33000</v>
      </c>
      <c r="BT50">
        <v>287</v>
      </c>
      <c r="BU50">
        <v>15</v>
      </c>
      <c r="BV50">
        <v>9240</v>
      </c>
      <c r="BW50">
        <v>290</v>
      </c>
      <c r="BX50">
        <v>331</v>
      </c>
      <c r="BY50">
        <v>11</v>
      </c>
      <c r="BZ50">
        <v>4160</v>
      </c>
      <c r="CA50">
        <v>130</v>
      </c>
      <c r="CB50">
        <v>5940</v>
      </c>
      <c r="CC50">
        <v>220</v>
      </c>
      <c r="CD50">
        <v>473</v>
      </c>
      <c r="CE50">
        <v>15</v>
      </c>
      <c r="CF50">
        <v>1629</v>
      </c>
      <c r="CG50">
        <v>57</v>
      </c>
      <c r="CH50">
        <v>168.2</v>
      </c>
      <c r="CI50">
        <v>6</v>
      </c>
      <c r="CJ50">
        <v>71.599999999999994</v>
      </c>
      <c r="CK50">
        <v>2.4</v>
      </c>
      <c r="CL50">
        <v>120.6</v>
      </c>
      <c r="CM50">
        <v>5.0999999999999996</v>
      </c>
      <c r="CN50">
        <v>11.4</v>
      </c>
      <c r="CO50">
        <v>0.49</v>
      </c>
      <c r="CP50">
        <v>58.2</v>
      </c>
      <c r="CQ50">
        <v>2.5</v>
      </c>
      <c r="CR50">
        <v>10.93</v>
      </c>
      <c r="CS50">
        <v>0.41</v>
      </c>
      <c r="CT50">
        <v>29.4</v>
      </c>
      <c r="CU50">
        <v>1.3</v>
      </c>
      <c r="CV50">
        <v>3.77</v>
      </c>
      <c r="CW50">
        <v>0.23</v>
      </c>
      <c r="CX50">
        <v>23.4</v>
      </c>
      <c r="CY50">
        <v>1.5</v>
      </c>
      <c r="CZ50">
        <v>3.54</v>
      </c>
      <c r="DA50">
        <v>0.21</v>
      </c>
      <c r="DB50">
        <v>-5</v>
      </c>
      <c r="DC50">
        <v>18</v>
      </c>
      <c r="DD50">
        <v>1.2</v>
      </c>
      <c r="DE50">
        <v>2.6</v>
      </c>
      <c r="DF50">
        <v>14.88</v>
      </c>
      <c r="DG50">
        <v>0.44</v>
      </c>
      <c r="DH50">
        <v>2.4900000000000002</v>
      </c>
      <c r="DI50">
        <v>0.27</v>
      </c>
      <c r="DJ50">
        <v>6.87</v>
      </c>
      <c r="DK50">
        <v>0.45</v>
      </c>
      <c r="DL50">
        <v>154.19999999999999</v>
      </c>
      <c r="DM50">
        <v>4.3</v>
      </c>
      <c r="DN50">
        <v>49.5</v>
      </c>
      <c r="DO50">
        <v>1.2</v>
      </c>
      <c r="DP50">
        <v>193</v>
      </c>
      <c r="DQ50">
        <v>43</v>
      </c>
      <c r="DR50">
        <v>4.7049999999999998E-5</v>
      </c>
      <c r="DS50">
        <v>6.3E-7</v>
      </c>
      <c r="DT50" s="2">
        <v>118000</v>
      </c>
      <c r="DU50" s="2">
        <v>3700</v>
      </c>
      <c r="DV50" s="2">
        <v>2203000</v>
      </c>
      <c r="DW50" s="2">
        <v>67000</v>
      </c>
      <c r="DX50">
        <v>320</v>
      </c>
      <c r="DY50">
        <v>200</v>
      </c>
      <c r="DZ50" s="2">
        <v>22100</v>
      </c>
      <c r="EA50" s="2">
        <v>1100</v>
      </c>
      <c r="EB50" s="2">
        <v>143300</v>
      </c>
      <c r="EC50" s="2">
        <v>4600</v>
      </c>
      <c r="ED50" s="2">
        <v>53200</v>
      </c>
      <c r="EE50" s="2">
        <v>1800</v>
      </c>
      <c r="EF50" s="2">
        <v>868000</v>
      </c>
      <c r="EG50" s="2">
        <v>27000</v>
      </c>
      <c r="EH50" s="2">
        <v>1253000</v>
      </c>
      <c r="EI50" s="2">
        <v>47000</v>
      </c>
      <c r="EJ50" s="2">
        <v>136500</v>
      </c>
      <c r="EK50" s="2">
        <v>4300</v>
      </c>
      <c r="EL50" s="2">
        <v>77800</v>
      </c>
      <c r="EM50" s="2">
        <v>2700</v>
      </c>
      <c r="EN50">
        <v>6930</v>
      </c>
      <c r="EO50">
        <v>250</v>
      </c>
      <c r="EP50">
        <v>12160</v>
      </c>
      <c r="EQ50">
        <v>400</v>
      </c>
      <c r="ER50">
        <v>5420</v>
      </c>
      <c r="ES50">
        <v>230</v>
      </c>
      <c r="ET50">
        <v>3760</v>
      </c>
      <c r="EU50">
        <v>160</v>
      </c>
      <c r="EV50">
        <v>4550</v>
      </c>
      <c r="EW50">
        <v>200</v>
      </c>
      <c r="EX50">
        <v>3620</v>
      </c>
      <c r="EY50">
        <v>140</v>
      </c>
      <c r="EZ50">
        <v>3180</v>
      </c>
      <c r="FA50">
        <v>140</v>
      </c>
      <c r="FB50">
        <v>1265</v>
      </c>
      <c r="FC50">
        <v>78</v>
      </c>
      <c r="FD50">
        <v>1630</v>
      </c>
      <c r="FE50">
        <v>100</v>
      </c>
      <c r="FF50">
        <v>1176</v>
      </c>
      <c r="FG50">
        <v>69</v>
      </c>
      <c r="FH50">
        <v>4.5</v>
      </c>
      <c r="FI50">
        <v>9.9</v>
      </c>
      <c r="FJ50">
        <v>1143</v>
      </c>
      <c r="FK50">
        <v>34</v>
      </c>
      <c r="FL50">
        <v>173</v>
      </c>
      <c r="FM50">
        <v>19</v>
      </c>
      <c r="FN50">
        <v>1141</v>
      </c>
      <c r="FO50">
        <v>75</v>
      </c>
      <c r="FP50" s="2">
        <v>45300</v>
      </c>
      <c r="FQ50" s="2">
        <v>1300</v>
      </c>
      <c r="FR50">
        <v>18120</v>
      </c>
      <c r="FS50">
        <v>460</v>
      </c>
      <c r="FT50">
        <v>34.1</v>
      </c>
      <c r="FU50">
        <v>7.6</v>
      </c>
      <c r="FV50" t="s">
        <v>459</v>
      </c>
    </row>
    <row r="51" spans="1:178" x14ac:dyDescent="0.25">
      <c r="A51" t="s">
        <v>559</v>
      </c>
      <c r="B51" t="s">
        <v>455</v>
      </c>
      <c r="C51" t="s">
        <v>560</v>
      </c>
      <c r="D51" t="s">
        <v>457</v>
      </c>
      <c r="E51" s="1">
        <v>0.48340821759259262</v>
      </c>
      <c r="F51">
        <v>40.438000000000002</v>
      </c>
      <c r="G51" t="s">
        <v>561</v>
      </c>
      <c r="H51" s="2">
        <v>5850000</v>
      </c>
      <c r="I51" s="2">
        <v>190000</v>
      </c>
      <c r="J51" s="2">
        <v>2219000</v>
      </c>
      <c r="K51" s="2">
        <v>77000</v>
      </c>
      <c r="L51">
        <v>38440</v>
      </c>
      <c r="M51">
        <v>250</v>
      </c>
      <c r="N51" s="2">
        <v>118000</v>
      </c>
      <c r="O51" s="2">
        <v>3900</v>
      </c>
      <c r="P51" s="2">
        <v>140500</v>
      </c>
      <c r="Q51" s="2">
        <v>1100</v>
      </c>
      <c r="R51" s="2">
        <v>135200</v>
      </c>
      <c r="S51" s="2">
        <v>4300</v>
      </c>
      <c r="T51" s="2">
        <v>62800</v>
      </c>
      <c r="U51" s="2">
        <v>1700</v>
      </c>
      <c r="V51" s="2">
        <v>1119000</v>
      </c>
      <c r="W51" s="2">
        <v>41000</v>
      </c>
      <c r="X51" s="2">
        <v>1574000</v>
      </c>
      <c r="Y51" s="2">
        <v>58000</v>
      </c>
      <c r="Z51" s="2">
        <v>164500</v>
      </c>
      <c r="AA51" s="2">
        <v>5100</v>
      </c>
      <c r="AB51" s="2">
        <v>90100</v>
      </c>
      <c r="AC51" s="2">
        <v>2700</v>
      </c>
      <c r="AD51">
        <v>8070</v>
      </c>
      <c r="AE51">
        <v>290</v>
      </c>
      <c r="AF51">
        <v>15060</v>
      </c>
      <c r="AG51">
        <v>490</v>
      </c>
      <c r="AH51">
        <v>5930</v>
      </c>
      <c r="AI51">
        <v>220</v>
      </c>
      <c r="AJ51">
        <v>4250</v>
      </c>
      <c r="AK51">
        <v>180</v>
      </c>
      <c r="AL51">
        <v>5200</v>
      </c>
      <c r="AM51">
        <v>190</v>
      </c>
      <c r="AN51">
        <v>4120</v>
      </c>
      <c r="AO51">
        <v>200</v>
      </c>
      <c r="AP51">
        <v>3650</v>
      </c>
      <c r="AQ51">
        <v>150</v>
      </c>
      <c r="AR51">
        <v>1418</v>
      </c>
      <c r="AS51">
        <v>88</v>
      </c>
      <c r="AT51">
        <v>1950</v>
      </c>
      <c r="AU51">
        <v>100</v>
      </c>
      <c r="AV51">
        <v>1435</v>
      </c>
      <c r="AW51">
        <v>83</v>
      </c>
      <c r="AX51">
        <v>238</v>
      </c>
      <c r="AY51">
        <v>19</v>
      </c>
      <c r="AZ51">
        <v>80</v>
      </c>
      <c r="BA51">
        <v>10</v>
      </c>
      <c r="BB51">
        <v>1636</v>
      </c>
      <c r="BC51">
        <v>37</v>
      </c>
      <c r="BD51">
        <v>215</v>
      </c>
      <c r="BE51">
        <v>19</v>
      </c>
      <c r="BF51">
        <v>1543</v>
      </c>
      <c r="BG51">
        <v>85</v>
      </c>
      <c r="BH51" s="2">
        <v>69600</v>
      </c>
      <c r="BI51" s="2">
        <v>1300</v>
      </c>
      <c r="BJ51">
        <v>26430</v>
      </c>
      <c r="BK51">
        <v>540</v>
      </c>
      <c r="BL51">
        <v>47</v>
      </c>
      <c r="BM51">
        <v>8.1999999999999993</v>
      </c>
      <c r="BN51" s="2">
        <v>208100</v>
      </c>
      <c r="BO51" s="2">
        <v>7100</v>
      </c>
      <c r="BP51">
        <v>-40</v>
      </c>
      <c r="BQ51">
        <v>130</v>
      </c>
      <c r="BR51" s="2">
        <v>1043000</v>
      </c>
      <c r="BS51" s="2">
        <v>34000</v>
      </c>
      <c r="BT51">
        <v>271</v>
      </c>
      <c r="BU51">
        <v>15</v>
      </c>
      <c r="BV51">
        <v>8680</v>
      </c>
      <c r="BW51">
        <v>280</v>
      </c>
      <c r="BX51">
        <v>391</v>
      </c>
      <c r="BY51">
        <v>11</v>
      </c>
      <c r="BZ51">
        <v>5370</v>
      </c>
      <c r="CA51">
        <v>200</v>
      </c>
      <c r="CB51">
        <v>7470</v>
      </c>
      <c r="CC51">
        <v>280</v>
      </c>
      <c r="CD51">
        <v>570</v>
      </c>
      <c r="CE51">
        <v>18</v>
      </c>
      <c r="CF51">
        <v>1888</v>
      </c>
      <c r="CG51">
        <v>56</v>
      </c>
      <c r="CH51">
        <v>196.3</v>
      </c>
      <c r="CI51">
        <v>7</v>
      </c>
      <c r="CJ51">
        <v>88.8</v>
      </c>
      <c r="CK51">
        <v>2.9</v>
      </c>
      <c r="CL51">
        <v>132.19999999999999</v>
      </c>
      <c r="CM51">
        <v>4.8</v>
      </c>
      <c r="CN51">
        <v>12.91</v>
      </c>
      <c r="CO51">
        <v>0.54</v>
      </c>
      <c r="CP51">
        <v>66.7</v>
      </c>
      <c r="CQ51">
        <v>2.4</v>
      </c>
      <c r="CR51">
        <v>12.48</v>
      </c>
      <c r="CS51">
        <v>0.6</v>
      </c>
      <c r="CT51">
        <v>33.799999999999997</v>
      </c>
      <c r="CU51">
        <v>1.4</v>
      </c>
      <c r="CV51">
        <v>4.24</v>
      </c>
      <c r="CW51">
        <v>0.26</v>
      </c>
      <c r="CX51">
        <v>28</v>
      </c>
      <c r="CY51">
        <v>1.5</v>
      </c>
      <c r="CZ51">
        <v>4.33</v>
      </c>
      <c r="DA51">
        <v>0.25</v>
      </c>
      <c r="DB51">
        <v>-5</v>
      </c>
      <c r="DC51">
        <v>19</v>
      </c>
      <c r="DD51">
        <v>3</v>
      </c>
      <c r="DE51">
        <v>2.8</v>
      </c>
      <c r="DF51">
        <v>21.27</v>
      </c>
      <c r="DG51">
        <v>0.49</v>
      </c>
      <c r="DH51">
        <v>3.09</v>
      </c>
      <c r="DI51">
        <v>0.27</v>
      </c>
      <c r="DJ51">
        <v>9.3000000000000007</v>
      </c>
      <c r="DK51">
        <v>0.51</v>
      </c>
      <c r="DL51">
        <v>237.4</v>
      </c>
      <c r="DM51">
        <v>4.5999999999999996</v>
      </c>
      <c r="DN51">
        <v>72.3</v>
      </c>
      <c r="DO51">
        <v>1.5</v>
      </c>
      <c r="DP51">
        <v>269</v>
      </c>
      <c r="DQ51">
        <v>47</v>
      </c>
      <c r="DR51">
        <v>6.9300000000000004E-5</v>
      </c>
      <c r="DS51">
        <v>1.1000000000000001E-6</v>
      </c>
      <c r="DT51" s="2">
        <v>117300</v>
      </c>
      <c r="DU51" s="2">
        <v>3900</v>
      </c>
      <c r="DV51" s="2">
        <v>2181000</v>
      </c>
      <c r="DW51" s="2">
        <v>77000</v>
      </c>
      <c r="DX51">
        <v>-40</v>
      </c>
      <c r="DY51">
        <v>250</v>
      </c>
      <c r="DZ51" s="2">
        <v>20900</v>
      </c>
      <c r="EA51" s="2">
        <v>1100</v>
      </c>
      <c r="EB51" s="2">
        <v>134400</v>
      </c>
      <c r="EC51" s="2">
        <v>4300</v>
      </c>
      <c r="ED51" s="2">
        <v>62800</v>
      </c>
      <c r="EE51" s="2">
        <v>1700</v>
      </c>
      <c r="EF51" s="2">
        <v>1119000</v>
      </c>
      <c r="EG51" s="2">
        <v>41000</v>
      </c>
      <c r="EH51" s="2">
        <v>1574000</v>
      </c>
      <c r="EI51" s="2">
        <v>58000</v>
      </c>
      <c r="EJ51" s="2">
        <v>164500</v>
      </c>
      <c r="EK51" s="2">
        <v>5100</v>
      </c>
      <c r="EL51" s="2">
        <v>90100</v>
      </c>
      <c r="EM51" s="2">
        <v>2700</v>
      </c>
      <c r="EN51">
        <v>8070</v>
      </c>
      <c r="EO51">
        <v>290</v>
      </c>
      <c r="EP51">
        <v>15060</v>
      </c>
      <c r="EQ51">
        <v>490</v>
      </c>
      <c r="ER51">
        <v>5930</v>
      </c>
      <c r="ES51">
        <v>220</v>
      </c>
      <c r="ET51">
        <v>4250</v>
      </c>
      <c r="EU51">
        <v>180</v>
      </c>
      <c r="EV51">
        <v>5200</v>
      </c>
      <c r="EW51">
        <v>190</v>
      </c>
      <c r="EX51">
        <v>4120</v>
      </c>
      <c r="EY51">
        <v>200</v>
      </c>
      <c r="EZ51">
        <v>3650</v>
      </c>
      <c r="FA51">
        <v>150</v>
      </c>
      <c r="FB51">
        <v>1418</v>
      </c>
      <c r="FC51">
        <v>88</v>
      </c>
      <c r="FD51">
        <v>1950</v>
      </c>
      <c r="FE51">
        <v>100</v>
      </c>
      <c r="FF51">
        <v>1435</v>
      </c>
      <c r="FG51">
        <v>83</v>
      </c>
      <c r="FH51">
        <v>11</v>
      </c>
      <c r="FI51">
        <v>10</v>
      </c>
      <c r="FJ51">
        <v>1632</v>
      </c>
      <c r="FK51">
        <v>37</v>
      </c>
      <c r="FL51">
        <v>215</v>
      </c>
      <c r="FM51">
        <v>19</v>
      </c>
      <c r="FN51">
        <v>1543</v>
      </c>
      <c r="FO51">
        <v>85</v>
      </c>
      <c r="FP51" s="2">
        <v>69600</v>
      </c>
      <c r="FQ51" s="2">
        <v>1300</v>
      </c>
      <c r="FR51">
        <v>26430</v>
      </c>
      <c r="FS51">
        <v>540</v>
      </c>
      <c r="FT51">
        <v>47</v>
      </c>
      <c r="FU51">
        <v>8.1999999999999993</v>
      </c>
      <c r="FV51" t="s">
        <v>459</v>
      </c>
    </row>
    <row r="52" spans="1:178" x14ac:dyDescent="0.25">
      <c r="A52" t="s">
        <v>562</v>
      </c>
      <c r="B52" t="s">
        <v>455</v>
      </c>
      <c r="C52" t="s">
        <v>563</v>
      </c>
      <c r="D52" t="s">
        <v>457</v>
      </c>
      <c r="E52" s="1">
        <v>0.48426921296296294</v>
      </c>
      <c r="F52">
        <v>37.197000000000003</v>
      </c>
      <c r="G52" t="s">
        <v>564</v>
      </c>
      <c r="H52" s="2">
        <v>5400000</v>
      </c>
      <c r="I52" s="2">
        <v>160000</v>
      </c>
      <c r="J52" s="2">
        <v>2193000</v>
      </c>
      <c r="K52" s="2">
        <v>60000</v>
      </c>
      <c r="L52">
        <v>39150</v>
      </c>
      <c r="M52">
        <v>260</v>
      </c>
      <c r="N52" s="2">
        <v>119000</v>
      </c>
      <c r="O52" s="2">
        <v>3400</v>
      </c>
      <c r="P52" s="2">
        <v>147700</v>
      </c>
      <c r="Q52" s="2">
        <v>1200</v>
      </c>
      <c r="R52" s="2">
        <v>156300</v>
      </c>
      <c r="S52" s="2">
        <v>4900</v>
      </c>
      <c r="T52" s="2">
        <v>71300</v>
      </c>
      <c r="U52" s="2">
        <v>2200</v>
      </c>
      <c r="V52" s="2">
        <v>849000</v>
      </c>
      <c r="W52" s="2">
        <v>27000</v>
      </c>
      <c r="X52" s="2">
        <v>1437000</v>
      </c>
      <c r="Y52" s="2">
        <v>61000</v>
      </c>
      <c r="Z52" s="2">
        <v>161400</v>
      </c>
      <c r="AA52" s="2">
        <v>5100</v>
      </c>
      <c r="AB52" s="2">
        <v>99200</v>
      </c>
      <c r="AC52" s="2">
        <v>3400</v>
      </c>
      <c r="AD52">
        <v>9630</v>
      </c>
      <c r="AE52">
        <v>370</v>
      </c>
      <c r="AF52">
        <v>14820</v>
      </c>
      <c r="AG52">
        <v>540</v>
      </c>
      <c r="AH52">
        <v>7070</v>
      </c>
      <c r="AI52">
        <v>270</v>
      </c>
      <c r="AJ52">
        <v>5320</v>
      </c>
      <c r="AK52">
        <v>220</v>
      </c>
      <c r="AL52">
        <v>6740</v>
      </c>
      <c r="AM52">
        <v>290</v>
      </c>
      <c r="AN52">
        <v>5060</v>
      </c>
      <c r="AO52">
        <v>200</v>
      </c>
      <c r="AP52">
        <v>4390</v>
      </c>
      <c r="AQ52">
        <v>200</v>
      </c>
      <c r="AR52">
        <v>1730</v>
      </c>
      <c r="AS52">
        <v>110</v>
      </c>
      <c r="AT52">
        <v>2130</v>
      </c>
      <c r="AU52">
        <v>120</v>
      </c>
      <c r="AV52">
        <v>1388</v>
      </c>
      <c r="AW52">
        <v>86</v>
      </c>
      <c r="AX52">
        <v>249</v>
      </c>
      <c r="AY52">
        <v>20</v>
      </c>
      <c r="AZ52">
        <v>68</v>
      </c>
      <c r="BA52">
        <v>10</v>
      </c>
      <c r="BB52">
        <v>993</v>
      </c>
      <c r="BC52">
        <v>36</v>
      </c>
      <c r="BD52">
        <v>198</v>
      </c>
      <c r="BE52">
        <v>20</v>
      </c>
      <c r="BF52">
        <v>1074</v>
      </c>
      <c r="BG52">
        <v>69</v>
      </c>
      <c r="BH52" s="2">
        <v>42600</v>
      </c>
      <c r="BI52" s="2">
        <v>1400</v>
      </c>
      <c r="BJ52">
        <v>14720</v>
      </c>
      <c r="BK52">
        <v>450</v>
      </c>
      <c r="BL52">
        <v>35.9</v>
      </c>
      <c r="BM52">
        <v>6.9</v>
      </c>
      <c r="BN52" s="2">
        <v>218400</v>
      </c>
      <c r="BO52" s="2">
        <v>5800</v>
      </c>
      <c r="BP52">
        <v>140</v>
      </c>
      <c r="BQ52">
        <v>210</v>
      </c>
      <c r="BR52" s="2">
        <v>1054000</v>
      </c>
      <c r="BS52" s="2">
        <v>31000</v>
      </c>
      <c r="BT52">
        <v>376</v>
      </c>
      <c r="BU52">
        <v>15</v>
      </c>
      <c r="BV52">
        <v>10060</v>
      </c>
      <c r="BW52">
        <v>320</v>
      </c>
      <c r="BX52">
        <v>445</v>
      </c>
      <c r="BY52">
        <v>14</v>
      </c>
      <c r="BZ52">
        <v>4080</v>
      </c>
      <c r="CA52">
        <v>130</v>
      </c>
      <c r="CB52">
        <v>6830</v>
      </c>
      <c r="CC52">
        <v>290</v>
      </c>
      <c r="CD52">
        <v>560</v>
      </c>
      <c r="CE52">
        <v>18</v>
      </c>
      <c r="CF52">
        <v>2079</v>
      </c>
      <c r="CG52">
        <v>72</v>
      </c>
      <c r="CH52">
        <v>234.5</v>
      </c>
      <c r="CI52">
        <v>9.1</v>
      </c>
      <c r="CJ52">
        <v>87.6</v>
      </c>
      <c r="CK52">
        <v>3.2</v>
      </c>
      <c r="CL52">
        <v>157.69999999999999</v>
      </c>
      <c r="CM52">
        <v>6</v>
      </c>
      <c r="CN52">
        <v>16.16</v>
      </c>
      <c r="CO52">
        <v>0.68</v>
      </c>
      <c r="CP52">
        <v>86.7</v>
      </c>
      <c r="CQ52">
        <v>3.7</v>
      </c>
      <c r="CR52">
        <v>15.34</v>
      </c>
      <c r="CS52">
        <v>0.6</v>
      </c>
      <c r="CT52">
        <v>40.700000000000003</v>
      </c>
      <c r="CU52">
        <v>1.8</v>
      </c>
      <c r="CV52">
        <v>5.17</v>
      </c>
      <c r="CW52">
        <v>0.33</v>
      </c>
      <c r="CX52">
        <v>30.7</v>
      </c>
      <c r="CY52">
        <v>1.7</v>
      </c>
      <c r="CZ52">
        <v>4.1900000000000004</v>
      </c>
      <c r="DA52">
        <v>0.26</v>
      </c>
      <c r="DB52">
        <v>1</v>
      </c>
      <c r="DC52">
        <v>20</v>
      </c>
      <c r="DD52">
        <v>-0.3</v>
      </c>
      <c r="DE52">
        <v>2.7</v>
      </c>
      <c r="DF52">
        <v>12.91</v>
      </c>
      <c r="DG52">
        <v>0.47</v>
      </c>
      <c r="DH52">
        <v>2.85</v>
      </c>
      <c r="DI52">
        <v>0.28000000000000003</v>
      </c>
      <c r="DJ52">
        <v>6.48</v>
      </c>
      <c r="DK52">
        <v>0.41</v>
      </c>
      <c r="DL52">
        <v>145.5</v>
      </c>
      <c r="DM52">
        <v>4.8</v>
      </c>
      <c r="DN52">
        <v>40.299999999999997</v>
      </c>
      <c r="DO52">
        <v>1.2</v>
      </c>
      <c r="DP52">
        <v>208</v>
      </c>
      <c r="DQ52">
        <v>40</v>
      </c>
      <c r="DR52">
        <v>3.8170000000000002E-5</v>
      </c>
      <c r="DS52">
        <v>4.4999999999999998E-7</v>
      </c>
      <c r="DT52" s="2">
        <v>118300</v>
      </c>
      <c r="DU52" s="2">
        <v>3400</v>
      </c>
      <c r="DV52" s="2">
        <v>2155000</v>
      </c>
      <c r="DW52" s="2">
        <v>60000</v>
      </c>
      <c r="DX52">
        <v>160</v>
      </c>
      <c r="DY52">
        <v>260</v>
      </c>
      <c r="DZ52" s="2">
        <v>28900</v>
      </c>
      <c r="EA52" s="2">
        <v>1200</v>
      </c>
      <c r="EB52" s="2">
        <v>155600</v>
      </c>
      <c r="EC52" s="2">
        <v>4900</v>
      </c>
      <c r="ED52" s="2">
        <v>71300</v>
      </c>
      <c r="EE52" s="2">
        <v>2200</v>
      </c>
      <c r="EF52" s="2">
        <v>849000</v>
      </c>
      <c r="EG52" s="2">
        <v>27000</v>
      </c>
      <c r="EH52" s="2">
        <v>1437000</v>
      </c>
      <c r="EI52" s="2">
        <v>61000</v>
      </c>
      <c r="EJ52" s="2">
        <v>161400</v>
      </c>
      <c r="EK52" s="2">
        <v>5100</v>
      </c>
      <c r="EL52" s="2">
        <v>99200</v>
      </c>
      <c r="EM52" s="2">
        <v>3400</v>
      </c>
      <c r="EN52">
        <v>9630</v>
      </c>
      <c r="EO52">
        <v>370</v>
      </c>
      <c r="EP52">
        <v>14820</v>
      </c>
      <c r="EQ52">
        <v>540</v>
      </c>
      <c r="ER52">
        <v>7070</v>
      </c>
      <c r="ES52">
        <v>270</v>
      </c>
      <c r="ET52">
        <v>5320</v>
      </c>
      <c r="EU52">
        <v>220</v>
      </c>
      <c r="EV52">
        <v>6740</v>
      </c>
      <c r="EW52">
        <v>290</v>
      </c>
      <c r="EX52">
        <v>5060</v>
      </c>
      <c r="EY52">
        <v>200</v>
      </c>
      <c r="EZ52">
        <v>4390</v>
      </c>
      <c r="FA52">
        <v>200</v>
      </c>
      <c r="FB52">
        <v>1730</v>
      </c>
      <c r="FC52">
        <v>110</v>
      </c>
      <c r="FD52">
        <v>2130</v>
      </c>
      <c r="FE52">
        <v>120</v>
      </c>
      <c r="FF52">
        <v>1388</v>
      </c>
      <c r="FG52">
        <v>86</v>
      </c>
      <c r="FH52">
        <v>-1</v>
      </c>
      <c r="FI52">
        <v>10</v>
      </c>
      <c r="FJ52">
        <v>989</v>
      </c>
      <c r="FK52">
        <v>36</v>
      </c>
      <c r="FL52">
        <v>198</v>
      </c>
      <c r="FM52">
        <v>20</v>
      </c>
      <c r="FN52">
        <v>1074</v>
      </c>
      <c r="FO52">
        <v>69</v>
      </c>
      <c r="FP52" s="2">
        <v>42600</v>
      </c>
      <c r="FQ52" s="2">
        <v>1400</v>
      </c>
      <c r="FR52">
        <v>14720</v>
      </c>
      <c r="FS52">
        <v>450</v>
      </c>
      <c r="FT52">
        <v>35.9</v>
      </c>
      <c r="FU52">
        <v>6.9</v>
      </c>
      <c r="FV52" t="s">
        <v>459</v>
      </c>
    </row>
    <row r="53" spans="1:178" x14ac:dyDescent="0.25">
      <c r="A53" t="s">
        <v>565</v>
      </c>
      <c r="B53" t="s">
        <v>455</v>
      </c>
      <c r="C53" t="s">
        <v>566</v>
      </c>
      <c r="D53" t="s">
        <v>457</v>
      </c>
      <c r="E53" s="1">
        <v>0.51182835648148151</v>
      </c>
      <c r="F53">
        <v>41.476999999999997</v>
      </c>
      <c r="G53" t="s">
        <v>567</v>
      </c>
      <c r="H53" s="2">
        <v>4870000</v>
      </c>
      <c r="I53" s="2">
        <v>170000</v>
      </c>
      <c r="J53" s="2">
        <v>2129000</v>
      </c>
      <c r="K53" s="2">
        <v>79000</v>
      </c>
      <c r="L53">
        <v>35890</v>
      </c>
      <c r="M53">
        <v>200</v>
      </c>
      <c r="N53" s="2">
        <v>114000</v>
      </c>
      <c r="O53" s="2">
        <v>3900</v>
      </c>
      <c r="P53" s="2">
        <v>144400</v>
      </c>
      <c r="Q53" s="2">
        <v>1300</v>
      </c>
      <c r="R53" s="2">
        <v>150800</v>
      </c>
      <c r="S53" s="2">
        <v>5000</v>
      </c>
      <c r="T53" s="2">
        <v>63700</v>
      </c>
      <c r="U53" s="2">
        <v>2000</v>
      </c>
      <c r="V53" s="2">
        <v>728000</v>
      </c>
      <c r="W53" s="2">
        <v>27000</v>
      </c>
      <c r="X53" s="2">
        <v>1185000</v>
      </c>
      <c r="Y53" s="2">
        <v>51000</v>
      </c>
      <c r="Z53" s="2">
        <v>140100</v>
      </c>
      <c r="AA53" s="2">
        <v>4400</v>
      </c>
      <c r="AB53" s="2">
        <v>85800</v>
      </c>
      <c r="AC53" s="2">
        <v>3000</v>
      </c>
      <c r="AD53">
        <v>8400</v>
      </c>
      <c r="AE53">
        <v>320</v>
      </c>
      <c r="AF53">
        <v>12730</v>
      </c>
      <c r="AG53">
        <v>500</v>
      </c>
      <c r="AH53">
        <v>6470</v>
      </c>
      <c r="AI53">
        <v>240</v>
      </c>
      <c r="AJ53">
        <v>4830</v>
      </c>
      <c r="AK53">
        <v>200</v>
      </c>
      <c r="AL53">
        <v>5930</v>
      </c>
      <c r="AM53">
        <v>260</v>
      </c>
      <c r="AN53">
        <v>4630</v>
      </c>
      <c r="AO53">
        <v>230</v>
      </c>
      <c r="AP53">
        <v>4150</v>
      </c>
      <c r="AQ53">
        <v>160</v>
      </c>
      <c r="AR53">
        <v>1534</v>
      </c>
      <c r="AS53">
        <v>86</v>
      </c>
      <c r="AT53">
        <v>1880</v>
      </c>
      <c r="AU53">
        <v>100</v>
      </c>
      <c r="AV53">
        <v>1293</v>
      </c>
      <c r="AW53">
        <v>85</v>
      </c>
      <c r="AX53">
        <v>222</v>
      </c>
      <c r="AY53">
        <v>18</v>
      </c>
      <c r="AZ53">
        <v>81</v>
      </c>
      <c r="BA53">
        <v>11</v>
      </c>
      <c r="BB53">
        <v>746</v>
      </c>
      <c r="BC53">
        <v>36</v>
      </c>
      <c r="BD53">
        <v>162</v>
      </c>
      <c r="BE53">
        <v>17</v>
      </c>
      <c r="BF53">
        <v>777</v>
      </c>
      <c r="BG53">
        <v>59</v>
      </c>
      <c r="BH53">
        <v>25560</v>
      </c>
      <c r="BI53">
        <v>970</v>
      </c>
      <c r="BJ53">
        <v>10340</v>
      </c>
      <c r="BK53">
        <v>380</v>
      </c>
      <c r="BL53">
        <v>10</v>
      </c>
      <c r="BM53">
        <v>3.4</v>
      </c>
      <c r="BN53" s="2">
        <v>362100</v>
      </c>
      <c r="BO53" s="2">
        <v>7500</v>
      </c>
      <c r="BP53">
        <v>740</v>
      </c>
      <c r="BQ53">
        <v>320</v>
      </c>
      <c r="BR53" s="2">
        <v>1065000</v>
      </c>
      <c r="BS53" s="2">
        <v>36000</v>
      </c>
      <c r="BT53">
        <v>383</v>
      </c>
      <c r="BU53">
        <v>18</v>
      </c>
      <c r="BV53">
        <v>10180</v>
      </c>
      <c r="BW53">
        <v>340</v>
      </c>
      <c r="BX53">
        <v>421</v>
      </c>
      <c r="BY53">
        <v>13</v>
      </c>
      <c r="BZ53">
        <v>3700</v>
      </c>
      <c r="CA53">
        <v>140</v>
      </c>
      <c r="CB53">
        <v>5910</v>
      </c>
      <c r="CC53">
        <v>260</v>
      </c>
      <c r="CD53">
        <v>515</v>
      </c>
      <c r="CE53">
        <v>16</v>
      </c>
      <c r="CF53">
        <v>1826</v>
      </c>
      <c r="CG53">
        <v>63</v>
      </c>
      <c r="CH53">
        <v>212.7</v>
      </c>
      <c r="CI53">
        <v>8</v>
      </c>
      <c r="CJ53">
        <v>79.8</v>
      </c>
      <c r="CK53">
        <v>3.2</v>
      </c>
      <c r="CL53">
        <v>151</v>
      </c>
      <c r="CM53">
        <v>5.5</v>
      </c>
      <c r="CN53">
        <v>15.28</v>
      </c>
      <c r="CO53">
        <v>0.64</v>
      </c>
      <c r="CP53">
        <v>79.900000000000006</v>
      </c>
      <c r="CQ53">
        <v>3.5</v>
      </c>
      <c r="CR53">
        <v>14.86</v>
      </c>
      <c r="CS53">
        <v>0.73</v>
      </c>
      <c r="CT53">
        <v>40.299999999999997</v>
      </c>
      <c r="CU53">
        <v>1.6</v>
      </c>
      <c r="CV53">
        <v>4.84</v>
      </c>
      <c r="CW53">
        <v>0.27</v>
      </c>
      <c r="CX53">
        <v>28.1</v>
      </c>
      <c r="CY53">
        <v>1.5</v>
      </c>
      <c r="CZ53">
        <v>4.08</v>
      </c>
      <c r="DA53">
        <v>0.27</v>
      </c>
      <c r="DB53">
        <v>-10</v>
      </c>
      <c r="DC53">
        <v>18</v>
      </c>
      <c r="DD53">
        <v>3.1</v>
      </c>
      <c r="DE53">
        <v>2.8</v>
      </c>
      <c r="DF53">
        <v>10.119999999999999</v>
      </c>
      <c r="DG53">
        <v>0.48</v>
      </c>
      <c r="DH53">
        <v>2.4300000000000002</v>
      </c>
      <c r="DI53">
        <v>0.25</v>
      </c>
      <c r="DJ53">
        <v>4.8899999999999997</v>
      </c>
      <c r="DK53">
        <v>0.37</v>
      </c>
      <c r="DL53">
        <v>91.5</v>
      </c>
      <c r="DM53">
        <v>3.5</v>
      </c>
      <c r="DN53">
        <v>29.6</v>
      </c>
      <c r="DO53">
        <v>1.1000000000000001</v>
      </c>
      <c r="DP53">
        <v>41</v>
      </c>
      <c r="DQ53">
        <v>14</v>
      </c>
      <c r="DR53">
        <v>2.7670000000000001E-5</v>
      </c>
      <c r="DS53">
        <v>3.7E-7</v>
      </c>
      <c r="DT53" s="2">
        <v>113300</v>
      </c>
      <c r="DU53" s="2">
        <v>3900</v>
      </c>
      <c r="DV53" s="2">
        <v>2094000</v>
      </c>
      <c r="DW53" s="2">
        <v>79000</v>
      </c>
      <c r="DX53">
        <v>430</v>
      </c>
      <c r="DY53">
        <v>200</v>
      </c>
      <c r="DZ53" s="2">
        <v>27700</v>
      </c>
      <c r="EA53" s="2">
        <v>1300</v>
      </c>
      <c r="EB53" s="2">
        <v>150100</v>
      </c>
      <c r="EC53" s="2">
        <v>5000</v>
      </c>
      <c r="ED53" s="2">
        <v>63700</v>
      </c>
      <c r="EE53" s="2">
        <v>2000</v>
      </c>
      <c r="EF53" s="2">
        <v>728000</v>
      </c>
      <c r="EG53" s="2">
        <v>27000</v>
      </c>
      <c r="EH53" s="2">
        <v>1185000</v>
      </c>
      <c r="EI53" s="2">
        <v>51000</v>
      </c>
      <c r="EJ53" s="2">
        <v>140100</v>
      </c>
      <c r="EK53" s="2">
        <v>4400</v>
      </c>
      <c r="EL53" s="2">
        <v>85800</v>
      </c>
      <c r="EM53" s="2">
        <v>3000</v>
      </c>
      <c r="EN53">
        <v>8400</v>
      </c>
      <c r="EO53">
        <v>320</v>
      </c>
      <c r="EP53">
        <v>12730</v>
      </c>
      <c r="EQ53">
        <v>500</v>
      </c>
      <c r="ER53">
        <v>6470</v>
      </c>
      <c r="ES53">
        <v>240</v>
      </c>
      <c r="ET53">
        <v>4830</v>
      </c>
      <c r="EU53">
        <v>200</v>
      </c>
      <c r="EV53">
        <v>5930</v>
      </c>
      <c r="EW53">
        <v>260</v>
      </c>
      <c r="EX53">
        <v>4630</v>
      </c>
      <c r="EY53">
        <v>230</v>
      </c>
      <c r="EZ53">
        <v>4150</v>
      </c>
      <c r="FA53">
        <v>160</v>
      </c>
      <c r="FB53">
        <v>1534</v>
      </c>
      <c r="FC53">
        <v>86</v>
      </c>
      <c r="FD53">
        <v>1880</v>
      </c>
      <c r="FE53">
        <v>100</v>
      </c>
      <c r="FF53">
        <v>1293</v>
      </c>
      <c r="FG53">
        <v>85</v>
      </c>
      <c r="FH53">
        <v>13</v>
      </c>
      <c r="FI53">
        <v>11</v>
      </c>
      <c r="FJ53">
        <v>742</v>
      </c>
      <c r="FK53">
        <v>36</v>
      </c>
      <c r="FL53">
        <v>162</v>
      </c>
      <c r="FM53">
        <v>17</v>
      </c>
      <c r="FN53">
        <v>777</v>
      </c>
      <c r="FO53">
        <v>59</v>
      </c>
      <c r="FP53">
        <v>25560</v>
      </c>
      <c r="FQ53">
        <v>970</v>
      </c>
      <c r="FR53">
        <v>10340</v>
      </c>
      <c r="FS53">
        <v>380</v>
      </c>
      <c r="FT53">
        <v>10</v>
      </c>
      <c r="FU53">
        <v>3.4</v>
      </c>
      <c r="FV53" t="s">
        <v>459</v>
      </c>
    </row>
    <row r="54" spans="1:178" x14ac:dyDescent="0.25">
      <c r="A54" t="s">
        <v>568</v>
      </c>
      <c r="B54" t="s">
        <v>455</v>
      </c>
      <c r="C54" t="s">
        <v>569</v>
      </c>
      <c r="D54" t="s">
        <v>457</v>
      </c>
      <c r="E54" s="1">
        <v>0.51264803240740742</v>
      </c>
      <c r="F54">
        <v>40.933999999999997</v>
      </c>
      <c r="G54" t="s">
        <v>570</v>
      </c>
      <c r="H54" s="2">
        <v>4990000</v>
      </c>
      <c r="I54" s="2">
        <v>160000</v>
      </c>
      <c r="J54" s="2">
        <v>2136000</v>
      </c>
      <c r="K54" s="2">
        <v>71000</v>
      </c>
      <c r="L54">
        <v>36020</v>
      </c>
      <c r="M54">
        <v>250</v>
      </c>
      <c r="N54" s="2">
        <v>112600</v>
      </c>
      <c r="O54" s="2">
        <v>3700</v>
      </c>
      <c r="P54" s="2">
        <v>146700</v>
      </c>
      <c r="Q54" s="2">
        <v>1300</v>
      </c>
      <c r="R54" s="2">
        <v>148800</v>
      </c>
      <c r="S54" s="2">
        <v>5200</v>
      </c>
      <c r="T54" s="2">
        <v>66800</v>
      </c>
      <c r="U54" s="2">
        <v>2100</v>
      </c>
      <c r="V54" s="2">
        <v>768000</v>
      </c>
      <c r="W54" s="2">
        <v>26000</v>
      </c>
      <c r="X54" s="2">
        <v>1242000</v>
      </c>
      <c r="Y54" s="2">
        <v>49000</v>
      </c>
      <c r="Z54" s="2">
        <v>149300</v>
      </c>
      <c r="AA54" s="2">
        <v>5200</v>
      </c>
      <c r="AB54" s="2">
        <v>90300</v>
      </c>
      <c r="AC54" s="2">
        <v>3000</v>
      </c>
      <c r="AD54">
        <v>8980</v>
      </c>
      <c r="AE54">
        <v>340</v>
      </c>
      <c r="AF54">
        <v>13490</v>
      </c>
      <c r="AG54">
        <v>450</v>
      </c>
      <c r="AH54">
        <v>6710</v>
      </c>
      <c r="AI54">
        <v>260</v>
      </c>
      <c r="AJ54">
        <v>4980</v>
      </c>
      <c r="AK54">
        <v>210</v>
      </c>
      <c r="AL54">
        <v>6600</v>
      </c>
      <c r="AM54">
        <v>220</v>
      </c>
      <c r="AN54">
        <v>4860</v>
      </c>
      <c r="AO54">
        <v>200</v>
      </c>
      <c r="AP54">
        <v>4140</v>
      </c>
      <c r="AQ54">
        <v>160</v>
      </c>
      <c r="AR54">
        <v>1523</v>
      </c>
      <c r="AS54">
        <v>76</v>
      </c>
      <c r="AT54">
        <v>1990</v>
      </c>
      <c r="AU54">
        <v>110</v>
      </c>
      <c r="AV54">
        <v>1346</v>
      </c>
      <c r="AW54">
        <v>95</v>
      </c>
      <c r="AX54">
        <v>243</v>
      </c>
      <c r="AY54">
        <v>19</v>
      </c>
      <c r="AZ54">
        <v>69</v>
      </c>
      <c r="BA54">
        <v>11</v>
      </c>
      <c r="BB54">
        <v>769</v>
      </c>
      <c r="BC54">
        <v>31</v>
      </c>
      <c r="BD54">
        <v>160</v>
      </c>
      <c r="BE54">
        <v>17</v>
      </c>
      <c r="BF54">
        <v>871</v>
      </c>
      <c r="BG54">
        <v>67</v>
      </c>
      <c r="BH54" s="2">
        <v>27600</v>
      </c>
      <c r="BI54" s="2">
        <v>1100</v>
      </c>
      <c r="BJ54">
        <v>10970</v>
      </c>
      <c r="BK54">
        <v>390</v>
      </c>
      <c r="BL54">
        <v>18.7</v>
      </c>
      <c r="BM54">
        <v>5.2</v>
      </c>
      <c r="BN54" s="2">
        <v>977000</v>
      </c>
      <c r="BO54" s="2">
        <v>36000</v>
      </c>
      <c r="BP54">
        <v>1070</v>
      </c>
      <c r="BQ54">
        <v>930</v>
      </c>
      <c r="BR54" s="2">
        <v>1048000</v>
      </c>
      <c r="BS54" s="2">
        <v>35000</v>
      </c>
      <c r="BT54">
        <v>421</v>
      </c>
      <c r="BU54">
        <v>17</v>
      </c>
      <c r="BV54">
        <v>10060</v>
      </c>
      <c r="BW54">
        <v>350</v>
      </c>
      <c r="BX54">
        <v>442</v>
      </c>
      <c r="BY54">
        <v>14</v>
      </c>
      <c r="BZ54">
        <v>3910</v>
      </c>
      <c r="CA54">
        <v>130</v>
      </c>
      <c r="CB54">
        <v>6200</v>
      </c>
      <c r="CC54">
        <v>240</v>
      </c>
      <c r="CD54">
        <v>550</v>
      </c>
      <c r="CE54">
        <v>19</v>
      </c>
      <c r="CF54">
        <v>1924</v>
      </c>
      <c r="CG54">
        <v>65</v>
      </c>
      <c r="CH54">
        <v>227.6</v>
      </c>
      <c r="CI54">
        <v>8.6999999999999993</v>
      </c>
      <c r="CJ54">
        <v>84.7</v>
      </c>
      <c r="CK54">
        <v>2.8</v>
      </c>
      <c r="CL54">
        <v>156.80000000000001</v>
      </c>
      <c r="CM54">
        <v>6</v>
      </c>
      <c r="CN54">
        <v>15.78</v>
      </c>
      <c r="CO54">
        <v>0.67</v>
      </c>
      <c r="CP54">
        <v>89</v>
      </c>
      <c r="CQ54">
        <v>2.9</v>
      </c>
      <c r="CR54">
        <v>15.62</v>
      </c>
      <c r="CS54">
        <v>0.64</v>
      </c>
      <c r="CT54">
        <v>40.299999999999997</v>
      </c>
      <c r="CU54">
        <v>1.6</v>
      </c>
      <c r="CV54">
        <v>4.82</v>
      </c>
      <c r="CW54">
        <v>0.24</v>
      </c>
      <c r="CX54">
        <v>29.8</v>
      </c>
      <c r="CY54">
        <v>1.7</v>
      </c>
      <c r="CZ54">
        <v>4.25</v>
      </c>
      <c r="DA54">
        <v>0.3</v>
      </c>
      <c r="DB54">
        <v>7</v>
      </c>
      <c r="DC54">
        <v>19</v>
      </c>
      <c r="DD54">
        <v>0.2</v>
      </c>
      <c r="DE54">
        <v>2.7</v>
      </c>
      <c r="DF54">
        <v>10.45</v>
      </c>
      <c r="DG54">
        <v>0.42</v>
      </c>
      <c r="DH54">
        <v>2.4</v>
      </c>
      <c r="DI54">
        <v>0.25</v>
      </c>
      <c r="DJ54">
        <v>5.49</v>
      </c>
      <c r="DK54">
        <v>0.42</v>
      </c>
      <c r="DL54">
        <v>98.9</v>
      </c>
      <c r="DM54">
        <v>3.8</v>
      </c>
      <c r="DN54">
        <v>31.4</v>
      </c>
      <c r="DO54">
        <v>1.1000000000000001</v>
      </c>
      <c r="DP54">
        <v>74</v>
      </c>
      <c r="DQ54">
        <v>20</v>
      </c>
      <c r="DR54">
        <v>2.97E-5</v>
      </c>
      <c r="DS54">
        <v>3.9999999999999998E-7</v>
      </c>
      <c r="DT54" s="2">
        <v>111900</v>
      </c>
      <c r="DU54" s="2">
        <v>3700</v>
      </c>
      <c r="DV54" s="2">
        <v>2101000</v>
      </c>
      <c r="DW54" s="2">
        <v>71000</v>
      </c>
      <c r="DX54">
        <v>250</v>
      </c>
      <c r="DY54">
        <v>250</v>
      </c>
      <c r="DZ54" s="2">
        <v>30400</v>
      </c>
      <c r="EA54" s="2">
        <v>1200</v>
      </c>
      <c r="EB54" s="2">
        <v>148100</v>
      </c>
      <c r="EC54" s="2">
        <v>5200</v>
      </c>
      <c r="ED54" s="2">
        <v>66800</v>
      </c>
      <c r="EE54" s="2">
        <v>2100</v>
      </c>
      <c r="EF54" s="2">
        <v>768000</v>
      </c>
      <c r="EG54" s="2">
        <v>26000</v>
      </c>
      <c r="EH54" s="2">
        <v>1242000</v>
      </c>
      <c r="EI54" s="2">
        <v>49000</v>
      </c>
      <c r="EJ54" s="2">
        <v>149300</v>
      </c>
      <c r="EK54" s="2">
        <v>5200</v>
      </c>
      <c r="EL54" s="2">
        <v>90300</v>
      </c>
      <c r="EM54" s="2">
        <v>3000</v>
      </c>
      <c r="EN54">
        <v>8980</v>
      </c>
      <c r="EO54">
        <v>340</v>
      </c>
      <c r="EP54">
        <v>13490</v>
      </c>
      <c r="EQ54">
        <v>450</v>
      </c>
      <c r="ER54">
        <v>6710</v>
      </c>
      <c r="ES54">
        <v>260</v>
      </c>
      <c r="ET54">
        <v>4980</v>
      </c>
      <c r="EU54">
        <v>210</v>
      </c>
      <c r="EV54">
        <v>6600</v>
      </c>
      <c r="EW54">
        <v>220</v>
      </c>
      <c r="EX54">
        <v>4860</v>
      </c>
      <c r="EY54">
        <v>200</v>
      </c>
      <c r="EZ54">
        <v>4140</v>
      </c>
      <c r="FA54">
        <v>160</v>
      </c>
      <c r="FB54">
        <v>1523</v>
      </c>
      <c r="FC54">
        <v>76</v>
      </c>
      <c r="FD54">
        <v>1990</v>
      </c>
      <c r="FE54">
        <v>110</v>
      </c>
      <c r="FF54">
        <v>1346</v>
      </c>
      <c r="FG54">
        <v>95</v>
      </c>
      <c r="FH54">
        <v>1</v>
      </c>
      <c r="FI54">
        <v>11</v>
      </c>
      <c r="FJ54">
        <v>766</v>
      </c>
      <c r="FK54">
        <v>31</v>
      </c>
      <c r="FL54">
        <v>159</v>
      </c>
      <c r="FM54">
        <v>17</v>
      </c>
      <c r="FN54">
        <v>871</v>
      </c>
      <c r="FO54">
        <v>67</v>
      </c>
      <c r="FP54" s="2">
        <v>27600</v>
      </c>
      <c r="FQ54" s="2">
        <v>1100</v>
      </c>
      <c r="FR54">
        <v>10970</v>
      </c>
      <c r="FS54">
        <v>390</v>
      </c>
      <c r="FT54">
        <v>18.7</v>
      </c>
      <c r="FU54">
        <v>5.2</v>
      </c>
      <c r="FV54" t="s">
        <v>459</v>
      </c>
    </row>
    <row r="55" spans="1:178" x14ac:dyDescent="0.25">
      <c r="A55" t="s">
        <v>571</v>
      </c>
      <c r="B55" t="s">
        <v>455</v>
      </c>
      <c r="C55" t="s">
        <v>572</v>
      </c>
      <c r="D55" t="s">
        <v>457</v>
      </c>
      <c r="E55" s="1">
        <v>0.51345717592592599</v>
      </c>
      <c r="F55">
        <v>39.847000000000001</v>
      </c>
      <c r="G55" t="s">
        <v>573</v>
      </c>
      <c r="H55" s="2">
        <v>5280000</v>
      </c>
      <c r="I55" s="2">
        <v>180000</v>
      </c>
      <c r="J55" s="2">
        <v>2142000</v>
      </c>
      <c r="K55" s="2">
        <v>83000</v>
      </c>
      <c r="L55">
        <v>36120</v>
      </c>
      <c r="M55">
        <v>220</v>
      </c>
      <c r="N55" s="2">
        <v>114900</v>
      </c>
      <c r="O55" s="2">
        <v>4300</v>
      </c>
      <c r="P55" s="2">
        <v>146600</v>
      </c>
      <c r="Q55" s="2">
        <v>1200</v>
      </c>
      <c r="R55" s="2">
        <v>154300</v>
      </c>
      <c r="S55" s="2">
        <v>6300</v>
      </c>
      <c r="T55" s="2">
        <v>74800</v>
      </c>
      <c r="U55" s="2">
        <v>2100</v>
      </c>
      <c r="V55" s="2">
        <v>840000</v>
      </c>
      <c r="W55" s="2">
        <v>30000</v>
      </c>
      <c r="X55" s="2">
        <v>1393000</v>
      </c>
      <c r="Y55" s="2">
        <v>53000</v>
      </c>
      <c r="Z55" s="2">
        <v>162900</v>
      </c>
      <c r="AA55" s="2">
        <v>4700</v>
      </c>
      <c r="AB55" s="2">
        <v>98000</v>
      </c>
      <c r="AC55" s="2">
        <v>2600</v>
      </c>
      <c r="AD55">
        <v>9740</v>
      </c>
      <c r="AE55">
        <v>290</v>
      </c>
      <c r="AF55">
        <v>14300</v>
      </c>
      <c r="AG55">
        <v>430</v>
      </c>
      <c r="AH55">
        <v>7580</v>
      </c>
      <c r="AI55">
        <v>260</v>
      </c>
      <c r="AJ55">
        <v>5590</v>
      </c>
      <c r="AK55">
        <v>180</v>
      </c>
      <c r="AL55">
        <v>6900</v>
      </c>
      <c r="AM55">
        <v>250</v>
      </c>
      <c r="AN55">
        <v>5390</v>
      </c>
      <c r="AO55">
        <v>180</v>
      </c>
      <c r="AP55">
        <v>4640</v>
      </c>
      <c r="AQ55">
        <v>160</v>
      </c>
      <c r="AR55">
        <v>1776</v>
      </c>
      <c r="AS55">
        <v>93</v>
      </c>
      <c r="AT55">
        <v>2350</v>
      </c>
      <c r="AU55">
        <v>96</v>
      </c>
      <c r="AV55">
        <v>1509</v>
      </c>
      <c r="AW55">
        <v>98</v>
      </c>
      <c r="AX55">
        <v>226</v>
      </c>
      <c r="AY55">
        <v>21</v>
      </c>
      <c r="AZ55">
        <v>69</v>
      </c>
      <c r="BA55">
        <v>12</v>
      </c>
      <c r="BB55">
        <v>693</v>
      </c>
      <c r="BC55">
        <v>33</v>
      </c>
      <c r="BD55">
        <v>154</v>
      </c>
      <c r="BE55">
        <v>17</v>
      </c>
      <c r="BF55">
        <v>729</v>
      </c>
      <c r="BG55">
        <v>61</v>
      </c>
      <c r="BH55">
        <v>21990</v>
      </c>
      <c r="BI55">
        <v>860</v>
      </c>
      <c r="BJ55">
        <v>10210</v>
      </c>
      <c r="BK55">
        <v>440</v>
      </c>
      <c r="BL55">
        <v>10.8</v>
      </c>
      <c r="BM55">
        <v>3.7</v>
      </c>
      <c r="BN55" s="2">
        <v>-1640000</v>
      </c>
      <c r="BO55" s="2">
        <v>230000</v>
      </c>
      <c r="BP55">
        <v>-700</v>
      </c>
      <c r="BQ55">
        <v>1300</v>
      </c>
      <c r="BR55" s="2">
        <v>1072000</v>
      </c>
      <c r="BS55" s="2">
        <v>40000</v>
      </c>
      <c r="BT55">
        <v>426</v>
      </c>
      <c r="BU55">
        <v>17</v>
      </c>
      <c r="BV55">
        <v>10440</v>
      </c>
      <c r="BW55">
        <v>420</v>
      </c>
      <c r="BX55">
        <v>496</v>
      </c>
      <c r="BY55">
        <v>14</v>
      </c>
      <c r="BZ55">
        <v>4290</v>
      </c>
      <c r="CA55">
        <v>160</v>
      </c>
      <c r="CB55">
        <v>6960</v>
      </c>
      <c r="CC55">
        <v>270</v>
      </c>
      <c r="CD55">
        <v>601</v>
      </c>
      <c r="CE55">
        <v>17</v>
      </c>
      <c r="CF55">
        <v>2090</v>
      </c>
      <c r="CG55">
        <v>56</v>
      </c>
      <c r="CH55">
        <v>247</v>
      </c>
      <c r="CI55">
        <v>7.3</v>
      </c>
      <c r="CJ55">
        <v>89.9</v>
      </c>
      <c r="CK55">
        <v>2.7</v>
      </c>
      <c r="CL55">
        <v>177.3</v>
      </c>
      <c r="CM55">
        <v>6.1</v>
      </c>
      <c r="CN55">
        <v>17.73</v>
      </c>
      <c r="CO55">
        <v>0.57999999999999996</v>
      </c>
      <c r="CP55">
        <v>93.1</v>
      </c>
      <c r="CQ55">
        <v>3.4</v>
      </c>
      <c r="CR55">
        <v>17.36</v>
      </c>
      <c r="CS55">
        <v>0.57999999999999996</v>
      </c>
      <c r="CT55">
        <v>45.2</v>
      </c>
      <c r="CU55">
        <v>1.6</v>
      </c>
      <c r="CV55">
        <v>5.62</v>
      </c>
      <c r="CW55">
        <v>0.3</v>
      </c>
      <c r="CX55">
        <v>35.299999999999997</v>
      </c>
      <c r="CY55">
        <v>1.4</v>
      </c>
      <c r="CZ55">
        <v>4.7699999999999996</v>
      </c>
      <c r="DA55">
        <v>0.31</v>
      </c>
      <c r="DB55">
        <v>-15</v>
      </c>
      <c r="DC55">
        <v>21</v>
      </c>
      <c r="DD55">
        <v>0.1</v>
      </c>
      <c r="DE55">
        <v>2.9</v>
      </c>
      <c r="DF55">
        <v>9.43</v>
      </c>
      <c r="DG55">
        <v>0.45</v>
      </c>
      <c r="DH55">
        <v>2.3199999999999998</v>
      </c>
      <c r="DI55">
        <v>0.25</v>
      </c>
      <c r="DJ55">
        <v>4.5999999999999996</v>
      </c>
      <c r="DK55">
        <v>0.39</v>
      </c>
      <c r="DL55">
        <v>78.900000000000006</v>
      </c>
      <c r="DM55">
        <v>3.1</v>
      </c>
      <c r="DN55">
        <v>29.3</v>
      </c>
      <c r="DO55">
        <v>1.3</v>
      </c>
      <c r="DP55">
        <v>42</v>
      </c>
      <c r="DQ55">
        <v>14</v>
      </c>
      <c r="DR55">
        <v>2.7290000000000001E-5</v>
      </c>
      <c r="DS55">
        <v>5.0999999999999999E-7</v>
      </c>
      <c r="DT55" s="2">
        <v>114200</v>
      </c>
      <c r="DU55" s="2">
        <v>4300</v>
      </c>
      <c r="DV55" s="2">
        <v>2108000</v>
      </c>
      <c r="DW55" s="2">
        <v>83000</v>
      </c>
      <c r="DX55">
        <v>60</v>
      </c>
      <c r="DY55">
        <v>220</v>
      </c>
      <c r="DZ55" s="2">
        <v>30600</v>
      </c>
      <c r="EA55" s="2">
        <v>1200</v>
      </c>
      <c r="EB55" s="2">
        <v>153600</v>
      </c>
      <c r="EC55" s="2">
        <v>6200</v>
      </c>
      <c r="ED55" s="2">
        <v>74800</v>
      </c>
      <c r="EE55" s="2">
        <v>2100</v>
      </c>
      <c r="EF55" s="2">
        <v>840000</v>
      </c>
      <c r="EG55" s="2">
        <v>30000</v>
      </c>
      <c r="EH55" s="2">
        <v>1393000</v>
      </c>
      <c r="EI55" s="2">
        <v>53000</v>
      </c>
      <c r="EJ55" s="2">
        <v>162900</v>
      </c>
      <c r="EK55" s="2">
        <v>4700</v>
      </c>
      <c r="EL55" s="2">
        <v>98000</v>
      </c>
      <c r="EM55" s="2">
        <v>2600</v>
      </c>
      <c r="EN55">
        <v>9740</v>
      </c>
      <c r="EO55">
        <v>290</v>
      </c>
      <c r="EP55">
        <v>14300</v>
      </c>
      <c r="EQ55">
        <v>430</v>
      </c>
      <c r="ER55">
        <v>7580</v>
      </c>
      <c r="ES55">
        <v>260</v>
      </c>
      <c r="ET55">
        <v>5590</v>
      </c>
      <c r="EU55">
        <v>180</v>
      </c>
      <c r="EV55">
        <v>6900</v>
      </c>
      <c r="EW55">
        <v>250</v>
      </c>
      <c r="EX55">
        <v>5390</v>
      </c>
      <c r="EY55">
        <v>180</v>
      </c>
      <c r="EZ55">
        <v>4640</v>
      </c>
      <c r="FA55">
        <v>160</v>
      </c>
      <c r="FB55">
        <v>1776</v>
      </c>
      <c r="FC55">
        <v>93</v>
      </c>
      <c r="FD55">
        <v>2350</v>
      </c>
      <c r="FE55">
        <v>96</v>
      </c>
      <c r="FF55">
        <v>1509</v>
      </c>
      <c r="FG55">
        <v>98</v>
      </c>
      <c r="FH55">
        <v>0</v>
      </c>
      <c r="FI55">
        <v>12</v>
      </c>
      <c r="FJ55">
        <v>690</v>
      </c>
      <c r="FK55">
        <v>33</v>
      </c>
      <c r="FL55">
        <v>153</v>
      </c>
      <c r="FM55">
        <v>17</v>
      </c>
      <c r="FN55">
        <v>729</v>
      </c>
      <c r="FO55">
        <v>61</v>
      </c>
      <c r="FP55">
        <v>21990</v>
      </c>
      <c r="FQ55">
        <v>860</v>
      </c>
      <c r="FR55">
        <v>10210</v>
      </c>
      <c r="FS55">
        <v>440</v>
      </c>
      <c r="FT55">
        <v>10.8</v>
      </c>
      <c r="FU55">
        <v>3.7</v>
      </c>
      <c r="FV55" t="s">
        <v>459</v>
      </c>
    </row>
    <row r="56" spans="1:178" x14ac:dyDescent="0.25">
      <c r="A56" t="s">
        <v>574</v>
      </c>
      <c r="B56" t="s">
        <v>455</v>
      </c>
      <c r="C56" t="s">
        <v>575</v>
      </c>
      <c r="D56" t="s">
        <v>457</v>
      </c>
      <c r="E56" s="1">
        <v>0.54073310185185186</v>
      </c>
      <c r="F56">
        <v>39.616999999999997</v>
      </c>
      <c r="G56" t="s">
        <v>576</v>
      </c>
      <c r="H56" s="2">
        <v>6680000</v>
      </c>
      <c r="I56" s="2">
        <v>240000</v>
      </c>
      <c r="J56" s="2">
        <v>2053000</v>
      </c>
      <c r="K56" s="2">
        <v>75000</v>
      </c>
      <c r="L56">
        <v>31570</v>
      </c>
      <c r="M56">
        <v>210</v>
      </c>
      <c r="N56" s="2">
        <v>114100</v>
      </c>
      <c r="O56" s="2">
        <v>3500</v>
      </c>
      <c r="P56" s="2">
        <v>135200</v>
      </c>
      <c r="Q56" s="2">
        <v>1000</v>
      </c>
      <c r="R56" s="2">
        <v>142100</v>
      </c>
      <c r="S56" s="2">
        <v>4300</v>
      </c>
      <c r="T56" s="2">
        <v>104700</v>
      </c>
      <c r="U56" s="2">
        <v>4100</v>
      </c>
      <c r="V56" s="2">
        <v>1385000</v>
      </c>
      <c r="W56" s="2">
        <v>59000</v>
      </c>
      <c r="X56" s="2">
        <v>2105000</v>
      </c>
      <c r="Y56" s="2">
        <v>79000</v>
      </c>
      <c r="Z56" s="2">
        <v>231900</v>
      </c>
      <c r="AA56" s="2">
        <v>8800</v>
      </c>
      <c r="AB56" s="2">
        <v>138100</v>
      </c>
      <c r="AC56" s="2">
        <v>5100</v>
      </c>
      <c r="AD56">
        <v>13520</v>
      </c>
      <c r="AE56">
        <v>530</v>
      </c>
      <c r="AF56">
        <v>25580</v>
      </c>
      <c r="AG56">
        <v>950</v>
      </c>
      <c r="AH56">
        <v>10150</v>
      </c>
      <c r="AI56">
        <v>430</v>
      </c>
      <c r="AJ56">
        <v>7570</v>
      </c>
      <c r="AK56">
        <v>290</v>
      </c>
      <c r="AL56">
        <v>9610</v>
      </c>
      <c r="AM56">
        <v>380</v>
      </c>
      <c r="AN56">
        <v>7360</v>
      </c>
      <c r="AO56">
        <v>350</v>
      </c>
      <c r="AP56">
        <v>6660</v>
      </c>
      <c r="AQ56">
        <v>260</v>
      </c>
      <c r="AR56">
        <v>2460</v>
      </c>
      <c r="AS56">
        <v>140</v>
      </c>
      <c r="AT56">
        <v>3400</v>
      </c>
      <c r="AU56">
        <v>170</v>
      </c>
      <c r="AV56">
        <v>2300</v>
      </c>
      <c r="AW56">
        <v>120</v>
      </c>
      <c r="AX56">
        <v>219</v>
      </c>
      <c r="AY56">
        <v>19</v>
      </c>
      <c r="AZ56">
        <v>77</v>
      </c>
      <c r="BA56">
        <v>12</v>
      </c>
      <c r="BB56">
        <v>1857</v>
      </c>
      <c r="BC56">
        <v>64</v>
      </c>
      <c r="BD56">
        <v>211</v>
      </c>
      <c r="BE56">
        <v>24</v>
      </c>
      <c r="BF56">
        <v>1880</v>
      </c>
      <c r="BG56">
        <v>110</v>
      </c>
      <c r="BH56" s="2">
        <v>87400</v>
      </c>
      <c r="BI56" s="2">
        <v>3600</v>
      </c>
      <c r="BJ56" s="2">
        <v>29800</v>
      </c>
      <c r="BK56" s="2">
        <v>1200</v>
      </c>
      <c r="BL56">
        <v>51.3</v>
      </c>
      <c r="BM56">
        <v>7.6</v>
      </c>
      <c r="BN56" s="2">
        <v>30100</v>
      </c>
      <c r="BO56" s="2">
        <v>1100</v>
      </c>
      <c r="BP56">
        <v>62</v>
      </c>
      <c r="BQ56">
        <v>58</v>
      </c>
      <c r="BR56" s="2">
        <v>1116000</v>
      </c>
      <c r="BS56" s="2">
        <v>34000</v>
      </c>
      <c r="BT56">
        <v>306</v>
      </c>
      <c r="BU56">
        <v>16</v>
      </c>
      <c r="BV56">
        <v>9930</v>
      </c>
      <c r="BW56">
        <v>300</v>
      </c>
      <c r="BX56">
        <v>727</v>
      </c>
      <c r="BY56">
        <v>28</v>
      </c>
      <c r="BZ56">
        <v>7430</v>
      </c>
      <c r="CA56">
        <v>320</v>
      </c>
      <c r="CB56">
        <v>10920</v>
      </c>
      <c r="CC56">
        <v>410</v>
      </c>
      <c r="CD56">
        <v>904</v>
      </c>
      <c r="CE56">
        <v>34</v>
      </c>
      <c r="CF56">
        <v>3080</v>
      </c>
      <c r="CG56">
        <v>110</v>
      </c>
      <c r="CH56">
        <v>353</v>
      </c>
      <c r="CI56">
        <v>14</v>
      </c>
      <c r="CJ56">
        <v>169.9</v>
      </c>
      <c r="CK56">
        <v>6.3</v>
      </c>
      <c r="CL56">
        <v>244</v>
      </c>
      <c r="CM56">
        <v>10</v>
      </c>
      <c r="CN56">
        <v>24.65</v>
      </c>
      <c r="CO56">
        <v>0.95</v>
      </c>
      <c r="CP56">
        <v>134.19999999999999</v>
      </c>
      <c r="CQ56">
        <v>5.3</v>
      </c>
      <c r="CR56">
        <v>24.8</v>
      </c>
      <c r="CS56">
        <v>1.2</v>
      </c>
      <c r="CT56">
        <v>66.8</v>
      </c>
      <c r="CU56">
        <v>2.7</v>
      </c>
      <c r="CV56">
        <v>8.15</v>
      </c>
      <c r="CW56">
        <v>0.46</v>
      </c>
      <c r="CX56">
        <v>52.8</v>
      </c>
      <c r="CY56">
        <v>2.7</v>
      </c>
      <c r="CZ56">
        <v>7.51</v>
      </c>
      <c r="DA56">
        <v>0.41</v>
      </c>
      <c r="DB56">
        <v>0</v>
      </c>
      <c r="DC56">
        <v>19</v>
      </c>
      <c r="DD56">
        <v>2.2000000000000002</v>
      </c>
      <c r="DE56">
        <v>3</v>
      </c>
      <c r="DF56">
        <v>26.42</v>
      </c>
      <c r="DG56">
        <v>0.91</v>
      </c>
      <c r="DH56">
        <v>3.33</v>
      </c>
      <c r="DI56">
        <v>0.38</v>
      </c>
      <c r="DJ56">
        <v>12.32</v>
      </c>
      <c r="DK56">
        <v>0.72</v>
      </c>
      <c r="DL56">
        <v>324</v>
      </c>
      <c r="DM56">
        <v>13</v>
      </c>
      <c r="DN56">
        <v>89.4</v>
      </c>
      <c r="DO56">
        <v>3.6</v>
      </c>
      <c r="DP56">
        <v>4970</v>
      </c>
      <c r="DQ56">
        <v>830</v>
      </c>
      <c r="DR56">
        <v>7.9599999999999997E-5</v>
      </c>
      <c r="DS56">
        <v>1.3E-6</v>
      </c>
      <c r="DT56" s="2">
        <v>113400</v>
      </c>
      <c r="DU56" s="2">
        <v>3500</v>
      </c>
      <c r="DV56" s="2">
        <v>2023000</v>
      </c>
      <c r="DW56" s="2">
        <v>75000</v>
      </c>
      <c r="DX56">
        <v>220</v>
      </c>
      <c r="DY56">
        <v>200</v>
      </c>
      <c r="DZ56" s="2">
        <v>19800</v>
      </c>
      <c r="EA56" s="2">
        <v>1000</v>
      </c>
      <c r="EB56" s="2">
        <v>141400</v>
      </c>
      <c r="EC56" s="2">
        <v>4300</v>
      </c>
      <c r="ED56" s="2">
        <v>104700</v>
      </c>
      <c r="EE56" s="2">
        <v>4100</v>
      </c>
      <c r="EF56" s="2">
        <v>1385000</v>
      </c>
      <c r="EG56" s="2">
        <v>59000</v>
      </c>
      <c r="EH56" s="2">
        <v>2105000</v>
      </c>
      <c r="EI56" s="2">
        <v>79000</v>
      </c>
      <c r="EJ56" s="2">
        <v>231900</v>
      </c>
      <c r="EK56" s="2">
        <v>8800</v>
      </c>
      <c r="EL56" s="2">
        <v>138100</v>
      </c>
      <c r="EM56" s="2">
        <v>5100</v>
      </c>
      <c r="EN56">
        <v>13520</v>
      </c>
      <c r="EO56">
        <v>530</v>
      </c>
      <c r="EP56">
        <v>25580</v>
      </c>
      <c r="EQ56">
        <v>950</v>
      </c>
      <c r="ER56">
        <v>10150</v>
      </c>
      <c r="ES56">
        <v>430</v>
      </c>
      <c r="ET56">
        <v>7570</v>
      </c>
      <c r="EU56">
        <v>290</v>
      </c>
      <c r="EV56">
        <v>9610</v>
      </c>
      <c r="EW56">
        <v>380</v>
      </c>
      <c r="EX56">
        <v>7360</v>
      </c>
      <c r="EY56">
        <v>350</v>
      </c>
      <c r="EZ56">
        <v>6660</v>
      </c>
      <c r="FA56">
        <v>260</v>
      </c>
      <c r="FB56">
        <v>2460</v>
      </c>
      <c r="FC56">
        <v>140</v>
      </c>
      <c r="FD56">
        <v>3400</v>
      </c>
      <c r="FE56">
        <v>170</v>
      </c>
      <c r="FF56">
        <v>2300</v>
      </c>
      <c r="FG56">
        <v>120</v>
      </c>
      <c r="FH56">
        <v>8</v>
      </c>
      <c r="FI56">
        <v>12</v>
      </c>
      <c r="FJ56">
        <v>1854</v>
      </c>
      <c r="FK56">
        <v>64</v>
      </c>
      <c r="FL56">
        <v>211</v>
      </c>
      <c r="FM56">
        <v>24</v>
      </c>
      <c r="FN56">
        <v>1880</v>
      </c>
      <c r="FO56">
        <v>110</v>
      </c>
      <c r="FP56" s="2">
        <v>87400</v>
      </c>
      <c r="FQ56" s="2">
        <v>3600</v>
      </c>
      <c r="FR56" s="2">
        <v>29800</v>
      </c>
      <c r="FS56" s="2">
        <v>1200</v>
      </c>
      <c r="FT56">
        <v>51.2</v>
      </c>
      <c r="FU56">
        <v>7.6</v>
      </c>
      <c r="FV56" t="s">
        <v>459</v>
      </c>
    </row>
    <row r="57" spans="1:178" x14ac:dyDescent="0.25">
      <c r="A57" t="s">
        <v>577</v>
      </c>
      <c r="B57" t="s">
        <v>455</v>
      </c>
      <c r="C57" t="s">
        <v>578</v>
      </c>
      <c r="D57" t="s">
        <v>457</v>
      </c>
      <c r="E57" s="1">
        <v>0.54153182870370375</v>
      </c>
      <c r="F57">
        <v>39.942</v>
      </c>
      <c r="G57" t="s">
        <v>579</v>
      </c>
      <c r="H57" s="2">
        <v>6010000</v>
      </c>
      <c r="I57" s="2">
        <v>230000</v>
      </c>
      <c r="J57" s="2">
        <v>2114000</v>
      </c>
      <c r="K57" s="2">
        <v>75000</v>
      </c>
      <c r="L57">
        <v>33130</v>
      </c>
      <c r="M57">
        <v>210</v>
      </c>
      <c r="N57" s="2">
        <v>114300</v>
      </c>
      <c r="O57" s="2">
        <v>3800</v>
      </c>
      <c r="P57" s="2">
        <v>134400</v>
      </c>
      <c r="Q57" s="2">
        <v>1200</v>
      </c>
      <c r="R57" s="2">
        <v>144300</v>
      </c>
      <c r="S57" s="2">
        <v>4900</v>
      </c>
      <c r="T57" s="2">
        <v>86300</v>
      </c>
      <c r="U57" s="2">
        <v>3800</v>
      </c>
      <c r="V57" s="2">
        <v>1132000</v>
      </c>
      <c r="W57" s="2">
        <v>50000</v>
      </c>
      <c r="X57" s="2">
        <v>1770000</v>
      </c>
      <c r="Y57" s="2">
        <v>77000</v>
      </c>
      <c r="Z57" s="2">
        <v>194200</v>
      </c>
      <c r="AA57" s="2">
        <v>8500</v>
      </c>
      <c r="AB57" s="2">
        <v>115500</v>
      </c>
      <c r="AC57" s="2">
        <v>4900</v>
      </c>
      <c r="AD57">
        <v>11180</v>
      </c>
      <c r="AE57">
        <v>510</v>
      </c>
      <c r="AF57">
        <v>21160</v>
      </c>
      <c r="AG57">
        <v>940</v>
      </c>
      <c r="AH57">
        <v>8640</v>
      </c>
      <c r="AI57">
        <v>410</v>
      </c>
      <c r="AJ57">
        <v>6350</v>
      </c>
      <c r="AK57">
        <v>320</v>
      </c>
      <c r="AL57">
        <v>8080</v>
      </c>
      <c r="AM57">
        <v>360</v>
      </c>
      <c r="AN57">
        <v>6050</v>
      </c>
      <c r="AO57">
        <v>290</v>
      </c>
      <c r="AP57">
        <v>5580</v>
      </c>
      <c r="AQ57">
        <v>240</v>
      </c>
      <c r="AR57">
        <v>1980</v>
      </c>
      <c r="AS57">
        <v>120</v>
      </c>
      <c r="AT57">
        <v>2580</v>
      </c>
      <c r="AU57">
        <v>150</v>
      </c>
      <c r="AV57">
        <v>1930</v>
      </c>
      <c r="AW57">
        <v>130</v>
      </c>
      <c r="AX57">
        <v>236</v>
      </c>
      <c r="AY57">
        <v>18</v>
      </c>
      <c r="AZ57">
        <v>68</v>
      </c>
      <c r="BA57">
        <v>11</v>
      </c>
      <c r="BB57">
        <v>1308</v>
      </c>
      <c r="BC57">
        <v>54</v>
      </c>
      <c r="BD57">
        <v>196</v>
      </c>
      <c r="BE57">
        <v>18</v>
      </c>
      <c r="BF57">
        <v>1327</v>
      </c>
      <c r="BG57">
        <v>88</v>
      </c>
      <c r="BH57" s="2">
        <v>57500</v>
      </c>
      <c r="BI57" s="2">
        <v>2400</v>
      </c>
      <c r="BJ57">
        <v>20960</v>
      </c>
      <c r="BK57">
        <v>920</v>
      </c>
      <c r="BL57">
        <v>32.1</v>
      </c>
      <c r="BM57">
        <v>6.6</v>
      </c>
      <c r="BN57" s="2">
        <v>30100</v>
      </c>
      <c r="BO57" s="2">
        <v>1100</v>
      </c>
      <c r="BP57">
        <v>-32</v>
      </c>
      <c r="BQ57">
        <v>60</v>
      </c>
      <c r="BR57" s="2">
        <v>1121000</v>
      </c>
      <c r="BS57" s="2">
        <v>38000</v>
      </c>
      <c r="BT57">
        <v>296</v>
      </c>
      <c r="BU57">
        <v>18</v>
      </c>
      <c r="BV57">
        <v>10100</v>
      </c>
      <c r="BW57">
        <v>340</v>
      </c>
      <c r="BX57">
        <v>600</v>
      </c>
      <c r="BY57">
        <v>27</v>
      </c>
      <c r="BZ57">
        <v>6080</v>
      </c>
      <c r="CA57">
        <v>270</v>
      </c>
      <c r="CB57">
        <v>9190</v>
      </c>
      <c r="CC57">
        <v>400</v>
      </c>
      <c r="CD57">
        <v>759</v>
      </c>
      <c r="CE57">
        <v>33</v>
      </c>
      <c r="CF57">
        <v>2570</v>
      </c>
      <c r="CG57">
        <v>110</v>
      </c>
      <c r="CH57">
        <v>292</v>
      </c>
      <c r="CI57">
        <v>13</v>
      </c>
      <c r="CJ57">
        <v>140.80000000000001</v>
      </c>
      <c r="CK57">
        <v>6.2</v>
      </c>
      <c r="CL57">
        <v>207.7</v>
      </c>
      <c r="CM57">
        <v>9.6999999999999993</v>
      </c>
      <c r="CN57">
        <v>20.7</v>
      </c>
      <c r="CO57">
        <v>1</v>
      </c>
      <c r="CP57">
        <v>112.9</v>
      </c>
      <c r="CQ57">
        <v>5.0999999999999996</v>
      </c>
      <c r="CR57">
        <v>20.440000000000001</v>
      </c>
      <c r="CS57">
        <v>0.96</v>
      </c>
      <c r="CT57">
        <v>56.1</v>
      </c>
      <c r="CU57">
        <v>2.4</v>
      </c>
      <c r="CV57">
        <v>6.56</v>
      </c>
      <c r="CW57">
        <v>0.38</v>
      </c>
      <c r="CX57">
        <v>40</v>
      </c>
      <c r="CY57">
        <v>2.2999999999999998</v>
      </c>
      <c r="CZ57">
        <v>6.3</v>
      </c>
      <c r="DA57">
        <v>0.42</v>
      </c>
      <c r="DB57">
        <v>12</v>
      </c>
      <c r="DC57">
        <v>18</v>
      </c>
      <c r="DD57">
        <v>0</v>
      </c>
      <c r="DE57">
        <v>2.7</v>
      </c>
      <c r="DF57">
        <v>18.62</v>
      </c>
      <c r="DG57">
        <v>0.77</v>
      </c>
      <c r="DH57">
        <v>3.1</v>
      </c>
      <c r="DI57">
        <v>0.28999999999999998</v>
      </c>
      <c r="DJ57">
        <v>8.7200000000000006</v>
      </c>
      <c r="DK57">
        <v>0.57999999999999996</v>
      </c>
      <c r="DL57">
        <v>213.4</v>
      </c>
      <c r="DM57">
        <v>8.6999999999999993</v>
      </c>
      <c r="DN57">
        <v>62.9</v>
      </c>
      <c r="DO57">
        <v>2.8</v>
      </c>
      <c r="DP57">
        <v>-1730</v>
      </c>
      <c r="DQ57">
        <v>410</v>
      </c>
      <c r="DR57">
        <v>5.5260000000000003E-5</v>
      </c>
      <c r="DS57">
        <v>8.7000000000000003E-7</v>
      </c>
      <c r="DT57" s="2">
        <v>113700</v>
      </c>
      <c r="DU57" s="2">
        <v>3800</v>
      </c>
      <c r="DV57" s="2">
        <v>2083000</v>
      </c>
      <c r="DW57" s="2">
        <v>75000</v>
      </c>
      <c r="DX57">
        <v>-120</v>
      </c>
      <c r="DY57">
        <v>220</v>
      </c>
      <c r="DZ57" s="2">
        <v>19100</v>
      </c>
      <c r="EA57" s="2">
        <v>1200</v>
      </c>
      <c r="EB57" s="2">
        <v>143700</v>
      </c>
      <c r="EC57" s="2">
        <v>4900</v>
      </c>
      <c r="ED57" s="2">
        <v>86300</v>
      </c>
      <c r="EE57" s="2">
        <v>3800</v>
      </c>
      <c r="EF57" s="2">
        <v>1132000</v>
      </c>
      <c r="EG57" s="2">
        <v>50000</v>
      </c>
      <c r="EH57" s="2">
        <v>1770000</v>
      </c>
      <c r="EI57" s="2">
        <v>77000</v>
      </c>
      <c r="EJ57" s="2">
        <v>194200</v>
      </c>
      <c r="EK57" s="2">
        <v>8500</v>
      </c>
      <c r="EL57" s="2">
        <v>115500</v>
      </c>
      <c r="EM57" s="2">
        <v>4900</v>
      </c>
      <c r="EN57">
        <v>11180</v>
      </c>
      <c r="EO57">
        <v>510</v>
      </c>
      <c r="EP57">
        <v>21160</v>
      </c>
      <c r="EQ57">
        <v>940</v>
      </c>
      <c r="ER57">
        <v>8640</v>
      </c>
      <c r="ES57">
        <v>410</v>
      </c>
      <c r="ET57">
        <v>6350</v>
      </c>
      <c r="EU57">
        <v>320</v>
      </c>
      <c r="EV57">
        <v>8080</v>
      </c>
      <c r="EW57">
        <v>360</v>
      </c>
      <c r="EX57">
        <v>6050</v>
      </c>
      <c r="EY57">
        <v>290</v>
      </c>
      <c r="EZ57">
        <v>5580</v>
      </c>
      <c r="FA57">
        <v>240</v>
      </c>
      <c r="FB57">
        <v>1980</v>
      </c>
      <c r="FC57">
        <v>120</v>
      </c>
      <c r="FD57">
        <v>2580</v>
      </c>
      <c r="FE57">
        <v>150</v>
      </c>
      <c r="FF57">
        <v>1930</v>
      </c>
      <c r="FG57">
        <v>130</v>
      </c>
      <c r="FH57">
        <v>0</v>
      </c>
      <c r="FI57">
        <v>11</v>
      </c>
      <c r="FJ57">
        <v>1305</v>
      </c>
      <c r="FK57">
        <v>54</v>
      </c>
      <c r="FL57">
        <v>196</v>
      </c>
      <c r="FM57">
        <v>18</v>
      </c>
      <c r="FN57">
        <v>1327</v>
      </c>
      <c r="FO57">
        <v>88</v>
      </c>
      <c r="FP57" s="2">
        <v>57500</v>
      </c>
      <c r="FQ57" s="2">
        <v>2400</v>
      </c>
      <c r="FR57">
        <v>20960</v>
      </c>
      <c r="FS57">
        <v>920</v>
      </c>
      <c r="FT57">
        <v>32.1</v>
      </c>
      <c r="FU57">
        <v>6.6</v>
      </c>
      <c r="FV57" t="s">
        <v>459</v>
      </c>
    </row>
    <row r="58" spans="1:178" x14ac:dyDescent="0.25">
      <c r="A58" t="s">
        <v>580</v>
      </c>
      <c r="B58" t="s">
        <v>455</v>
      </c>
      <c r="C58" t="s">
        <v>581</v>
      </c>
      <c r="D58" t="s">
        <v>457</v>
      </c>
      <c r="E58" s="1">
        <v>0.54234560185185188</v>
      </c>
      <c r="F58">
        <v>40.753999999999998</v>
      </c>
      <c r="G58" t="s">
        <v>582</v>
      </c>
      <c r="H58" s="2">
        <v>6020000</v>
      </c>
      <c r="I58" s="2">
        <v>200000</v>
      </c>
      <c r="J58" s="2">
        <v>2102000</v>
      </c>
      <c r="K58" s="2">
        <v>66000</v>
      </c>
      <c r="L58">
        <v>34560</v>
      </c>
      <c r="M58">
        <v>260</v>
      </c>
      <c r="N58" s="2">
        <v>113800</v>
      </c>
      <c r="O58" s="2">
        <v>3400</v>
      </c>
      <c r="P58">
        <v>133310</v>
      </c>
      <c r="Q58">
        <v>940</v>
      </c>
      <c r="R58" s="2">
        <v>141400</v>
      </c>
      <c r="S58" s="2">
        <v>4400</v>
      </c>
      <c r="T58" s="2">
        <v>84400</v>
      </c>
      <c r="U58" s="2">
        <v>3200</v>
      </c>
      <c r="V58" s="2">
        <v>1187000</v>
      </c>
      <c r="W58" s="2">
        <v>49000</v>
      </c>
      <c r="X58" s="2">
        <v>1744000</v>
      </c>
      <c r="Y58" s="2">
        <v>71000</v>
      </c>
      <c r="Z58" s="2">
        <v>191400</v>
      </c>
      <c r="AA58" s="2">
        <v>6700</v>
      </c>
      <c r="AB58" s="2">
        <v>113000</v>
      </c>
      <c r="AC58" s="2">
        <v>4000</v>
      </c>
      <c r="AD58">
        <v>10840</v>
      </c>
      <c r="AE58">
        <v>390</v>
      </c>
      <c r="AF58">
        <v>22500</v>
      </c>
      <c r="AG58">
        <v>860</v>
      </c>
      <c r="AH58">
        <v>8060</v>
      </c>
      <c r="AI58">
        <v>320</v>
      </c>
      <c r="AJ58">
        <v>6010</v>
      </c>
      <c r="AK58">
        <v>300</v>
      </c>
      <c r="AL58">
        <v>7530</v>
      </c>
      <c r="AM58">
        <v>320</v>
      </c>
      <c r="AN58">
        <v>5840</v>
      </c>
      <c r="AO58">
        <v>250</v>
      </c>
      <c r="AP58">
        <v>5080</v>
      </c>
      <c r="AQ58">
        <v>230</v>
      </c>
      <c r="AR58">
        <v>1980</v>
      </c>
      <c r="AS58">
        <v>100</v>
      </c>
      <c r="AT58">
        <v>2660</v>
      </c>
      <c r="AU58">
        <v>130</v>
      </c>
      <c r="AV58">
        <v>1840</v>
      </c>
      <c r="AW58">
        <v>100</v>
      </c>
      <c r="AX58">
        <v>247</v>
      </c>
      <c r="AY58">
        <v>19</v>
      </c>
      <c r="AZ58">
        <v>74</v>
      </c>
      <c r="BA58">
        <v>11</v>
      </c>
      <c r="BB58">
        <v>1438</v>
      </c>
      <c r="BC58">
        <v>53</v>
      </c>
      <c r="BD58">
        <v>201</v>
      </c>
      <c r="BE58">
        <v>21</v>
      </c>
      <c r="BF58">
        <v>1454</v>
      </c>
      <c r="BG58">
        <v>95</v>
      </c>
      <c r="BH58" s="2">
        <v>66500</v>
      </c>
      <c r="BI58" s="2">
        <v>2500</v>
      </c>
      <c r="BJ58">
        <v>23320</v>
      </c>
      <c r="BK58">
        <v>870</v>
      </c>
      <c r="BL58">
        <v>34.9</v>
      </c>
      <c r="BM58">
        <v>6.7</v>
      </c>
      <c r="BN58">
        <v>29550</v>
      </c>
      <c r="BO58">
        <v>940</v>
      </c>
      <c r="BP58">
        <v>31</v>
      </c>
      <c r="BQ58">
        <v>68</v>
      </c>
      <c r="BR58" s="2">
        <v>1117000</v>
      </c>
      <c r="BS58" s="2">
        <v>33000</v>
      </c>
      <c r="BT58">
        <v>285</v>
      </c>
      <c r="BU58">
        <v>14</v>
      </c>
      <c r="BV58">
        <v>9910</v>
      </c>
      <c r="BW58">
        <v>310</v>
      </c>
      <c r="BX58">
        <v>587</v>
      </c>
      <c r="BY58">
        <v>22</v>
      </c>
      <c r="BZ58">
        <v>6380</v>
      </c>
      <c r="CA58">
        <v>270</v>
      </c>
      <c r="CB58">
        <v>9070</v>
      </c>
      <c r="CC58">
        <v>370</v>
      </c>
      <c r="CD58">
        <v>749</v>
      </c>
      <c r="CE58">
        <v>26</v>
      </c>
      <c r="CF58">
        <v>2520</v>
      </c>
      <c r="CG58">
        <v>90</v>
      </c>
      <c r="CH58">
        <v>284</v>
      </c>
      <c r="CI58">
        <v>10</v>
      </c>
      <c r="CJ58">
        <v>150</v>
      </c>
      <c r="CK58">
        <v>5.8</v>
      </c>
      <c r="CL58">
        <v>193.8</v>
      </c>
      <c r="CM58">
        <v>7.6</v>
      </c>
      <c r="CN58">
        <v>19.600000000000001</v>
      </c>
      <c r="CO58">
        <v>0.99</v>
      </c>
      <c r="CP58">
        <v>105.3</v>
      </c>
      <c r="CQ58">
        <v>4.4000000000000004</v>
      </c>
      <c r="CR58">
        <v>19.75</v>
      </c>
      <c r="CS58">
        <v>0.85</v>
      </c>
      <c r="CT58">
        <v>51.1</v>
      </c>
      <c r="CU58">
        <v>2.2999999999999998</v>
      </c>
      <c r="CV58">
        <v>6.57</v>
      </c>
      <c r="CW58">
        <v>0.34</v>
      </c>
      <c r="CX58">
        <v>41.2</v>
      </c>
      <c r="CY58">
        <v>2.1</v>
      </c>
      <c r="CZ58">
        <v>6.01</v>
      </c>
      <c r="DA58">
        <v>0.33</v>
      </c>
      <c r="DB58">
        <v>17</v>
      </c>
      <c r="DC58">
        <v>19</v>
      </c>
      <c r="DD58">
        <v>1.5</v>
      </c>
      <c r="DE58">
        <v>2.8</v>
      </c>
      <c r="DF58">
        <v>20.5</v>
      </c>
      <c r="DG58">
        <v>0.75</v>
      </c>
      <c r="DH58">
        <v>3.19</v>
      </c>
      <c r="DI58">
        <v>0.34</v>
      </c>
      <c r="DJ58">
        <v>9.57</v>
      </c>
      <c r="DK58">
        <v>0.63</v>
      </c>
      <c r="DL58">
        <v>247.4</v>
      </c>
      <c r="DM58">
        <v>9.1999999999999993</v>
      </c>
      <c r="DN58">
        <v>70</v>
      </c>
      <c r="DO58">
        <v>2.6</v>
      </c>
      <c r="DP58">
        <v>-690</v>
      </c>
      <c r="DQ58">
        <v>140</v>
      </c>
      <c r="DR58">
        <v>6.2000000000000003E-5</v>
      </c>
      <c r="DS58">
        <v>9.9999999999999995E-7</v>
      </c>
      <c r="DT58" s="2">
        <v>113100</v>
      </c>
      <c r="DU58" s="2">
        <v>3400</v>
      </c>
      <c r="DV58" s="2">
        <v>2071000</v>
      </c>
      <c r="DW58" s="2">
        <v>66000</v>
      </c>
      <c r="DX58">
        <v>120</v>
      </c>
      <c r="DY58">
        <v>260</v>
      </c>
      <c r="DZ58">
        <v>18370</v>
      </c>
      <c r="EA58">
        <v>930</v>
      </c>
      <c r="EB58" s="2">
        <v>140700</v>
      </c>
      <c r="EC58" s="2">
        <v>4400</v>
      </c>
      <c r="ED58" s="2">
        <v>84400</v>
      </c>
      <c r="EE58" s="2">
        <v>3200</v>
      </c>
      <c r="EF58" s="2">
        <v>1187000</v>
      </c>
      <c r="EG58" s="2">
        <v>49000</v>
      </c>
      <c r="EH58" s="2">
        <v>1744000</v>
      </c>
      <c r="EI58" s="2">
        <v>71000</v>
      </c>
      <c r="EJ58" s="2">
        <v>191400</v>
      </c>
      <c r="EK58" s="2">
        <v>6700</v>
      </c>
      <c r="EL58" s="2">
        <v>113000</v>
      </c>
      <c r="EM58" s="2">
        <v>4000</v>
      </c>
      <c r="EN58">
        <v>10840</v>
      </c>
      <c r="EO58">
        <v>390</v>
      </c>
      <c r="EP58">
        <v>22500</v>
      </c>
      <c r="EQ58">
        <v>860</v>
      </c>
      <c r="ER58">
        <v>8060</v>
      </c>
      <c r="ES58">
        <v>320</v>
      </c>
      <c r="ET58">
        <v>6010</v>
      </c>
      <c r="EU58">
        <v>300</v>
      </c>
      <c r="EV58">
        <v>7530</v>
      </c>
      <c r="EW58">
        <v>320</v>
      </c>
      <c r="EX58">
        <v>5840</v>
      </c>
      <c r="EY58">
        <v>250</v>
      </c>
      <c r="EZ58">
        <v>5080</v>
      </c>
      <c r="FA58">
        <v>230</v>
      </c>
      <c r="FB58">
        <v>1980</v>
      </c>
      <c r="FC58">
        <v>100</v>
      </c>
      <c r="FD58">
        <v>2660</v>
      </c>
      <c r="FE58">
        <v>130</v>
      </c>
      <c r="FF58">
        <v>1840</v>
      </c>
      <c r="FG58">
        <v>100</v>
      </c>
      <c r="FH58">
        <v>6</v>
      </c>
      <c r="FI58">
        <v>11</v>
      </c>
      <c r="FJ58">
        <v>1435</v>
      </c>
      <c r="FK58">
        <v>53</v>
      </c>
      <c r="FL58">
        <v>201</v>
      </c>
      <c r="FM58">
        <v>21</v>
      </c>
      <c r="FN58">
        <v>1454</v>
      </c>
      <c r="FO58">
        <v>95</v>
      </c>
      <c r="FP58" s="2">
        <v>66500</v>
      </c>
      <c r="FQ58" s="2">
        <v>2500</v>
      </c>
      <c r="FR58">
        <v>23320</v>
      </c>
      <c r="FS58">
        <v>870</v>
      </c>
      <c r="FT58">
        <v>34.9</v>
      </c>
      <c r="FU58">
        <v>6.7</v>
      </c>
      <c r="FV58" t="s">
        <v>459</v>
      </c>
    </row>
    <row r="59" spans="1:178" x14ac:dyDescent="0.25">
      <c r="A59" t="s">
        <v>583</v>
      </c>
      <c r="B59" t="s">
        <v>455</v>
      </c>
      <c r="C59" t="s">
        <v>584</v>
      </c>
      <c r="D59" t="s">
        <v>457</v>
      </c>
      <c r="E59" s="1">
        <v>0.57061759259259259</v>
      </c>
      <c r="F59">
        <v>41.656999999999996</v>
      </c>
      <c r="G59" t="s">
        <v>585</v>
      </c>
      <c r="H59" s="2">
        <v>4950000</v>
      </c>
      <c r="I59" s="2">
        <v>200000</v>
      </c>
      <c r="J59" s="2">
        <v>1951000</v>
      </c>
      <c r="K59" s="2">
        <v>73000</v>
      </c>
      <c r="L59">
        <v>31880</v>
      </c>
      <c r="M59">
        <v>240</v>
      </c>
      <c r="N59" s="2">
        <v>104800</v>
      </c>
      <c r="O59" s="2">
        <v>3300</v>
      </c>
      <c r="P59">
        <v>124720</v>
      </c>
      <c r="Q59">
        <v>890</v>
      </c>
      <c r="R59" s="2">
        <v>133700</v>
      </c>
      <c r="S59" s="2">
        <v>4600</v>
      </c>
      <c r="T59" s="2">
        <v>63100</v>
      </c>
      <c r="U59" s="2">
        <v>3000</v>
      </c>
      <c r="V59" s="2">
        <v>872000</v>
      </c>
      <c r="W59" s="2">
        <v>37000</v>
      </c>
      <c r="X59" s="2">
        <v>1300000</v>
      </c>
      <c r="Y59" s="2">
        <v>67000</v>
      </c>
      <c r="Z59" s="2">
        <v>145200</v>
      </c>
      <c r="AA59" s="2">
        <v>6800</v>
      </c>
      <c r="AB59" s="2">
        <v>86000</v>
      </c>
      <c r="AC59" s="2">
        <v>4000</v>
      </c>
      <c r="AD59">
        <v>7960</v>
      </c>
      <c r="AE59">
        <v>390</v>
      </c>
      <c r="AF59">
        <v>17280</v>
      </c>
      <c r="AG59">
        <v>690</v>
      </c>
      <c r="AH59">
        <v>6210</v>
      </c>
      <c r="AI59">
        <v>320</v>
      </c>
      <c r="AJ59">
        <v>4600</v>
      </c>
      <c r="AK59">
        <v>220</v>
      </c>
      <c r="AL59">
        <v>5770</v>
      </c>
      <c r="AM59">
        <v>300</v>
      </c>
      <c r="AN59">
        <v>4230</v>
      </c>
      <c r="AO59">
        <v>240</v>
      </c>
      <c r="AP59">
        <v>3950</v>
      </c>
      <c r="AQ59">
        <v>210</v>
      </c>
      <c r="AR59">
        <v>1506</v>
      </c>
      <c r="AS59">
        <v>87</v>
      </c>
      <c r="AT59">
        <v>1880</v>
      </c>
      <c r="AU59">
        <v>110</v>
      </c>
      <c r="AV59">
        <v>1344</v>
      </c>
      <c r="AW59">
        <v>91</v>
      </c>
      <c r="AX59">
        <v>267</v>
      </c>
      <c r="AY59">
        <v>21</v>
      </c>
      <c r="AZ59">
        <v>67</v>
      </c>
      <c r="BA59">
        <v>9.9</v>
      </c>
      <c r="BB59">
        <v>1040</v>
      </c>
      <c r="BC59">
        <v>44</v>
      </c>
      <c r="BD59">
        <v>174</v>
      </c>
      <c r="BE59">
        <v>20</v>
      </c>
      <c r="BF59">
        <v>1084</v>
      </c>
      <c r="BG59">
        <v>74</v>
      </c>
      <c r="BH59" s="2">
        <v>44600</v>
      </c>
      <c r="BI59" s="2">
        <v>2100</v>
      </c>
      <c r="BJ59">
        <v>16180</v>
      </c>
      <c r="BK59">
        <v>710</v>
      </c>
      <c r="BL59">
        <v>23.8</v>
      </c>
      <c r="BM59">
        <v>5.6</v>
      </c>
      <c r="BN59" s="2">
        <v>109300</v>
      </c>
      <c r="BO59" s="2">
        <v>4100</v>
      </c>
      <c r="BP59">
        <v>133</v>
      </c>
      <c r="BQ59">
        <v>64</v>
      </c>
      <c r="BR59" s="2">
        <v>1097000</v>
      </c>
      <c r="BS59" s="2">
        <v>35000</v>
      </c>
      <c r="BT59">
        <v>266</v>
      </c>
      <c r="BU59">
        <v>14</v>
      </c>
      <c r="BV59">
        <v>9770</v>
      </c>
      <c r="BW59">
        <v>340</v>
      </c>
      <c r="BX59">
        <v>463</v>
      </c>
      <c r="BY59">
        <v>21</v>
      </c>
      <c r="BZ59">
        <v>4920</v>
      </c>
      <c r="CA59">
        <v>210</v>
      </c>
      <c r="CB59">
        <v>7040</v>
      </c>
      <c r="CC59">
        <v>360</v>
      </c>
      <c r="CD59">
        <v>601</v>
      </c>
      <c r="CE59">
        <v>28</v>
      </c>
      <c r="CF59">
        <v>1981</v>
      </c>
      <c r="CG59">
        <v>91</v>
      </c>
      <c r="CH59">
        <v>216</v>
      </c>
      <c r="CI59">
        <v>11</v>
      </c>
      <c r="CJ59">
        <v>122</v>
      </c>
      <c r="CK59">
        <v>4.8</v>
      </c>
      <c r="CL59">
        <v>152.6</v>
      </c>
      <c r="CM59">
        <v>7.8</v>
      </c>
      <c r="CN59">
        <v>15.51</v>
      </c>
      <c r="CO59">
        <v>0.75</v>
      </c>
      <c r="CP59">
        <v>83.7</v>
      </c>
      <c r="CQ59">
        <v>4.4000000000000004</v>
      </c>
      <c r="CR59">
        <v>14.93</v>
      </c>
      <c r="CS59">
        <v>0.84</v>
      </c>
      <c r="CT59">
        <v>40.700000000000003</v>
      </c>
      <c r="CU59">
        <v>2.2000000000000002</v>
      </c>
      <c r="CV59">
        <v>5.22</v>
      </c>
      <c r="CW59">
        <v>0.3</v>
      </c>
      <c r="CX59">
        <v>30</v>
      </c>
      <c r="CY59">
        <v>1.8</v>
      </c>
      <c r="CZ59">
        <v>4.55</v>
      </c>
      <c r="DA59">
        <v>0.31</v>
      </c>
      <c r="DB59">
        <v>37</v>
      </c>
      <c r="DC59">
        <v>21</v>
      </c>
      <c r="DD59">
        <v>-0.3</v>
      </c>
      <c r="DE59">
        <v>2.6</v>
      </c>
      <c r="DF59">
        <v>15.49</v>
      </c>
      <c r="DG59">
        <v>0.65</v>
      </c>
      <c r="DH59">
        <v>2.88</v>
      </c>
      <c r="DI59">
        <v>0.33</v>
      </c>
      <c r="DJ59">
        <v>7.43</v>
      </c>
      <c r="DK59">
        <v>0.51</v>
      </c>
      <c r="DL59">
        <v>170.5</v>
      </c>
      <c r="DM59">
        <v>7.9</v>
      </c>
      <c r="DN59">
        <v>51</v>
      </c>
      <c r="DO59">
        <v>2.2000000000000002</v>
      </c>
      <c r="DP59">
        <v>50</v>
      </c>
      <c r="DQ59">
        <v>12</v>
      </c>
      <c r="DR59">
        <v>4.5899999999999998E-5</v>
      </c>
      <c r="DS59">
        <v>9.2999999999999999E-7</v>
      </c>
      <c r="DT59" s="2">
        <v>104100</v>
      </c>
      <c r="DU59" s="2">
        <v>3300</v>
      </c>
      <c r="DV59" s="2">
        <v>1920000</v>
      </c>
      <c r="DW59" s="2">
        <v>73000</v>
      </c>
      <c r="DX59">
        <v>500</v>
      </c>
      <c r="DY59">
        <v>240</v>
      </c>
      <c r="DZ59">
        <v>16580</v>
      </c>
      <c r="EA59">
        <v>880</v>
      </c>
      <c r="EB59" s="2">
        <v>133100</v>
      </c>
      <c r="EC59" s="2">
        <v>4600</v>
      </c>
      <c r="ED59" s="2">
        <v>63100</v>
      </c>
      <c r="EE59" s="2">
        <v>3000</v>
      </c>
      <c r="EF59" s="2">
        <v>872000</v>
      </c>
      <c r="EG59" s="2">
        <v>37000</v>
      </c>
      <c r="EH59" s="2">
        <v>1300000</v>
      </c>
      <c r="EI59" s="2">
        <v>67000</v>
      </c>
      <c r="EJ59" s="2">
        <v>145200</v>
      </c>
      <c r="EK59" s="2">
        <v>6800</v>
      </c>
      <c r="EL59" s="2">
        <v>86000</v>
      </c>
      <c r="EM59" s="2">
        <v>4000</v>
      </c>
      <c r="EN59">
        <v>7960</v>
      </c>
      <c r="EO59">
        <v>390</v>
      </c>
      <c r="EP59">
        <v>17280</v>
      </c>
      <c r="EQ59">
        <v>690</v>
      </c>
      <c r="ER59">
        <v>6210</v>
      </c>
      <c r="ES59">
        <v>320</v>
      </c>
      <c r="ET59">
        <v>4600</v>
      </c>
      <c r="EU59">
        <v>220</v>
      </c>
      <c r="EV59">
        <v>5770</v>
      </c>
      <c r="EW59">
        <v>300</v>
      </c>
      <c r="EX59">
        <v>4230</v>
      </c>
      <c r="EY59">
        <v>240</v>
      </c>
      <c r="EZ59">
        <v>3950</v>
      </c>
      <c r="FA59">
        <v>210</v>
      </c>
      <c r="FB59">
        <v>1506</v>
      </c>
      <c r="FC59">
        <v>87</v>
      </c>
      <c r="FD59">
        <v>1880</v>
      </c>
      <c r="FE59">
        <v>110</v>
      </c>
      <c r="FF59">
        <v>1344</v>
      </c>
      <c r="FG59">
        <v>91</v>
      </c>
      <c r="FH59">
        <v>-1</v>
      </c>
      <c r="FI59">
        <v>9.9</v>
      </c>
      <c r="FJ59">
        <v>1037</v>
      </c>
      <c r="FK59">
        <v>44</v>
      </c>
      <c r="FL59">
        <v>174</v>
      </c>
      <c r="FM59">
        <v>20</v>
      </c>
      <c r="FN59">
        <v>1084</v>
      </c>
      <c r="FO59">
        <v>74</v>
      </c>
      <c r="FP59" s="2">
        <v>44600</v>
      </c>
      <c r="FQ59" s="2">
        <v>2100</v>
      </c>
      <c r="FR59">
        <v>16180</v>
      </c>
      <c r="FS59">
        <v>710</v>
      </c>
      <c r="FT59">
        <v>23.8</v>
      </c>
      <c r="FU59">
        <v>5.6</v>
      </c>
      <c r="FV59" t="s">
        <v>459</v>
      </c>
    </row>
    <row r="60" spans="1:178" x14ac:dyDescent="0.25">
      <c r="A60" t="s">
        <v>586</v>
      </c>
      <c r="B60" t="s">
        <v>455</v>
      </c>
      <c r="C60" t="s">
        <v>587</v>
      </c>
      <c r="D60" t="s">
        <v>457</v>
      </c>
      <c r="E60" s="1">
        <v>0.57144178240740739</v>
      </c>
      <c r="F60">
        <v>40.241999999999997</v>
      </c>
      <c r="G60" t="s">
        <v>588</v>
      </c>
      <c r="H60" s="2">
        <v>4450000</v>
      </c>
      <c r="I60" s="2">
        <v>130000</v>
      </c>
      <c r="J60" s="2">
        <v>1984000</v>
      </c>
      <c r="K60" s="2">
        <v>63000</v>
      </c>
      <c r="L60">
        <v>32280</v>
      </c>
      <c r="M60">
        <v>190</v>
      </c>
      <c r="N60" s="2">
        <v>106800</v>
      </c>
      <c r="O60" s="2">
        <v>3300</v>
      </c>
      <c r="P60">
        <v>125930</v>
      </c>
      <c r="Q60">
        <v>920</v>
      </c>
      <c r="R60" s="2">
        <v>137500</v>
      </c>
      <c r="S60" s="2">
        <v>4500</v>
      </c>
      <c r="T60" s="2">
        <v>50300</v>
      </c>
      <c r="U60" s="2">
        <v>1500</v>
      </c>
      <c r="V60" s="2">
        <v>698000</v>
      </c>
      <c r="W60" s="2">
        <v>22000</v>
      </c>
      <c r="X60" s="2">
        <v>1023000</v>
      </c>
      <c r="Y60" s="2">
        <v>34000</v>
      </c>
      <c r="Z60" s="2">
        <v>121900</v>
      </c>
      <c r="AA60" s="2">
        <v>3900</v>
      </c>
      <c r="AB60" s="2">
        <v>69400</v>
      </c>
      <c r="AC60" s="2">
        <v>2000</v>
      </c>
      <c r="AD60">
        <v>6790</v>
      </c>
      <c r="AE60">
        <v>270</v>
      </c>
      <c r="AF60">
        <v>13410</v>
      </c>
      <c r="AG60">
        <v>460</v>
      </c>
      <c r="AH60">
        <v>5160</v>
      </c>
      <c r="AI60">
        <v>210</v>
      </c>
      <c r="AJ60">
        <v>3660</v>
      </c>
      <c r="AK60">
        <v>150</v>
      </c>
      <c r="AL60">
        <v>4770</v>
      </c>
      <c r="AM60">
        <v>190</v>
      </c>
      <c r="AN60">
        <v>3730</v>
      </c>
      <c r="AO60">
        <v>150</v>
      </c>
      <c r="AP60">
        <v>3230</v>
      </c>
      <c r="AQ60">
        <v>150</v>
      </c>
      <c r="AR60">
        <v>1159</v>
      </c>
      <c r="AS60">
        <v>77</v>
      </c>
      <c r="AT60">
        <v>1616</v>
      </c>
      <c r="AU60">
        <v>94</v>
      </c>
      <c r="AV60">
        <v>1156</v>
      </c>
      <c r="AW60">
        <v>82</v>
      </c>
      <c r="AX60">
        <v>204</v>
      </c>
      <c r="AY60">
        <v>17</v>
      </c>
      <c r="AZ60">
        <v>67.7</v>
      </c>
      <c r="BA60">
        <v>9.3000000000000007</v>
      </c>
      <c r="BB60">
        <v>821</v>
      </c>
      <c r="BC60">
        <v>32</v>
      </c>
      <c r="BD60">
        <v>151</v>
      </c>
      <c r="BE60">
        <v>17</v>
      </c>
      <c r="BF60">
        <v>794</v>
      </c>
      <c r="BG60">
        <v>53</v>
      </c>
      <c r="BH60">
        <v>29510</v>
      </c>
      <c r="BI60">
        <v>830</v>
      </c>
      <c r="BJ60">
        <v>11680</v>
      </c>
      <c r="BK60">
        <v>340</v>
      </c>
      <c r="BL60">
        <v>17.5</v>
      </c>
      <c r="BM60">
        <v>4.7</v>
      </c>
      <c r="BN60" s="2">
        <v>113400</v>
      </c>
      <c r="BO60" s="2">
        <v>3500</v>
      </c>
      <c r="BP60">
        <v>21</v>
      </c>
      <c r="BQ60">
        <v>44</v>
      </c>
      <c r="BR60" s="2">
        <v>1121000</v>
      </c>
      <c r="BS60" s="2">
        <v>35000</v>
      </c>
      <c r="BT60">
        <v>292</v>
      </c>
      <c r="BU60">
        <v>15</v>
      </c>
      <c r="BV60">
        <v>10070</v>
      </c>
      <c r="BW60">
        <v>330</v>
      </c>
      <c r="BX60">
        <v>368</v>
      </c>
      <c r="BY60">
        <v>11</v>
      </c>
      <c r="BZ60">
        <v>3940</v>
      </c>
      <c r="CA60">
        <v>120</v>
      </c>
      <c r="CB60">
        <v>5550</v>
      </c>
      <c r="CC60">
        <v>190</v>
      </c>
      <c r="CD60">
        <v>506</v>
      </c>
      <c r="CE60">
        <v>16</v>
      </c>
      <c r="CF60">
        <v>1600</v>
      </c>
      <c r="CG60">
        <v>46</v>
      </c>
      <c r="CH60">
        <v>184.6</v>
      </c>
      <c r="CI60">
        <v>7.3</v>
      </c>
      <c r="CJ60">
        <v>94.8</v>
      </c>
      <c r="CK60">
        <v>3.2</v>
      </c>
      <c r="CL60">
        <v>126.9</v>
      </c>
      <c r="CM60">
        <v>5.0999999999999996</v>
      </c>
      <c r="CN60">
        <v>12.36</v>
      </c>
      <c r="CO60">
        <v>0.51</v>
      </c>
      <c r="CP60">
        <v>69.3</v>
      </c>
      <c r="CQ60">
        <v>2.7</v>
      </c>
      <c r="CR60">
        <v>13.2</v>
      </c>
      <c r="CS60">
        <v>0.52</v>
      </c>
      <c r="CT60">
        <v>33.4</v>
      </c>
      <c r="CU60">
        <v>1.5</v>
      </c>
      <c r="CV60">
        <v>4.0199999999999996</v>
      </c>
      <c r="CW60">
        <v>0.27</v>
      </c>
      <c r="CX60">
        <v>25.8</v>
      </c>
      <c r="CY60">
        <v>1.5</v>
      </c>
      <c r="CZ60">
        <v>3.91</v>
      </c>
      <c r="DA60">
        <v>0.28000000000000003</v>
      </c>
      <c r="DB60">
        <v>-30</v>
      </c>
      <c r="DC60">
        <v>17</v>
      </c>
      <c r="DD60">
        <v>-0.1</v>
      </c>
      <c r="DE60">
        <v>2.4</v>
      </c>
      <c r="DF60">
        <v>12.24</v>
      </c>
      <c r="DG60">
        <v>0.48</v>
      </c>
      <c r="DH60">
        <v>2.5</v>
      </c>
      <c r="DI60">
        <v>0.28999999999999998</v>
      </c>
      <c r="DJ60">
        <v>5.45</v>
      </c>
      <c r="DK60">
        <v>0.37</v>
      </c>
      <c r="DL60">
        <v>113</v>
      </c>
      <c r="DM60">
        <v>3.2</v>
      </c>
      <c r="DN60">
        <v>36.799999999999997</v>
      </c>
      <c r="DO60">
        <v>1.1000000000000001</v>
      </c>
      <c r="DP60">
        <v>34</v>
      </c>
      <c r="DQ60">
        <v>9</v>
      </c>
      <c r="DR60">
        <v>3.2929999999999998E-5</v>
      </c>
      <c r="DS60">
        <v>4.5999999999999999E-7</v>
      </c>
      <c r="DT60" s="2">
        <v>106100</v>
      </c>
      <c r="DU60" s="2">
        <v>3300</v>
      </c>
      <c r="DV60" s="2">
        <v>1953000</v>
      </c>
      <c r="DW60" s="2">
        <v>63000</v>
      </c>
      <c r="DX60">
        <v>90</v>
      </c>
      <c r="DY60">
        <v>180</v>
      </c>
      <c r="DZ60">
        <v>18260</v>
      </c>
      <c r="EA60">
        <v>920</v>
      </c>
      <c r="EB60" s="2">
        <v>136800</v>
      </c>
      <c r="EC60" s="2">
        <v>4500</v>
      </c>
      <c r="ED60" s="2">
        <v>50300</v>
      </c>
      <c r="EE60" s="2">
        <v>1500</v>
      </c>
      <c r="EF60" s="2">
        <v>698000</v>
      </c>
      <c r="EG60" s="2">
        <v>22000</v>
      </c>
      <c r="EH60" s="2">
        <v>1023000</v>
      </c>
      <c r="EI60" s="2">
        <v>34000</v>
      </c>
      <c r="EJ60" s="2">
        <v>121900</v>
      </c>
      <c r="EK60" s="2">
        <v>3900</v>
      </c>
      <c r="EL60" s="2">
        <v>69400</v>
      </c>
      <c r="EM60" s="2">
        <v>2000</v>
      </c>
      <c r="EN60">
        <v>6790</v>
      </c>
      <c r="EO60">
        <v>270</v>
      </c>
      <c r="EP60">
        <v>13410</v>
      </c>
      <c r="EQ60">
        <v>460</v>
      </c>
      <c r="ER60">
        <v>5160</v>
      </c>
      <c r="ES60">
        <v>210</v>
      </c>
      <c r="ET60">
        <v>3660</v>
      </c>
      <c r="EU60">
        <v>150</v>
      </c>
      <c r="EV60">
        <v>4770</v>
      </c>
      <c r="EW60">
        <v>190</v>
      </c>
      <c r="EX60">
        <v>3730</v>
      </c>
      <c r="EY60">
        <v>150</v>
      </c>
      <c r="EZ60">
        <v>3230</v>
      </c>
      <c r="FA60">
        <v>150</v>
      </c>
      <c r="FB60">
        <v>1159</v>
      </c>
      <c r="FC60">
        <v>77</v>
      </c>
      <c r="FD60">
        <v>1616</v>
      </c>
      <c r="FE60">
        <v>94</v>
      </c>
      <c r="FF60">
        <v>1156</v>
      </c>
      <c r="FG60">
        <v>82</v>
      </c>
      <c r="FH60">
        <v>-0.3</v>
      </c>
      <c r="FI60">
        <v>9.3000000000000007</v>
      </c>
      <c r="FJ60">
        <v>819</v>
      </c>
      <c r="FK60">
        <v>32</v>
      </c>
      <c r="FL60">
        <v>151</v>
      </c>
      <c r="FM60">
        <v>17</v>
      </c>
      <c r="FN60">
        <v>794</v>
      </c>
      <c r="FO60">
        <v>53</v>
      </c>
      <c r="FP60">
        <v>29510</v>
      </c>
      <c r="FQ60">
        <v>830</v>
      </c>
      <c r="FR60">
        <v>11680</v>
      </c>
      <c r="FS60">
        <v>340</v>
      </c>
      <c r="FT60">
        <v>17.5</v>
      </c>
      <c r="FU60">
        <v>4.7</v>
      </c>
      <c r="FV60" t="s">
        <v>459</v>
      </c>
    </row>
    <row r="61" spans="1:178" x14ac:dyDescent="0.25">
      <c r="A61" t="s">
        <v>589</v>
      </c>
      <c r="B61" t="s">
        <v>455</v>
      </c>
      <c r="C61" t="s">
        <v>590</v>
      </c>
      <c r="D61" t="s">
        <v>457</v>
      </c>
      <c r="E61" s="1">
        <v>0.5722659722222222</v>
      </c>
      <c r="F61">
        <v>38.984999999999999</v>
      </c>
      <c r="G61" t="s">
        <v>591</v>
      </c>
      <c r="H61" s="2">
        <v>4390000</v>
      </c>
      <c r="I61" s="2">
        <v>140000</v>
      </c>
      <c r="J61" s="2">
        <v>1913000</v>
      </c>
      <c r="K61" s="2">
        <v>62000</v>
      </c>
      <c r="L61">
        <v>32850</v>
      </c>
      <c r="M61">
        <v>240</v>
      </c>
      <c r="N61" s="2">
        <v>103900</v>
      </c>
      <c r="O61" s="2">
        <v>3000</v>
      </c>
      <c r="P61">
        <v>122920</v>
      </c>
      <c r="Q61">
        <v>840</v>
      </c>
      <c r="R61" s="2">
        <v>130500</v>
      </c>
      <c r="S61" s="2">
        <v>3900</v>
      </c>
      <c r="T61" s="2">
        <v>46800</v>
      </c>
      <c r="U61" s="2">
        <v>1800</v>
      </c>
      <c r="V61" s="2">
        <v>721000</v>
      </c>
      <c r="W61" s="2">
        <v>27000</v>
      </c>
      <c r="X61" s="2">
        <v>1008000</v>
      </c>
      <c r="Y61" s="2">
        <v>39000</v>
      </c>
      <c r="Z61" s="2">
        <v>114200</v>
      </c>
      <c r="AA61" s="2">
        <v>4000</v>
      </c>
      <c r="AB61" s="2">
        <v>66800</v>
      </c>
      <c r="AC61" s="2">
        <v>2700</v>
      </c>
      <c r="AD61">
        <v>6230</v>
      </c>
      <c r="AE61">
        <v>270</v>
      </c>
      <c r="AF61">
        <v>14290</v>
      </c>
      <c r="AG61">
        <v>540</v>
      </c>
      <c r="AH61">
        <v>4790</v>
      </c>
      <c r="AI61">
        <v>200</v>
      </c>
      <c r="AJ61">
        <v>3440</v>
      </c>
      <c r="AK61">
        <v>170</v>
      </c>
      <c r="AL61">
        <v>4150</v>
      </c>
      <c r="AM61">
        <v>200</v>
      </c>
      <c r="AN61">
        <v>3210</v>
      </c>
      <c r="AO61">
        <v>150</v>
      </c>
      <c r="AP61">
        <v>2880</v>
      </c>
      <c r="AQ61">
        <v>140</v>
      </c>
      <c r="AR61">
        <v>1105</v>
      </c>
      <c r="AS61">
        <v>85</v>
      </c>
      <c r="AT61">
        <v>1524</v>
      </c>
      <c r="AU61">
        <v>95</v>
      </c>
      <c r="AV61">
        <v>1026</v>
      </c>
      <c r="AW61">
        <v>84</v>
      </c>
      <c r="AX61">
        <v>234</v>
      </c>
      <c r="AY61">
        <v>21</v>
      </c>
      <c r="AZ61">
        <v>64.599999999999994</v>
      </c>
      <c r="BA61">
        <v>9.5</v>
      </c>
      <c r="BB61">
        <v>811</v>
      </c>
      <c r="BC61">
        <v>36</v>
      </c>
      <c r="BD61">
        <v>145</v>
      </c>
      <c r="BE61">
        <v>15</v>
      </c>
      <c r="BF61">
        <v>792</v>
      </c>
      <c r="BG61">
        <v>65</v>
      </c>
      <c r="BH61" s="2">
        <v>29500</v>
      </c>
      <c r="BI61" s="2">
        <v>1400</v>
      </c>
      <c r="BJ61">
        <v>11530</v>
      </c>
      <c r="BK61">
        <v>450</v>
      </c>
      <c r="BL61">
        <v>22.8</v>
      </c>
      <c r="BM61">
        <v>5.2</v>
      </c>
      <c r="BN61" s="2">
        <v>114600</v>
      </c>
      <c r="BO61" s="2">
        <v>3700</v>
      </c>
      <c r="BP61">
        <v>33</v>
      </c>
      <c r="BQ61">
        <v>51</v>
      </c>
      <c r="BR61" s="2">
        <v>1092000</v>
      </c>
      <c r="BS61" s="2">
        <v>32000</v>
      </c>
      <c r="BT61">
        <v>248</v>
      </c>
      <c r="BU61">
        <v>13</v>
      </c>
      <c r="BV61">
        <v>9570</v>
      </c>
      <c r="BW61">
        <v>280</v>
      </c>
      <c r="BX61">
        <v>343</v>
      </c>
      <c r="BY61">
        <v>13</v>
      </c>
      <c r="BZ61">
        <v>4080</v>
      </c>
      <c r="CA61">
        <v>150</v>
      </c>
      <c r="CB61">
        <v>5480</v>
      </c>
      <c r="CC61">
        <v>210</v>
      </c>
      <c r="CD61">
        <v>474</v>
      </c>
      <c r="CE61">
        <v>17</v>
      </c>
      <c r="CF61">
        <v>1544</v>
      </c>
      <c r="CG61">
        <v>63</v>
      </c>
      <c r="CH61">
        <v>169.5</v>
      </c>
      <c r="CI61">
        <v>7.3</v>
      </c>
      <c r="CJ61">
        <v>101.2</v>
      </c>
      <c r="CK61">
        <v>3.8</v>
      </c>
      <c r="CL61">
        <v>117.9</v>
      </c>
      <c r="CM61">
        <v>5</v>
      </c>
      <c r="CN61">
        <v>11.61</v>
      </c>
      <c r="CO61">
        <v>0.57999999999999996</v>
      </c>
      <c r="CP61">
        <v>60.4</v>
      </c>
      <c r="CQ61">
        <v>2.9</v>
      </c>
      <c r="CR61">
        <v>11.35</v>
      </c>
      <c r="CS61">
        <v>0.55000000000000004</v>
      </c>
      <c r="CT61">
        <v>29.7</v>
      </c>
      <c r="CU61">
        <v>1.5</v>
      </c>
      <c r="CV61">
        <v>3.84</v>
      </c>
      <c r="CW61">
        <v>0.28999999999999998</v>
      </c>
      <c r="CX61">
        <v>24.3</v>
      </c>
      <c r="CY61">
        <v>1.5</v>
      </c>
      <c r="CZ61">
        <v>3.48</v>
      </c>
      <c r="DA61">
        <v>0.28000000000000003</v>
      </c>
      <c r="DB61">
        <v>-5</v>
      </c>
      <c r="DC61">
        <v>21</v>
      </c>
      <c r="DD61">
        <v>-0.9</v>
      </c>
      <c r="DE61">
        <v>2.5</v>
      </c>
      <c r="DF61">
        <v>12.1</v>
      </c>
      <c r="DG61">
        <v>0.54</v>
      </c>
      <c r="DH61">
        <v>2.4</v>
      </c>
      <c r="DI61">
        <v>0.26</v>
      </c>
      <c r="DJ61">
        <v>5.44</v>
      </c>
      <c r="DK61">
        <v>0.45</v>
      </c>
      <c r="DL61">
        <v>112.9</v>
      </c>
      <c r="DM61">
        <v>5.4</v>
      </c>
      <c r="DN61">
        <v>36.4</v>
      </c>
      <c r="DO61">
        <v>1.4</v>
      </c>
      <c r="DP61">
        <v>41.7</v>
      </c>
      <c r="DQ61">
        <v>9.5</v>
      </c>
      <c r="DR61">
        <v>3.2879999999999997E-5</v>
      </c>
      <c r="DS61">
        <v>6.3E-7</v>
      </c>
      <c r="DT61" s="2">
        <v>103200</v>
      </c>
      <c r="DU61" s="2">
        <v>3000</v>
      </c>
      <c r="DV61" s="2">
        <v>1882000</v>
      </c>
      <c r="DW61" s="2">
        <v>62000</v>
      </c>
      <c r="DX61">
        <v>150</v>
      </c>
      <c r="DY61">
        <v>240</v>
      </c>
      <c r="DZ61">
        <v>15540</v>
      </c>
      <c r="EA61">
        <v>840</v>
      </c>
      <c r="EB61" s="2">
        <v>129800</v>
      </c>
      <c r="EC61" s="2">
        <v>3900</v>
      </c>
      <c r="ED61" s="2">
        <v>46800</v>
      </c>
      <c r="EE61" s="2">
        <v>1800</v>
      </c>
      <c r="EF61" s="2">
        <v>721000</v>
      </c>
      <c r="EG61" s="2">
        <v>27000</v>
      </c>
      <c r="EH61" s="2">
        <v>1008000</v>
      </c>
      <c r="EI61" s="2">
        <v>39000</v>
      </c>
      <c r="EJ61" s="2">
        <v>114200</v>
      </c>
      <c r="EK61" s="2">
        <v>4000</v>
      </c>
      <c r="EL61" s="2">
        <v>66800</v>
      </c>
      <c r="EM61" s="2">
        <v>2700</v>
      </c>
      <c r="EN61">
        <v>6230</v>
      </c>
      <c r="EO61">
        <v>270</v>
      </c>
      <c r="EP61">
        <v>14290</v>
      </c>
      <c r="EQ61">
        <v>540</v>
      </c>
      <c r="ER61">
        <v>4790</v>
      </c>
      <c r="ES61">
        <v>200</v>
      </c>
      <c r="ET61">
        <v>3440</v>
      </c>
      <c r="EU61">
        <v>170</v>
      </c>
      <c r="EV61">
        <v>4150</v>
      </c>
      <c r="EW61">
        <v>200</v>
      </c>
      <c r="EX61">
        <v>3210</v>
      </c>
      <c r="EY61">
        <v>150</v>
      </c>
      <c r="EZ61">
        <v>2880</v>
      </c>
      <c r="FA61">
        <v>140</v>
      </c>
      <c r="FB61">
        <v>1105</v>
      </c>
      <c r="FC61">
        <v>85</v>
      </c>
      <c r="FD61">
        <v>1524</v>
      </c>
      <c r="FE61">
        <v>95</v>
      </c>
      <c r="FF61">
        <v>1026</v>
      </c>
      <c r="FG61">
        <v>84</v>
      </c>
      <c r="FH61">
        <v>-3.4</v>
      </c>
      <c r="FI61">
        <v>9.5</v>
      </c>
      <c r="FJ61">
        <v>808</v>
      </c>
      <c r="FK61">
        <v>36</v>
      </c>
      <c r="FL61">
        <v>144</v>
      </c>
      <c r="FM61">
        <v>15</v>
      </c>
      <c r="FN61">
        <v>792</v>
      </c>
      <c r="FO61">
        <v>65</v>
      </c>
      <c r="FP61" s="2">
        <v>29500</v>
      </c>
      <c r="FQ61" s="2">
        <v>1400</v>
      </c>
      <c r="FR61">
        <v>11530</v>
      </c>
      <c r="FS61">
        <v>450</v>
      </c>
      <c r="FT61">
        <v>22.8</v>
      </c>
      <c r="FU61">
        <v>5.2</v>
      </c>
      <c r="FV61" t="s">
        <v>459</v>
      </c>
    </row>
    <row r="62" spans="1:178" x14ac:dyDescent="0.25">
      <c r="A62" t="s">
        <v>592</v>
      </c>
      <c r="B62" t="s">
        <v>455</v>
      </c>
      <c r="C62" t="s">
        <v>593</v>
      </c>
      <c r="D62" t="s">
        <v>457</v>
      </c>
      <c r="E62" s="1">
        <v>0.59740671296296299</v>
      </c>
      <c r="F62">
        <v>34.43</v>
      </c>
      <c r="G62" t="s">
        <v>594</v>
      </c>
      <c r="H62" s="2">
        <v>4530000</v>
      </c>
      <c r="I62" s="2">
        <v>130000</v>
      </c>
      <c r="J62" s="2">
        <v>1942000</v>
      </c>
      <c r="K62" s="2">
        <v>61000</v>
      </c>
      <c r="L62">
        <v>31600</v>
      </c>
      <c r="M62">
        <v>270</v>
      </c>
      <c r="N62" s="2">
        <v>103600</v>
      </c>
      <c r="O62" s="2">
        <v>2600</v>
      </c>
      <c r="P62" s="2">
        <v>130900</v>
      </c>
      <c r="Q62" s="2">
        <v>1200</v>
      </c>
      <c r="R62" s="2">
        <v>140800</v>
      </c>
      <c r="S62" s="2">
        <v>3500</v>
      </c>
      <c r="T62" s="2">
        <v>63700</v>
      </c>
      <c r="U62" s="2">
        <v>2100</v>
      </c>
      <c r="V62" s="2">
        <v>670000</v>
      </c>
      <c r="W62" s="2">
        <v>21000</v>
      </c>
      <c r="X62" s="2">
        <v>1097000</v>
      </c>
      <c r="Y62" s="2">
        <v>37000</v>
      </c>
      <c r="Z62" s="2">
        <v>140600</v>
      </c>
      <c r="AA62" s="2">
        <v>4500</v>
      </c>
      <c r="AB62" s="2">
        <v>89400</v>
      </c>
      <c r="AC62" s="2">
        <v>2600</v>
      </c>
      <c r="AD62">
        <v>8890</v>
      </c>
      <c r="AE62">
        <v>350</v>
      </c>
      <c r="AF62">
        <v>12600</v>
      </c>
      <c r="AG62">
        <v>360</v>
      </c>
      <c r="AH62">
        <v>6790</v>
      </c>
      <c r="AI62">
        <v>260</v>
      </c>
      <c r="AJ62">
        <v>5350</v>
      </c>
      <c r="AK62">
        <v>170</v>
      </c>
      <c r="AL62">
        <v>6600</v>
      </c>
      <c r="AM62">
        <v>270</v>
      </c>
      <c r="AN62">
        <v>4910</v>
      </c>
      <c r="AO62">
        <v>200</v>
      </c>
      <c r="AP62">
        <v>4320</v>
      </c>
      <c r="AQ62">
        <v>180</v>
      </c>
      <c r="AR62">
        <v>1556</v>
      </c>
      <c r="AS62">
        <v>91</v>
      </c>
      <c r="AT62">
        <v>2020</v>
      </c>
      <c r="AU62">
        <v>120</v>
      </c>
      <c r="AV62">
        <v>1300</v>
      </c>
      <c r="AW62">
        <v>91</v>
      </c>
      <c r="AX62">
        <v>219</v>
      </c>
      <c r="AY62">
        <v>23</v>
      </c>
      <c r="AZ62">
        <v>68</v>
      </c>
      <c r="BA62">
        <v>10</v>
      </c>
      <c r="BB62">
        <v>621</v>
      </c>
      <c r="BC62">
        <v>32</v>
      </c>
      <c r="BD62">
        <v>139</v>
      </c>
      <c r="BE62">
        <v>16</v>
      </c>
      <c r="BF62">
        <v>691</v>
      </c>
      <c r="BG62">
        <v>61</v>
      </c>
      <c r="BH62" s="2">
        <v>23200</v>
      </c>
      <c r="BI62" s="2">
        <v>1200</v>
      </c>
      <c r="BJ62">
        <v>8640</v>
      </c>
      <c r="BK62">
        <v>400</v>
      </c>
      <c r="BL62">
        <v>21.9</v>
      </c>
      <c r="BM62">
        <v>5.6</v>
      </c>
      <c r="BN62" s="2">
        <v>109900</v>
      </c>
      <c r="BO62" s="2">
        <v>4700</v>
      </c>
      <c r="BP62">
        <v>-3</v>
      </c>
      <c r="BQ62">
        <v>21</v>
      </c>
      <c r="BR62" s="2">
        <v>1165000</v>
      </c>
      <c r="BS62" s="2">
        <v>30000</v>
      </c>
      <c r="BT62">
        <v>399</v>
      </c>
      <c r="BU62">
        <v>18</v>
      </c>
      <c r="BV62">
        <v>10980</v>
      </c>
      <c r="BW62">
        <v>270</v>
      </c>
      <c r="BX62">
        <v>489</v>
      </c>
      <c r="BY62">
        <v>16</v>
      </c>
      <c r="BZ62">
        <v>3960</v>
      </c>
      <c r="CA62">
        <v>130</v>
      </c>
      <c r="CB62">
        <v>6250</v>
      </c>
      <c r="CC62">
        <v>210</v>
      </c>
      <c r="CD62">
        <v>615</v>
      </c>
      <c r="CE62">
        <v>20</v>
      </c>
      <c r="CF62">
        <v>2229</v>
      </c>
      <c r="CG62">
        <v>64</v>
      </c>
      <c r="CH62">
        <v>250.5</v>
      </c>
      <c r="CI62">
        <v>9.9</v>
      </c>
      <c r="CJ62">
        <v>94</v>
      </c>
      <c r="CK62">
        <v>2.7</v>
      </c>
      <c r="CL62">
        <v>172.1</v>
      </c>
      <c r="CM62">
        <v>6.6</v>
      </c>
      <c r="CN62">
        <v>18.760000000000002</v>
      </c>
      <c r="CO62">
        <v>0.6</v>
      </c>
      <c r="CP62">
        <v>100.2</v>
      </c>
      <c r="CQ62">
        <v>4.0999999999999996</v>
      </c>
      <c r="CR62">
        <v>18.07</v>
      </c>
      <c r="CS62">
        <v>0.74</v>
      </c>
      <c r="CT62">
        <v>45.7</v>
      </c>
      <c r="CU62">
        <v>2</v>
      </c>
      <c r="CV62">
        <v>5.61</v>
      </c>
      <c r="CW62">
        <v>0.33</v>
      </c>
      <c r="CX62">
        <v>33.799999999999997</v>
      </c>
      <c r="CY62">
        <v>1.9</v>
      </c>
      <c r="CZ62">
        <v>4.58</v>
      </c>
      <c r="DA62">
        <v>0.32</v>
      </c>
      <c r="DB62">
        <v>8</v>
      </c>
      <c r="DC62">
        <v>23</v>
      </c>
      <c r="DD62">
        <v>0.1</v>
      </c>
      <c r="DE62">
        <v>2.7</v>
      </c>
      <c r="DF62">
        <v>9.6300000000000008</v>
      </c>
      <c r="DG62">
        <v>0.49</v>
      </c>
      <c r="DH62">
        <v>2.41</v>
      </c>
      <c r="DI62">
        <v>0.28000000000000003</v>
      </c>
      <c r="DJ62">
        <v>4.93</v>
      </c>
      <c r="DK62">
        <v>0.43</v>
      </c>
      <c r="DL62">
        <v>91.1</v>
      </c>
      <c r="DM62">
        <v>4.5999999999999996</v>
      </c>
      <c r="DN62">
        <v>28.5</v>
      </c>
      <c r="DO62">
        <v>1.3</v>
      </c>
      <c r="DP62">
        <v>-344</v>
      </c>
      <c r="DQ62">
        <v>92</v>
      </c>
      <c r="DR62">
        <v>2.404E-5</v>
      </c>
      <c r="DS62">
        <v>6.7000000000000004E-7</v>
      </c>
      <c r="DT62" s="2">
        <v>103000</v>
      </c>
      <c r="DU62" s="2">
        <v>2600</v>
      </c>
      <c r="DV62" s="2">
        <v>1912000</v>
      </c>
      <c r="DW62" s="2">
        <v>61000</v>
      </c>
      <c r="DX62">
        <v>-30</v>
      </c>
      <c r="DY62">
        <v>270</v>
      </c>
      <c r="DZ62" s="2">
        <v>26900</v>
      </c>
      <c r="EA62" s="2">
        <v>1200</v>
      </c>
      <c r="EB62" s="2">
        <v>140100</v>
      </c>
      <c r="EC62" s="2">
        <v>3500</v>
      </c>
      <c r="ED62" s="2">
        <v>63700</v>
      </c>
      <c r="EE62" s="2">
        <v>2100</v>
      </c>
      <c r="EF62" s="2">
        <v>670000</v>
      </c>
      <c r="EG62" s="2">
        <v>21000</v>
      </c>
      <c r="EH62" s="2">
        <v>1097000</v>
      </c>
      <c r="EI62" s="2">
        <v>37000</v>
      </c>
      <c r="EJ62" s="2">
        <v>140600</v>
      </c>
      <c r="EK62" s="2">
        <v>4500</v>
      </c>
      <c r="EL62" s="2">
        <v>89400</v>
      </c>
      <c r="EM62" s="2">
        <v>2600</v>
      </c>
      <c r="EN62">
        <v>8890</v>
      </c>
      <c r="EO62">
        <v>350</v>
      </c>
      <c r="EP62">
        <v>12600</v>
      </c>
      <c r="EQ62">
        <v>360</v>
      </c>
      <c r="ER62">
        <v>6790</v>
      </c>
      <c r="ES62">
        <v>260</v>
      </c>
      <c r="ET62">
        <v>5350</v>
      </c>
      <c r="EU62">
        <v>170</v>
      </c>
      <c r="EV62">
        <v>6600</v>
      </c>
      <c r="EW62">
        <v>270</v>
      </c>
      <c r="EX62">
        <v>4910</v>
      </c>
      <c r="EY62">
        <v>200</v>
      </c>
      <c r="EZ62">
        <v>4320</v>
      </c>
      <c r="FA62">
        <v>180</v>
      </c>
      <c r="FB62">
        <v>1556</v>
      </c>
      <c r="FC62">
        <v>91</v>
      </c>
      <c r="FD62">
        <v>2020</v>
      </c>
      <c r="FE62">
        <v>120</v>
      </c>
      <c r="FF62">
        <v>1300</v>
      </c>
      <c r="FG62">
        <v>91</v>
      </c>
      <c r="FH62">
        <v>0</v>
      </c>
      <c r="FI62">
        <v>10</v>
      </c>
      <c r="FJ62">
        <v>618</v>
      </c>
      <c r="FK62">
        <v>32</v>
      </c>
      <c r="FL62">
        <v>138</v>
      </c>
      <c r="FM62">
        <v>16</v>
      </c>
      <c r="FN62">
        <v>691</v>
      </c>
      <c r="FO62">
        <v>61</v>
      </c>
      <c r="FP62" s="2">
        <v>23200</v>
      </c>
      <c r="FQ62" s="2">
        <v>1200</v>
      </c>
      <c r="FR62">
        <v>8640</v>
      </c>
      <c r="FS62">
        <v>400</v>
      </c>
      <c r="FT62">
        <v>21.9</v>
      </c>
      <c r="FU62">
        <v>5.6</v>
      </c>
      <c r="FV62" t="s">
        <v>459</v>
      </c>
    </row>
    <row r="63" spans="1:178" x14ac:dyDescent="0.25">
      <c r="A63" t="s">
        <v>595</v>
      </c>
      <c r="B63" t="s">
        <v>455</v>
      </c>
      <c r="C63" t="s">
        <v>596</v>
      </c>
      <c r="D63" t="s">
        <v>457</v>
      </c>
      <c r="E63" s="1">
        <v>0.5981636574074074</v>
      </c>
      <c r="F63">
        <v>39.447000000000003</v>
      </c>
      <c r="G63" t="s">
        <v>597</v>
      </c>
      <c r="H63" s="2">
        <v>4810000</v>
      </c>
      <c r="I63" s="2">
        <v>170000</v>
      </c>
      <c r="J63" s="2">
        <v>1938000</v>
      </c>
      <c r="K63" s="2">
        <v>66000</v>
      </c>
      <c r="L63">
        <v>31950</v>
      </c>
      <c r="M63">
        <v>170</v>
      </c>
      <c r="N63" s="2">
        <v>103000</v>
      </c>
      <c r="O63" s="2">
        <v>3300</v>
      </c>
      <c r="P63" s="2">
        <v>131800</v>
      </c>
      <c r="Q63" s="2">
        <v>1000</v>
      </c>
      <c r="R63" s="2">
        <v>139700</v>
      </c>
      <c r="S63" s="2">
        <v>4200</v>
      </c>
      <c r="T63" s="2">
        <v>72600</v>
      </c>
      <c r="U63" s="2">
        <v>2400</v>
      </c>
      <c r="V63" s="2">
        <v>723000</v>
      </c>
      <c r="W63" s="2">
        <v>31000</v>
      </c>
      <c r="X63" s="2">
        <v>1274000</v>
      </c>
      <c r="Y63" s="2">
        <v>60000</v>
      </c>
      <c r="Z63" s="2">
        <v>159400</v>
      </c>
      <c r="AA63" s="2">
        <v>6200</v>
      </c>
      <c r="AB63" s="2">
        <v>98000</v>
      </c>
      <c r="AC63" s="2">
        <v>3600</v>
      </c>
      <c r="AD63">
        <v>10490</v>
      </c>
      <c r="AE63">
        <v>430</v>
      </c>
      <c r="AF63">
        <v>14120</v>
      </c>
      <c r="AG63">
        <v>550</v>
      </c>
      <c r="AH63">
        <v>7930</v>
      </c>
      <c r="AI63">
        <v>290</v>
      </c>
      <c r="AJ63">
        <v>5870</v>
      </c>
      <c r="AK63">
        <v>230</v>
      </c>
      <c r="AL63">
        <v>7530</v>
      </c>
      <c r="AM63">
        <v>290</v>
      </c>
      <c r="AN63">
        <v>5560</v>
      </c>
      <c r="AO63">
        <v>250</v>
      </c>
      <c r="AP63">
        <v>4990</v>
      </c>
      <c r="AQ63">
        <v>220</v>
      </c>
      <c r="AR63">
        <v>1760</v>
      </c>
      <c r="AS63">
        <v>110</v>
      </c>
      <c r="AT63">
        <v>2130</v>
      </c>
      <c r="AU63">
        <v>120</v>
      </c>
      <c r="AV63">
        <v>1486</v>
      </c>
      <c r="AW63">
        <v>87</v>
      </c>
      <c r="AX63">
        <v>227</v>
      </c>
      <c r="AY63">
        <v>21</v>
      </c>
      <c r="AZ63">
        <v>81</v>
      </c>
      <c r="BA63">
        <v>13</v>
      </c>
      <c r="BB63">
        <v>709</v>
      </c>
      <c r="BC63">
        <v>36</v>
      </c>
      <c r="BD63">
        <v>131</v>
      </c>
      <c r="BE63">
        <v>14</v>
      </c>
      <c r="BF63">
        <v>780</v>
      </c>
      <c r="BG63">
        <v>57</v>
      </c>
      <c r="BH63" s="2">
        <v>30700</v>
      </c>
      <c r="BI63" s="2">
        <v>1700</v>
      </c>
      <c r="BJ63">
        <v>10640</v>
      </c>
      <c r="BK63">
        <v>540</v>
      </c>
      <c r="BL63">
        <v>14.8</v>
      </c>
      <c r="BM63">
        <v>5.0999999999999996</v>
      </c>
      <c r="BN63" s="2">
        <v>71400</v>
      </c>
      <c r="BO63" s="2">
        <v>3400</v>
      </c>
      <c r="BP63">
        <v>-5.0999999999999996</v>
      </c>
      <c r="BQ63">
        <v>4.9000000000000004</v>
      </c>
      <c r="BR63" s="2">
        <v>1161000</v>
      </c>
      <c r="BS63" s="2">
        <v>37000</v>
      </c>
      <c r="BT63">
        <v>410</v>
      </c>
      <c r="BU63">
        <v>15</v>
      </c>
      <c r="BV63">
        <v>10920</v>
      </c>
      <c r="BW63">
        <v>330</v>
      </c>
      <c r="BX63">
        <v>559</v>
      </c>
      <c r="BY63">
        <v>19</v>
      </c>
      <c r="BZ63">
        <v>4280</v>
      </c>
      <c r="CA63">
        <v>180</v>
      </c>
      <c r="CB63">
        <v>7260</v>
      </c>
      <c r="CC63">
        <v>340</v>
      </c>
      <c r="CD63">
        <v>699</v>
      </c>
      <c r="CE63">
        <v>27</v>
      </c>
      <c r="CF63">
        <v>2449</v>
      </c>
      <c r="CG63">
        <v>89</v>
      </c>
      <c r="CH63">
        <v>296</v>
      </c>
      <c r="CI63">
        <v>12</v>
      </c>
      <c r="CJ63">
        <v>105.4</v>
      </c>
      <c r="CK63">
        <v>4.0999999999999996</v>
      </c>
      <c r="CL63">
        <v>201.2</v>
      </c>
      <c r="CM63">
        <v>7.3</v>
      </c>
      <c r="CN63">
        <v>20.62</v>
      </c>
      <c r="CO63">
        <v>0.82</v>
      </c>
      <c r="CP63">
        <v>114.5</v>
      </c>
      <c r="CQ63">
        <v>4.5</v>
      </c>
      <c r="CR63">
        <v>20.47</v>
      </c>
      <c r="CS63">
        <v>0.91</v>
      </c>
      <c r="CT63">
        <v>52.8</v>
      </c>
      <c r="CU63">
        <v>2.4</v>
      </c>
      <c r="CV63">
        <v>6.33</v>
      </c>
      <c r="CW63">
        <v>0.39</v>
      </c>
      <c r="CX63">
        <v>35.6</v>
      </c>
      <c r="CY63">
        <v>2</v>
      </c>
      <c r="CZ63">
        <v>5.24</v>
      </c>
      <c r="DA63">
        <v>0.31</v>
      </c>
      <c r="DB63">
        <v>15</v>
      </c>
      <c r="DC63">
        <v>21</v>
      </c>
      <c r="DD63">
        <v>3.6</v>
      </c>
      <c r="DE63">
        <v>3.3</v>
      </c>
      <c r="DF63">
        <v>11.02</v>
      </c>
      <c r="DG63">
        <v>0.55000000000000004</v>
      </c>
      <c r="DH63">
        <v>2.2799999999999998</v>
      </c>
      <c r="DI63">
        <v>0.25</v>
      </c>
      <c r="DJ63">
        <v>5.56</v>
      </c>
      <c r="DK63">
        <v>0.41</v>
      </c>
      <c r="DL63">
        <v>120.9</v>
      </c>
      <c r="DM63">
        <v>6.6</v>
      </c>
      <c r="DN63">
        <v>35.200000000000003</v>
      </c>
      <c r="DO63">
        <v>1.8</v>
      </c>
      <c r="DP63">
        <v>-186</v>
      </c>
      <c r="DQ63">
        <v>64</v>
      </c>
      <c r="DR63">
        <v>3.006E-5</v>
      </c>
      <c r="DS63">
        <v>7.1999999999999999E-7</v>
      </c>
      <c r="DT63" s="2">
        <v>102400</v>
      </c>
      <c r="DU63" s="2">
        <v>3300</v>
      </c>
      <c r="DV63" s="2">
        <v>1909000</v>
      </c>
      <c r="DW63" s="2">
        <v>66000</v>
      </c>
      <c r="DX63">
        <v>-240</v>
      </c>
      <c r="DY63">
        <v>170</v>
      </c>
      <c r="DZ63" s="2">
        <v>27800</v>
      </c>
      <c r="EA63" s="2">
        <v>1000</v>
      </c>
      <c r="EB63" s="2">
        <v>139100</v>
      </c>
      <c r="EC63" s="2">
        <v>4200</v>
      </c>
      <c r="ED63" s="2">
        <v>72600</v>
      </c>
      <c r="EE63" s="2">
        <v>2400</v>
      </c>
      <c r="EF63" s="2">
        <v>723000</v>
      </c>
      <c r="EG63" s="2">
        <v>31000</v>
      </c>
      <c r="EH63" s="2">
        <v>1274000</v>
      </c>
      <c r="EI63" s="2">
        <v>60000</v>
      </c>
      <c r="EJ63" s="2">
        <v>159400</v>
      </c>
      <c r="EK63" s="2">
        <v>6200</v>
      </c>
      <c r="EL63" s="2">
        <v>98000</v>
      </c>
      <c r="EM63" s="2">
        <v>3600</v>
      </c>
      <c r="EN63">
        <v>10490</v>
      </c>
      <c r="EO63">
        <v>430</v>
      </c>
      <c r="EP63">
        <v>14120</v>
      </c>
      <c r="EQ63">
        <v>550</v>
      </c>
      <c r="ER63">
        <v>7930</v>
      </c>
      <c r="ES63">
        <v>290</v>
      </c>
      <c r="ET63">
        <v>5870</v>
      </c>
      <c r="EU63">
        <v>230</v>
      </c>
      <c r="EV63">
        <v>7530</v>
      </c>
      <c r="EW63">
        <v>290</v>
      </c>
      <c r="EX63">
        <v>5560</v>
      </c>
      <c r="EY63">
        <v>250</v>
      </c>
      <c r="EZ63">
        <v>4990</v>
      </c>
      <c r="FA63">
        <v>220</v>
      </c>
      <c r="FB63">
        <v>1760</v>
      </c>
      <c r="FC63">
        <v>110</v>
      </c>
      <c r="FD63">
        <v>2130</v>
      </c>
      <c r="FE63">
        <v>120</v>
      </c>
      <c r="FF63">
        <v>1486</v>
      </c>
      <c r="FG63">
        <v>87</v>
      </c>
      <c r="FH63">
        <v>14</v>
      </c>
      <c r="FI63">
        <v>13</v>
      </c>
      <c r="FJ63">
        <v>706</v>
      </c>
      <c r="FK63">
        <v>36</v>
      </c>
      <c r="FL63">
        <v>131</v>
      </c>
      <c r="FM63">
        <v>14</v>
      </c>
      <c r="FN63">
        <v>779</v>
      </c>
      <c r="FO63">
        <v>57</v>
      </c>
      <c r="FP63" s="2">
        <v>30700</v>
      </c>
      <c r="FQ63" s="2">
        <v>1700</v>
      </c>
      <c r="FR63">
        <v>10640</v>
      </c>
      <c r="FS63">
        <v>540</v>
      </c>
      <c r="FT63">
        <v>14.8</v>
      </c>
      <c r="FU63">
        <v>5.0999999999999996</v>
      </c>
      <c r="FV63" t="s">
        <v>459</v>
      </c>
    </row>
    <row r="64" spans="1:178" x14ac:dyDescent="0.25">
      <c r="A64" t="s">
        <v>598</v>
      </c>
      <c r="B64" t="s">
        <v>455</v>
      </c>
      <c r="C64" t="s">
        <v>599</v>
      </c>
      <c r="D64" t="s">
        <v>457</v>
      </c>
      <c r="E64" s="1">
        <v>0.59916087962962961</v>
      </c>
      <c r="F64">
        <v>37.024999999999999</v>
      </c>
      <c r="G64" t="s">
        <v>600</v>
      </c>
      <c r="H64" s="2">
        <v>4360000</v>
      </c>
      <c r="I64" s="2">
        <v>110000</v>
      </c>
      <c r="J64" s="2">
        <v>1921000</v>
      </c>
      <c r="K64" s="2">
        <v>60000</v>
      </c>
      <c r="L64">
        <v>32560</v>
      </c>
      <c r="M64">
        <v>220</v>
      </c>
      <c r="N64" s="2">
        <v>102200</v>
      </c>
      <c r="O64" s="2">
        <v>2500</v>
      </c>
      <c r="P64">
        <v>121410</v>
      </c>
      <c r="Q64">
        <v>890</v>
      </c>
      <c r="R64" s="2">
        <v>123900</v>
      </c>
      <c r="S64" s="2">
        <v>3600</v>
      </c>
      <c r="T64" s="2">
        <v>67100</v>
      </c>
      <c r="U64" s="2">
        <v>1800</v>
      </c>
      <c r="V64" s="2">
        <v>660000</v>
      </c>
      <c r="W64" s="2">
        <v>16000</v>
      </c>
      <c r="X64" s="2">
        <v>1010000</v>
      </c>
      <c r="Y64" s="2">
        <v>27000</v>
      </c>
      <c r="Z64" s="2">
        <v>133600</v>
      </c>
      <c r="AA64" s="2">
        <v>4000</v>
      </c>
      <c r="AB64" s="2">
        <v>84400</v>
      </c>
      <c r="AC64" s="2">
        <v>2100</v>
      </c>
      <c r="AD64">
        <v>9020</v>
      </c>
      <c r="AE64">
        <v>290</v>
      </c>
      <c r="AF64">
        <v>11910</v>
      </c>
      <c r="AG64">
        <v>370</v>
      </c>
      <c r="AH64">
        <v>7000</v>
      </c>
      <c r="AI64">
        <v>220</v>
      </c>
      <c r="AJ64">
        <v>5330</v>
      </c>
      <c r="AK64">
        <v>200</v>
      </c>
      <c r="AL64">
        <v>6820</v>
      </c>
      <c r="AM64">
        <v>210</v>
      </c>
      <c r="AN64">
        <v>5180</v>
      </c>
      <c r="AO64">
        <v>190</v>
      </c>
      <c r="AP64">
        <v>4330</v>
      </c>
      <c r="AQ64">
        <v>160</v>
      </c>
      <c r="AR64">
        <v>1633</v>
      </c>
      <c r="AS64">
        <v>85</v>
      </c>
      <c r="AT64">
        <v>2130</v>
      </c>
      <c r="AU64">
        <v>110</v>
      </c>
      <c r="AV64">
        <v>1655</v>
      </c>
      <c r="AW64">
        <v>91</v>
      </c>
      <c r="AX64">
        <v>236</v>
      </c>
      <c r="AY64">
        <v>22</v>
      </c>
      <c r="AZ64">
        <v>85</v>
      </c>
      <c r="BA64">
        <v>13</v>
      </c>
      <c r="BB64">
        <v>506</v>
      </c>
      <c r="BC64">
        <v>22</v>
      </c>
      <c r="BD64">
        <v>155</v>
      </c>
      <c r="BE64">
        <v>14</v>
      </c>
      <c r="BF64">
        <v>596</v>
      </c>
      <c r="BG64">
        <v>48</v>
      </c>
      <c r="BH64">
        <v>19050</v>
      </c>
      <c r="BI64">
        <v>480</v>
      </c>
      <c r="BJ64">
        <v>6730</v>
      </c>
      <c r="BK64">
        <v>190</v>
      </c>
      <c r="BL64">
        <v>8.6</v>
      </c>
      <c r="BM64">
        <v>3.4</v>
      </c>
      <c r="BN64" s="2">
        <v>43900</v>
      </c>
      <c r="BO64" s="2">
        <v>1800</v>
      </c>
      <c r="BP64">
        <v>2.6</v>
      </c>
      <c r="BQ64">
        <v>2.5</v>
      </c>
      <c r="BR64" s="2">
        <v>1155000</v>
      </c>
      <c r="BS64" s="2">
        <v>28000</v>
      </c>
      <c r="BT64">
        <v>257</v>
      </c>
      <c r="BU64">
        <v>13</v>
      </c>
      <c r="BV64">
        <v>9710</v>
      </c>
      <c r="BW64">
        <v>280</v>
      </c>
      <c r="BX64">
        <v>517</v>
      </c>
      <c r="BY64">
        <v>14</v>
      </c>
      <c r="BZ64">
        <v>3915</v>
      </c>
      <c r="CA64">
        <v>95</v>
      </c>
      <c r="CB64">
        <v>5770</v>
      </c>
      <c r="CC64">
        <v>160</v>
      </c>
      <c r="CD64">
        <v>587</v>
      </c>
      <c r="CE64">
        <v>18</v>
      </c>
      <c r="CF64">
        <v>2116</v>
      </c>
      <c r="CG64">
        <v>53</v>
      </c>
      <c r="CH64">
        <v>254.7</v>
      </c>
      <c r="CI64">
        <v>8.3000000000000007</v>
      </c>
      <c r="CJ64">
        <v>89.1</v>
      </c>
      <c r="CK64">
        <v>2.8</v>
      </c>
      <c r="CL64">
        <v>178</v>
      </c>
      <c r="CM64">
        <v>5.7</v>
      </c>
      <c r="CN64">
        <v>18.73</v>
      </c>
      <c r="CO64">
        <v>0.69</v>
      </c>
      <c r="CP64">
        <v>103.9</v>
      </c>
      <c r="CQ64">
        <v>3.2</v>
      </c>
      <c r="CR64">
        <v>19.100000000000001</v>
      </c>
      <c r="CS64">
        <v>0.71</v>
      </c>
      <c r="CT64">
        <v>45.9</v>
      </c>
      <c r="CU64">
        <v>1.7</v>
      </c>
      <c r="CV64">
        <v>5.9</v>
      </c>
      <c r="CW64">
        <v>0.31</v>
      </c>
      <c r="CX64">
        <v>35.6</v>
      </c>
      <c r="CY64">
        <v>1.8</v>
      </c>
      <c r="CZ64">
        <v>5.84</v>
      </c>
      <c r="DA64">
        <v>0.32</v>
      </c>
      <c r="DB64">
        <v>23</v>
      </c>
      <c r="DC64">
        <v>22</v>
      </c>
      <c r="DD64">
        <v>4.5999999999999996</v>
      </c>
      <c r="DE64">
        <v>3.4</v>
      </c>
      <c r="DF64">
        <v>7.87</v>
      </c>
      <c r="DG64">
        <v>0.35</v>
      </c>
      <c r="DH64">
        <v>2.7</v>
      </c>
      <c r="DI64">
        <v>0.25</v>
      </c>
      <c r="DJ64">
        <v>4.26</v>
      </c>
      <c r="DK64">
        <v>0.34</v>
      </c>
      <c r="DL64">
        <v>75.099999999999994</v>
      </c>
      <c r="DM64">
        <v>1.9</v>
      </c>
      <c r="DN64">
        <v>22.29</v>
      </c>
      <c r="DO64">
        <v>0.62</v>
      </c>
      <c r="DP64">
        <v>-91</v>
      </c>
      <c r="DQ64">
        <v>36</v>
      </c>
      <c r="DR64">
        <v>1.9400000000000001E-5</v>
      </c>
      <c r="DS64">
        <v>2.8999999999999998E-7</v>
      </c>
      <c r="DT64" s="2">
        <v>101600</v>
      </c>
      <c r="DU64" s="2">
        <v>2500</v>
      </c>
      <c r="DV64" s="2">
        <v>1891000</v>
      </c>
      <c r="DW64" s="2">
        <v>60000</v>
      </c>
      <c r="DX64">
        <v>200</v>
      </c>
      <c r="DY64">
        <v>220</v>
      </c>
      <c r="DZ64">
        <v>17450</v>
      </c>
      <c r="EA64">
        <v>890</v>
      </c>
      <c r="EB64" s="2">
        <v>123300</v>
      </c>
      <c r="EC64" s="2">
        <v>3600</v>
      </c>
      <c r="ED64" s="2">
        <v>67100</v>
      </c>
      <c r="EE64" s="2">
        <v>1800</v>
      </c>
      <c r="EF64" s="2">
        <v>660000</v>
      </c>
      <c r="EG64" s="2">
        <v>16000</v>
      </c>
      <c r="EH64" s="2">
        <v>1010000</v>
      </c>
      <c r="EI64" s="2">
        <v>27000</v>
      </c>
      <c r="EJ64" s="2">
        <v>133600</v>
      </c>
      <c r="EK64" s="2">
        <v>4000</v>
      </c>
      <c r="EL64" s="2">
        <v>84400</v>
      </c>
      <c r="EM64" s="2">
        <v>2100</v>
      </c>
      <c r="EN64">
        <v>9020</v>
      </c>
      <c r="EO64">
        <v>290</v>
      </c>
      <c r="EP64">
        <v>11910</v>
      </c>
      <c r="EQ64">
        <v>370</v>
      </c>
      <c r="ER64">
        <v>7000</v>
      </c>
      <c r="ES64">
        <v>220</v>
      </c>
      <c r="ET64">
        <v>5330</v>
      </c>
      <c r="EU64">
        <v>200</v>
      </c>
      <c r="EV64">
        <v>6820</v>
      </c>
      <c r="EW64">
        <v>210</v>
      </c>
      <c r="EX64">
        <v>5180</v>
      </c>
      <c r="EY64">
        <v>190</v>
      </c>
      <c r="EZ64">
        <v>4330</v>
      </c>
      <c r="FA64">
        <v>160</v>
      </c>
      <c r="FB64">
        <v>1633</v>
      </c>
      <c r="FC64">
        <v>85</v>
      </c>
      <c r="FD64">
        <v>2130</v>
      </c>
      <c r="FE64">
        <v>110</v>
      </c>
      <c r="FF64">
        <v>1655</v>
      </c>
      <c r="FG64">
        <v>91</v>
      </c>
      <c r="FH64">
        <v>17</v>
      </c>
      <c r="FI64">
        <v>13</v>
      </c>
      <c r="FJ64">
        <v>504</v>
      </c>
      <c r="FK64">
        <v>22</v>
      </c>
      <c r="FL64">
        <v>155</v>
      </c>
      <c r="FM64">
        <v>14</v>
      </c>
      <c r="FN64">
        <v>596</v>
      </c>
      <c r="FO64">
        <v>48</v>
      </c>
      <c r="FP64">
        <v>19050</v>
      </c>
      <c r="FQ64">
        <v>480</v>
      </c>
      <c r="FR64">
        <v>6730</v>
      </c>
      <c r="FS64">
        <v>190</v>
      </c>
      <c r="FT64">
        <v>8.6</v>
      </c>
      <c r="FU64">
        <v>3.4</v>
      </c>
      <c r="FV64" t="s">
        <v>459</v>
      </c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609"/>
  <sheetViews>
    <sheetView topLeftCell="A53" workbookViewId="0">
      <selection activeCell="D59" sqref="D59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1149</v>
      </c>
      <c r="B2" t="s">
        <v>455</v>
      </c>
      <c r="C2" t="s">
        <v>1150</v>
      </c>
      <c r="D2" t="s">
        <v>457</v>
      </c>
      <c r="E2" s="1">
        <v>0.40232361111111109</v>
      </c>
      <c r="F2">
        <v>41.14</v>
      </c>
      <c r="G2" t="s">
        <v>1151</v>
      </c>
      <c r="H2" s="2">
        <v>4020000</v>
      </c>
      <c r="I2" s="2">
        <v>170000</v>
      </c>
      <c r="J2" s="2">
        <v>2222000</v>
      </c>
      <c r="K2" s="2">
        <v>87000</v>
      </c>
      <c r="L2">
        <v>36050</v>
      </c>
      <c r="M2">
        <v>250</v>
      </c>
      <c r="N2" s="2">
        <v>124500</v>
      </c>
      <c r="O2" s="2">
        <v>4700</v>
      </c>
      <c r="P2" s="2">
        <v>203300</v>
      </c>
      <c r="Q2" s="2">
        <v>3900</v>
      </c>
      <c r="R2" s="2">
        <v>33200</v>
      </c>
      <c r="S2" s="2">
        <v>1300</v>
      </c>
      <c r="T2" s="2">
        <v>28800</v>
      </c>
      <c r="U2" s="2">
        <v>1600</v>
      </c>
      <c r="V2" s="2">
        <v>539000</v>
      </c>
      <c r="W2" s="2">
        <v>31000</v>
      </c>
      <c r="X2" s="2">
        <v>616000</v>
      </c>
      <c r="Y2" s="2">
        <v>33000</v>
      </c>
      <c r="Z2" s="2">
        <v>61400</v>
      </c>
      <c r="AA2" s="2">
        <v>3400</v>
      </c>
      <c r="AB2" s="2">
        <v>34200</v>
      </c>
      <c r="AC2" s="2">
        <v>1900</v>
      </c>
      <c r="AD2">
        <v>3360</v>
      </c>
      <c r="AE2">
        <v>210</v>
      </c>
      <c r="AF2">
        <v>3200</v>
      </c>
      <c r="AG2">
        <v>200</v>
      </c>
      <c r="AH2">
        <v>2810</v>
      </c>
      <c r="AI2">
        <v>170</v>
      </c>
      <c r="AJ2">
        <v>2020</v>
      </c>
      <c r="AK2">
        <v>130</v>
      </c>
      <c r="AL2">
        <v>2580</v>
      </c>
      <c r="AM2">
        <v>160</v>
      </c>
      <c r="AN2">
        <v>1930</v>
      </c>
      <c r="AO2">
        <v>130</v>
      </c>
      <c r="AP2">
        <v>1680</v>
      </c>
      <c r="AQ2">
        <v>120</v>
      </c>
      <c r="AR2">
        <v>744</v>
      </c>
      <c r="AS2">
        <v>61</v>
      </c>
      <c r="AT2">
        <v>1001</v>
      </c>
      <c r="AU2">
        <v>72</v>
      </c>
      <c r="AV2">
        <v>763</v>
      </c>
      <c r="AW2">
        <v>74</v>
      </c>
      <c r="AX2">
        <v>473</v>
      </c>
      <c r="AY2">
        <v>28</v>
      </c>
      <c r="AZ2">
        <v>204</v>
      </c>
      <c r="BA2">
        <v>18</v>
      </c>
      <c r="BB2">
        <v>1652</v>
      </c>
      <c r="BC2">
        <v>62</v>
      </c>
      <c r="BD2">
        <v>889</v>
      </c>
      <c r="BE2">
        <v>49</v>
      </c>
      <c r="BF2">
        <v>2720</v>
      </c>
      <c r="BG2">
        <v>130</v>
      </c>
      <c r="BH2" s="2">
        <v>42000</v>
      </c>
      <c r="BI2" s="2">
        <v>2100</v>
      </c>
      <c r="BJ2">
        <v>15810</v>
      </c>
      <c r="BK2">
        <v>620</v>
      </c>
      <c r="BL2">
        <v>40.9</v>
      </c>
      <c r="BM2">
        <v>7</v>
      </c>
      <c r="BN2" s="2">
        <v>-38800</v>
      </c>
      <c r="BO2" s="2">
        <v>1700</v>
      </c>
      <c r="BP2">
        <v>7</v>
      </c>
      <c r="BQ2">
        <v>37</v>
      </c>
      <c r="BR2" s="2">
        <v>845000</v>
      </c>
      <c r="BS2" s="2">
        <v>32000</v>
      </c>
      <c r="BT2">
        <v>785</v>
      </c>
      <c r="BU2">
        <v>35</v>
      </c>
      <c r="BV2">
        <v>1609</v>
      </c>
      <c r="BW2">
        <v>65</v>
      </c>
      <c r="BX2">
        <v>136.4</v>
      </c>
      <c r="BY2">
        <v>7.6</v>
      </c>
      <c r="BZ2">
        <v>2090</v>
      </c>
      <c r="CA2">
        <v>120</v>
      </c>
      <c r="CB2">
        <v>2360</v>
      </c>
      <c r="CC2">
        <v>130</v>
      </c>
      <c r="CD2">
        <v>178.4</v>
      </c>
      <c r="CE2">
        <v>9.9</v>
      </c>
      <c r="CF2">
        <v>573</v>
      </c>
      <c r="CG2">
        <v>32</v>
      </c>
      <c r="CH2">
        <v>63.9</v>
      </c>
      <c r="CI2">
        <v>3.9</v>
      </c>
      <c r="CJ2">
        <v>15.65</v>
      </c>
      <c r="CK2">
        <v>0.99</v>
      </c>
      <c r="CL2">
        <v>48.4</v>
      </c>
      <c r="CM2">
        <v>2.9</v>
      </c>
      <c r="CN2">
        <v>4.83</v>
      </c>
      <c r="CO2">
        <v>0.32</v>
      </c>
      <c r="CP2">
        <v>26</v>
      </c>
      <c r="CQ2">
        <v>1.6</v>
      </c>
      <c r="CR2">
        <v>4.74</v>
      </c>
      <c r="CS2">
        <v>0.31</v>
      </c>
      <c r="CT2">
        <v>12.23</v>
      </c>
      <c r="CU2">
        <v>0.86</v>
      </c>
      <c r="CV2">
        <v>1.81</v>
      </c>
      <c r="CW2">
        <v>0.15</v>
      </c>
      <c r="CX2">
        <v>11.26</v>
      </c>
      <c r="CY2">
        <v>0.81</v>
      </c>
      <c r="CZ2">
        <v>1.84</v>
      </c>
      <c r="DA2">
        <v>0.18</v>
      </c>
      <c r="DB2">
        <v>206</v>
      </c>
      <c r="DC2">
        <v>28</v>
      </c>
      <c r="DD2">
        <v>27</v>
      </c>
      <c r="DE2">
        <v>3.5</v>
      </c>
      <c r="DF2">
        <v>18.79</v>
      </c>
      <c r="DG2">
        <v>0.71</v>
      </c>
      <c r="DH2">
        <v>11.31</v>
      </c>
      <c r="DI2">
        <v>0.63</v>
      </c>
      <c r="DJ2">
        <v>14.29</v>
      </c>
      <c r="DK2">
        <v>0.67</v>
      </c>
      <c r="DL2">
        <v>116</v>
      </c>
      <c r="DM2">
        <v>5.7</v>
      </c>
      <c r="DN2">
        <v>38.4</v>
      </c>
      <c r="DO2">
        <v>1.5</v>
      </c>
      <c r="DP2">
        <v>239</v>
      </c>
      <c r="DQ2">
        <v>41</v>
      </c>
      <c r="DR2">
        <v>4.5500000000000001E-5</v>
      </c>
      <c r="DS2">
        <v>9.9999999999999995E-7</v>
      </c>
      <c r="DT2" s="2">
        <v>123700</v>
      </c>
      <c r="DU2" s="2">
        <v>4700</v>
      </c>
      <c r="DV2" s="2">
        <v>2171000</v>
      </c>
      <c r="DW2" s="2">
        <v>87000</v>
      </c>
      <c r="DX2">
        <v>-50</v>
      </c>
      <c r="DY2">
        <v>240</v>
      </c>
      <c r="DZ2" s="2">
        <v>87500</v>
      </c>
      <c r="EA2" s="2">
        <v>3900</v>
      </c>
      <c r="EB2" s="2">
        <v>32400</v>
      </c>
      <c r="EC2" s="2">
        <v>1300</v>
      </c>
      <c r="ED2" s="2">
        <v>28800</v>
      </c>
      <c r="EE2" s="2">
        <v>1600</v>
      </c>
      <c r="EF2" s="2">
        <v>539000</v>
      </c>
      <c r="EG2" s="2">
        <v>31000</v>
      </c>
      <c r="EH2" s="2">
        <v>616000</v>
      </c>
      <c r="EI2" s="2">
        <v>33000</v>
      </c>
      <c r="EJ2" s="2">
        <v>61400</v>
      </c>
      <c r="EK2" s="2">
        <v>3400</v>
      </c>
      <c r="EL2" s="2">
        <v>34200</v>
      </c>
      <c r="EM2" s="2">
        <v>1900</v>
      </c>
      <c r="EN2">
        <v>3360</v>
      </c>
      <c r="EO2">
        <v>210</v>
      </c>
      <c r="EP2">
        <v>3200</v>
      </c>
      <c r="EQ2">
        <v>200</v>
      </c>
      <c r="ER2">
        <v>2810</v>
      </c>
      <c r="ES2">
        <v>170</v>
      </c>
      <c r="ET2">
        <v>2020</v>
      </c>
      <c r="EU2">
        <v>130</v>
      </c>
      <c r="EV2">
        <v>2580</v>
      </c>
      <c r="EW2">
        <v>160</v>
      </c>
      <c r="EX2">
        <v>1930</v>
      </c>
      <c r="EY2">
        <v>130</v>
      </c>
      <c r="EZ2">
        <v>1680</v>
      </c>
      <c r="FA2">
        <v>120</v>
      </c>
      <c r="FB2">
        <v>744</v>
      </c>
      <c r="FC2">
        <v>61</v>
      </c>
      <c r="FD2">
        <v>1001</v>
      </c>
      <c r="FE2">
        <v>72</v>
      </c>
      <c r="FF2">
        <v>763</v>
      </c>
      <c r="FG2">
        <v>74</v>
      </c>
      <c r="FH2">
        <v>135</v>
      </c>
      <c r="FI2">
        <v>18</v>
      </c>
      <c r="FJ2">
        <v>1647</v>
      </c>
      <c r="FK2">
        <v>62</v>
      </c>
      <c r="FL2">
        <v>889</v>
      </c>
      <c r="FM2">
        <v>49</v>
      </c>
      <c r="FN2">
        <v>2720</v>
      </c>
      <c r="FO2">
        <v>130</v>
      </c>
      <c r="FP2" s="2">
        <v>42000</v>
      </c>
      <c r="FQ2" s="2">
        <v>2100</v>
      </c>
      <c r="FR2">
        <v>15810</v>
      </c>
      <c r="FS2">
        <v>620</v>
      </c>
      <c r="FT2">
        <v>40.9</v>
      </c>
      <c r="FU2">
        <v>7</v>
      </c>
      <c r="FV2" t="s">
        <v>459</v>
      </c>
      <c r="FW2">
        <v>0</v>
      </c>
      <c r="FX2">
        <v>1.4536</v>
      </c>
      <c r="FY2">
        <v>1.2121</v>
      </c>
      <c r="FZ2">
        <v>407.18</v>
      </c>
      <c r="GA2">
        <v>0.34089000000000003</v>
      </c>
      <c r="GB2">
        <v>2.0659000000000001</v>
      </c>
      <c r="GC2">
        <v>2.5952000000000002</v>
      </c>
      <c r="GD2">
        <v>0.71411999999999998</v>
      </c>
      <c r="GE2">
        <v>0.70452000000000004</v>
      </c>
      <c r="GF2">
        <v>0.14415</v>
      </c>
      <c r="GG2">
        <v>0.54966999999999999</v>
      </c>
      <c r="GH2">
        <v>0</v>
      </c>
      <c r="GI2">
        <v>3.4568000000000002E-2</v>
      </c>
      <c r="GJ2">
        <v>0.1216</v>
      </c>
      <c r="GK2">
        <v>1.2148000000000001E-2</v>
      </c>
      <c r="GL2">
        <v>0</v>
      </c>
      <c r="GM2">
        <v>0</v>
      </c>
      <c r="GN2">
        <v>0.12015000000000001</v>
      </c>
      <c r="GO2">
        <v>0</v>
      </c>
      <c r="GP2">
        <v>0</v>
      </c>
      <c r="GQ2">
        <v>1.2260999999999999E-2</v>
      </c>
      <c r="GR2">
        <v>122.61</v>
      </c>
      <c r="GS2">
        <v>2.7808000000000002</v>
      </c>
      <c r="GT2">
        <v>4.4117999999999997E-2</v>
      </c>
      <c r="GU2">
        <v>2.5829999999999999E-2</v>
      </c>
      <c r="GV2">
        <v>4.4801000000000001E-2</v>
      </c>
      <c r="GW2">
        <v>3.3654999999999997E-2</v>
      </c>
      <c r="GX2">
        <v>8.9444999999999993E-3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1152</v>
      </c>
      <c r="B3" t="s">
        <v>455</v>
      </c>
      <c r="C3" t="s">
        <v>1153</v>
      </c>
      <c r="D3" t="s">
        <v>457</v>
      </c>
      <c r="E3" s="1">
        <v>0.40314548611111106</v>
      </c>
      <c r="F3">
        <v>21.766999999999999</v>
      </c>
      <c r="G3" t="s">
        <v>1154</v>
      </c>
      <c r="H3" s="2">
        <v>4032000</v>
      </c>
      <c r="I3" s="2">
        <v>94000</v>
      </c>
      <c r="J3" s="2">
        <v>2530000</v>
      </c>
      <c r="K3" s="2">
        <v>100000</v>
      </c>
      <c r="L3">
        <v>37210</v>
      </c>
      <c r="M3">
        <v>310</v>
      </c>
      <c r="N3" s="2">
        <v>136300</v>
      </c>
      <c r="O3" s="2">
        <v>4300</v>
      </c>
      <c r="P3" s="2">
        <v>219600</v>
      </c>
      <c r="Q3" s="2">
        <v>4800</v>
      </c>
      <c r="R3" s="2">
        <v>36700</v>
      </c>
      <c r="S3" s="2">
        <v>1700</v>
      </c>
      <c r="T3">
        <v>19140</v>
      </c>
      <c r="U3">
        <v>900</v>
      </c>
      <c r="V3" s="2">
        <v>423000</v>
      </c>
      <c r="W3" s="2">
        <v>16000</v>
      </c>
      <c r="X3" s="2">
        <v>452000</v>
      </c>
      <c r="Y3" s="2">
        <v>17000</v>
      </c>
      <c r="Z3" s="2">
        <v>43700</v>
      </c>
      <c r="AA3" s="2">
        <v>2000</v>
      </c>
      <c r="AB3" s="2">
        <v>24400</v>
      </c>
      <c r="AC3" s="2">
        <v>1200</v>
      </c>
      <c r="AD3">
        <v>2490</v>
      </c>
      <c r="AE3">
        <v>180</v>
      </c>
      <c r="AF3">
        <v>2310</v>
      </c>
      <c r="AG3">
        <v>150</v>
      </c>
      <c r="AH3">
        <v>2080</v>
      </c>
      <c r="AI3">
        <v>170</v>
      </c>
      <c r="AJ3">
        <v>1500</v>
      </c>
      <c r="AK3">
        <v>150</v>
      </c>
      <c r="AL3">
        <v>1800</v>
      </c>
      <c r="AM3">
        <v>170</v>
      </c>
      <c r="AN3">
        <v>1250</v>
      </c>
      <c r="AO3">
        <v>120</v>
      </c>
      <c r="AP3">
        <v>1437</v>
      </c>
      <c r="AQ3">
        <v>96</v>
      </c>
      <c r="AR3">
        <v>511</v>
      </c>
      <c r="AS3">
        <v>65</v>
      </c>
      <c r="AT3">
        <v>637</v>
      </c>
      <c r="AU3">
        <v>54</v>
      </c>
      <c r="AV3">
        <v>548</v>
      </c>
      <c r="AW3">
        <v>52</v>
      </c>
      <c r="AX3">
        <v>395</v>
      </c>
      <c r="AY3">
        <v>41</v>
      </c>
      <c r="AZ3">
        <v>170</v>
      </c>
      <c r="BA3">
        <v>22</v>
      </c>
      <c r="BB3">
        <v>1687</v>
      </c>
      <c r="BC3">
        <v>63</v>
      </c>
      <c r="BD3">
        <v>914</v>
      </c>
      <c r="BE3">
        <v>59</v>
      </c>
      <c r="BF3">
        <v>2580</v>
      </c>
      <c r="BG3">
        <v>200</v>
      </c>
      <c r="BH3" s="2">
        <v>32700</v>
      </c>
      <c r="BI3" s="2">
        <v>1400</v>
      </c>
      <c r="BJ3">
        <v>15600</v>
      </c>
      <c r="BK3">
        <v>710</v>
      </c>
      <c r="BL3">
        <v>31.1</v>
      </c>
      <c r="BM3">
        <v>9.3000000000000007</v>
      </c>
      <c r="BN3" s="2">
        <v>-42300</v>
      </c>
      <c r="BO3" s="2">
        <v>1800</v>
      </c>
      <c r="BP3">
        <v>-64</v>
      </c>
      <c r="BQ3">
        <v>53</v>
      </c>
      <c r="BR3" s="2">
        <v>928000</v>
      </c>
      <c r="BS3" s="2">
        <v>30000</v>
      </c>
      <c r="BT3">
        <v>940</v>
      </c>
      <c r="BU3">
        <v>44</v>
      </c>
      <c r="BV3">
        <v>1786</v>
      </c>
      <c r="BW3">
        <v>83</v>
      </c>
      <c r="BX3">
        <v>91</v>
      </c>
      <c r="BY3">
        <v>4.3</v>
      </c>
      <c r="BZ3">
        <v>1646</v>
      </c>
      <c r="CA3">
        <v>62</v>
      </c>
      <c r="CB3">
        <v>1736</v>
      </c>
      <c r="CC3">
        <v>64</v>
      </c>
      <c r="CD3">
        <v>127.1</v>
      </c>
      <c r="CE3">
        <v>6</v>
      </c>
      <c r="CF3">
        <v>411</v>
      </c>
      <c r="CG3">
        <v>20</v>
      </c>
      <c r="CH3">
        <v>47.4</v>
      </c>
      <c r="CI3">
        <v>3.4</v>
      </c>
      <c r="CJ3">
        <v>11.33</v>
      </c>
      <c r="CK3">
        <v>0.73</v>
      </c>
      <c r="CL3">
        <v>35.9</v>
      </c>
      <c r="CM3">
        <v>2.9</v>
      </c>
      <c r="CN3">
        <v>3.61</v>
      </c>
      <c r="CO3">
        <v>0.36</v>
      </c>
      <c r="CP3">
        <v>18.3</v>
      </c>
      <c r="CQ3">
        <v>1.7</v>
      </c>
      <c r="CR3">
        <v>3.08</v>
      </c>
      <c r="CS3">
        <v>0.28999999999999998</v>
      </c>
      <c r="CT3">
        <v>10.48</v>
      </c>
      <c r="CU3">
        <v>0.7</v>
      </c>
      <c r="CV3">
        <v>1.25</v>
      </c>
      <c r="CW3">
        <v>0.16</v>
      </c>
      <c r="CX3">
        <v>7.19</v>
      </c>
      <c r="CY3">
        <v>0.61</v>
      </c>
      <c r="CZ3">
        <v>1.33</v>
      </c>
      <c r="DA3">
        <v>0.13</v>
      </c>
      <c r="DB3">
        <v>126</v>
      </c>
      <c r="DC3">
        <v>41</v>
      </c>
      <c r="DD3">
        <v>20.3</v>
      </c>
      <c r="DE3">
        <v>4.4000000000000004</v>
      </c>
      <c r="DF3">
        <v>19.21</v>
      </c>
      <c r="DG3">
        <v>0.72</v>
      </c>
      <c r="DH3">
        <v>11.63</v>
      </c>
      <c r="DI3">
        <v>0.75</v>
      </c>
      <c r="DJ3">
        <v>13.6</v>
      </c>
      <c r="DK3">
        <v>1.1000000000000001</v>
      </c>
      <c r="DL3">
        <v>90.5</v>
      </c>
      <c r="DM3">
        <v>3.8</v>
      </c>
      <c r="DN3">
        <v>38</v>
      </c>
      <c r="DO3">
        <v>1.7</v>
      </c>
      <c r="DP3">
        <v>184</v>
      </c>
      <c r="DQ3">
        <v>55</v>
      </c>
      <c r="DR3">
        <v>4.1499999999999999E-5</v>
      </c>
      <c r="DS3">
        <v>1.9E-6</v>
      </c>
      <c r="DT3" s="2">
        <v>135500</v>
      </c>
      <c r="DU3" s="2">
        <v>4300</v>
      </c>
      <c r="DV3" s="2">
        <v>2480000</v>
      </c>
      <c r="DW3" s="2">
        <v>100000</v>
      </c>
      <c r="DX3">
        <v>380</v>
      </c>
      <c r="DY3">
        <v>310</v>
      </c>
      <c r="DZ3" s="2">
        <v>104000</v>
      </c>
      <c r="EA3" s="2">
        <v>4800</v>
      </c>
      <c r="EB3" s="2">
        <v>35900</v>
      </c>
      <c r="EC3" s="2">
        <v>1700</v>
      </c>
      <c r="ED3">
        <v>19140</v>
      </c>
      <c r="EE3">
        <v>900</v>
      </c>
      <c r="EF3" s="2">
        <v>423000</v>
      </c>
      <c r="EG3" s="2">
        <v>16000</v>
      </c>
      <c r="EH3" s="2">
        <v>452000</v>
      </c>
      <c r="EI3" s="2">
        <v>17000</v>
      </c>
      <c r="EJ3" s="2">
        <v>43700</v>
      </c>
      <c r="EK3" s="2">
        <v>2000</v>
      </c>
      <c r="EL3" s="2">
        <v>24400</v>
      </c>
      <c r="EM3" s="2">
        <v>1200</v>
      </c>
      <c r="EN3">
        <v>2490</v>
      </c>
      <c r="EO3">
        <v>180</v>
      </c>
      <c r="EP3">
        <v>2310</v>
      </c>
      <c r="EQ3">
        <v>150</v>
      </c>
      <c r="ER3">
        <v>2080</v>
      </c>
      <c r="ES3">
        <v>170</v>
      </c>
      <c r="ET3">
        <v>1500</v>
      </c>
      <c r="EU3">
        <v>150</v>
      </c>
      <c r="EV3">
        <v>1800</v>
      </c>
      <c r="EW3">
        <v>170</v>
      </c>
      <c r="EX3">
        <v>1250</v>
      </c>
      <c r="EY3">
        <v>120</v>
      </c>
      <c r="EZ3">
        <v>1437</v>
      </c>
      <c r="FA3">
        <v>96</v>
      </c>
      <c r="FB3">
        <v>511</v>
      </c>
      <c r="FC3">
        <v>65</v>
      </c>
      <c r="FD3">
        <v>637</v>
      </c>
      <c r="FE3">
        <v>54</v>
      </c>
      <c r="FF3">
        <v>548</v>
      </c>
      <c r="FG3">
        <v>52</v>
      </c>
      <c r="FH3">
        <v>101</v>
      </c>
      <c r="FI3">
        <v>22</v>
      </c>
      <c r="FJ3">
        <v>1683</v>
      </c>
      <c r="FK3">
        <v>63</v>
      </c>
      <c r="FL3">
        <v>913</v>
      </c>
      <c r="FM3">
        <v>59</v>
      </c>
      <c r="FN3">
        <v>2580</v>
      </c>
      <c r="FO3">
        <v>200</v>
      </c>
      <c r="FP3" s="2">
        <v>32700</v>
      </c>
      <c r="FQ3" s="2">
        <v>1400</v>
      </c>
      <c r="FR3">
        <v>15600</v>
      </c>
      <c r="FS3">
        <v>710</v>
      </c>
      <c r="FT3">
        <v>31.1</v>
      </c>
      <c r="FU3">
        <v>9.3000000000000007</v>
      </c>
      <c r="FV3" t="s">
        <v>459</v>
      </c>
      <c r="FW3">
        <v>0</v>
      </c>
      <c r="FX3">
        <v>1.47</v>
      </c>
      <c r="FY3">
        <v>1.2585999999999999</v>
      </c>
      <c r="FZ3">
        <v>410.53</v>
      </c>
      <c r="GA3">
        <v>0.34322999999999998</v>
      </c>
      <c r="GB3">
        <v>2.0838000000000001</v>
      </c>
      <c r="GC3">
        <v>2.6153</v>
      </c>
      <c r="GD3">
        <v>0.71911999999999998</v>
      </c>
      <c r="GE3">
        <v>0.70953999999999995</v>
      </c>
      <c r="GF3">
        <v>0.14509</v>
      </c>
      <c r="GG3">
        <v>0.55435999999999996</v>
      </c>
      <c r="GH3">
        <v>0</v>
      </c>
      <c r="GI3">
        <v>3.4799999999999998E-2</v>
      </c>
      <c r="GJ3">
        <v>0.12253</v>
      </c>
      <c r="GK3">
        <v>1.2237E-2</v>
      </c>
      <c r="GL3">
        <v>0</v>
      </c>
      <c r="GM3">
        <v>0</v>
      </c>
      <c r="GN3">
        <v>0.12103</v>
      </c>
      <c r="GO3">
        <v>0</v>
      </c>
      <c r="GP3">
        <v>0</v>
      </c>
      <c r="GQ3">
        <v>1.235E-2</v>
      </c>
      <c r="GR3">
        <v>123.5</v>
      </c>
      <c r="GS3">
        <v>2.8008000000000002</v>
      </c>
      <c r="GT3">
        <v>4.4391E-2</v>
      </c>
      <c r="GU3">
        <v>2.5987E-2</v>
      </c>
      <c r="GV3">
        <v>4.5081000000000003E-2</v>
      </c>
      <c r="GW3">
        <v>3.3891999999999999E-2</v>
      </c>
      <c r="GX3">
        <v>8.9984000000000001E-3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1155</v>
      </c>
      <c r="B4" t="s">
        <v>455</v>
      </c>
      <c r="C4" t="s">
        <v>1156</v>
      </c>
      <c r="D4" t="s">
        <v>457</v>
      </c>
      <c r="E4" s="1">
        <v>0.40394108796296296</v>
      </c>
      <c r="F4">
        <v>41.792999999999999</v>
      </c>
      <c r="G4" t="s">
        <v>1157</v>
      </c>
      <c r="H4" s="2">
        <v>6500000</v>
      </c>
      <c r="I4" s="2">
        <v>250000</v>
      </c>
      <c r="J4" s="2">
        <v>2230000</v>
      </c>
      <c r="K4" s="2">
        <v>100000</v>
      </c>
      <c r="L4">
        <v>38400</v>
      </c>
      <c r="M4">
        <v>230</v>
      </c>
      <c r="N4" s="2">
        <v>120000</v>
      </c>
      <c r="O4" s="2">
        <v>5200</v>
      </c>
      <c r="P4" s="2">
        <v>221800</v>
      </c>
      <c r="Q4" s="2">
        <v>4700</v>
      </c>
      <c r="R4" s="2">
        <v>33000</v>
      </c>
      <c r="S4" s="2">
        <v>1500</v>
      </c>
      <c r="T4" s="2">
        <v>68200</v>
      </c>
      <c r="U4" s="2">
        <v>2900</v>
      </c>
      <c r="V4" s="2">
        <v>1494000</v>
      </c>
      <c r="W4" s="2">
        <v>73000</v>
      </c>
      <c r="X4" s="2">
        <v>1723000</v>
      </c>
      <c r="Y4" s="2">
        <v>87000</v>
      </c>
      <c r="Z4" s="2">
        <v>158300</v>
      </c>
      <c r="AA4" s="2">
        <v>7800</v>
      </c>
      <c r="AB4" s="2">
        <v>85600</v>
      </c>
      <c r="AC4" s="2">
        <v>3500</v>
      </c>
      <c r="AD4">
        <v>8180</v>
      </c>
      <c r="AE4">
        <v>410</v>
      </c>
      <c r="AF4">
        <v>8620</v>
      </c>
      <c r="AG4">
        <v>380</v>
      </c>
      <c r="AH4">
        <v>6740</v>
      </c>
      <c r="AI4">
        <v>310</v>
      </c>
      <c r="AJ4">
        <v>4830</v>
      </c>
      <c r="AK4">
        <v>220</v>
      </c>
      <c r="AL4">
        <v>5900</v>
      </c>
      <c r="AM4">
        <v>270</v>
      </c>
      <c r="AN4">
        <v>4450</v>
      </c>
      <c r="AO4">
        <v>230</v>
      </c>
      <c r="AP4">
        <v>4240</v>
      </c>
      <c r="AQ4">
        <v>220</v>
      </c>
      <c r="AR4">
        <v>1700</v>
      </c>
      <c r="AS4">
        <v>120</v>
      </c>
      <c r="AT4">
        <v>2480</v>
      </c>
      <c r="AU4">
        <v>130</v>
      </c>
      <c r="AV4">
        <v>2140</v>
      </c>
      <c r="AW4">
        <v>120</v>
      </c>
      <c r="AX4">
        <v>385</v>
      </c>
      <c r="AY4">
        <v>24</v>
      </c>
      <c r="AZ4">
        <v>164</v>
      </c>
      <c r="BA4">
        <v>17</v>
      </c>
      <c r="BB4">
        <v>2570</v>
      </c>
      <c r="BC4">
        <v>76</v>
      </c>
      <c r="BD4">
        <v>966</v>
      </c>
      <c r="BE4">
        <v>50</v>
      </c>
      <c r="BF4">
        <v>3600</v>
      </c>
      <c r="BG4">
        <v>130</v>
      </c>
      <c r="BH4" s="2">
        <v>102300</v>
      </c>
      <c r="BI4" s="2">
        <v>3300</v>
      </c>
      <c r="BJ4" s="2">
        <v>33800</v>
      </c>
      <c r="BK4" s="2">
        <v>1000</v>
      </c>
      <c r="BL4">
        <v>97</v>
      </c>
      <c r="BM4">
        <v>11</v>
      </c>
      <c r="BN4" s="2">
        <v>-35500</v>
      </c>
      <c r="BO4" s="2">
        <v>1700</v>
      </c>
      <c r="BP4">
        <v>-99</v>
      </c>
      <c r="BQ4">
        <v>45</v>
      </c>
      <c r="BR4" s="2">
        <v>820000</v>
      </c>
      <c r="BS4" s="2">
        <v>35000</v>
      </c>
      <c r="BT4">
        <v>972</v>
      </c>
      <c r="BU4">
        <v>43</v>
      </c>
      <c r="BV4">
        <v>1607</v>
      </c>
      <c r="BW4">
        <v>76</v>
      </c>
      <c r="BX4">
        <v>325</v>
      </c>
      <c r="BY4">
        <v>14</v>
      </c>
      <c r="BZ4">
        <v>5830</v>
      </c>
      <c r="CA4">
        <v>290</v>
      </c>
      <c r="CB4">
        <v>6630</v>
      </c>
      <c r="CC4">
        <v>330</v>
      </c>
      <c r="CD4">
        <v>462</v>
      </c>
      <c r="CE4">
        <v>23</v>
      </c>
      <c r="CF4">
        <v>1447</v>
      </c>
      <c r="CG4">
        <v>59</v>
      </c>
      <c r="CH4">
        <v>156.69999999999999</v>
      </c>
      <c r="CI4">
        <v>7.8</v>
      </c>
      <c r="CJ4">
        <v>42.3</v>
      </c>
      <c r="CK4">
        <v>1.9</v>
      </c>
      <c r="CL4">
        <v>116.6</v>
      </c>
      <c r="CM4">
        <v>5.3</v>
      </c>
      <c r="CN4">
        <v>11.62</v>
      </c>
      <c r="CO4">
        <v>0.54</v>
      </c>
      <c r="CP4">
        <v>60</v>
      </c>
      <c r="CQ4">
        <v>2.8</v>
      </c>
      <c r="CR4">
        <v>10.97</v>
      </c>
      <c r="CS4">
        <v>0.56000000000000005</v>
      </c>
      <c r="CT4">
        <v>31</v>
      </c>
      <c r="CU4">
        <v>1.6</v>
      </c>
      <c r="CV4">
        <v>4.1500000000000004</v>
      </c>
      <c r="CW4">
        <v>0.28999999999999998</v>
      </c>
      <c r="CX4">
        <v>28</v>
      </c>
      <c r="CY4">
        <v>1.5</v>
      </c>
      <c r="CZ4">
        <v>5.19</v>
      </c>
      <c r="DA4">
        <v>0.28000000000000003</v>
      </c>
      <c r="DB4">
        <v>114</v>
      </c>
      <c r="DC4">
        <v>24</v>
      </c>
      <c r="DD4">
        <v>19.2</v>
      </c>
      <c r="DE4">
        <v>3.3</v>
      </c>
      <c r="DF4">
        <v>29.34</v>
      </c>
      <c r="DG4">
        <v>0.86</v>
      </c>
      <c r="DH4">
        <v>12.31</v>
      </c>
      <c r="DI4">
        <v>0.64</v>
      </c>
      <c r="DJ4">
        <v>18.97</v>
      </c>
      <c r="DK4">
        <v>0.71</v>
      </c>
      <c r="DL4">
        <v>284</v>
      </c>
      <c r="DM4">
        <v>9.1</v>
      </c>
      <c r="DN4">
        <v>82.4</v>
      </c>
      <c r="DO4">
        <v>2.5</v>
      </c>
      <c r="DP4">
        <v>578</v>
      </c>
      <c r="DQ4">
        <v>66</v>
      </c>
      <c r="DR4">
        <v>1.021E-4</v>
      </c>
      <c r="DS4">
        <v>3.1999999999999999E-6</v>
      </c>
      <c r="DT4" s="2">
        <v>119200</v>
      </c>
      <c r="DU4" s="2">
        <v>5200</v>
      </c>
      <c r="DV4" s="2">
        <v>2180000</v>
      </c>
      <c r="DW4" s="2">
        <v>100000</v>
      </c>
      <c r="DX4">
        <v>500</v>
      </c>
      <c r="DY4">
        <v>230</v>
      </c>
      <c r="DZ4" s="2">
        <v>106500</v>
      </c>
      <c r="EA4" s="2">
        <v>4700</v>
      </c>
      <c r="EB4" s="2">
        <v>32200</v>
      </c>
      <c r="EC4" s="2">
        <v>1500</v>
      </c>
      <c r="ED4" s="2">
        <v>68200</v>
      </c>
      <c r="EE4" s="2">
        <v>2900</v>
      </c>
      <c r="EF4" s="2">
        <v>1494000</v>
      </c>
      <c r="EG4" s="2">
        <v>73000</v>
      </c>
      <c r="EH4" s="2">
        <v>1723000</v>
      </c>
      <c r="EI4" s="2">
        <v>87000</v>
      </c>
      <c r="EJ4" s="2">
        <v>158300</v>
      </c>
      <c r="EK4" s="2">
        <v>7800</v>
      </c>
      <c r="EL4" s="2">
        <v>85600</v>
      </c>
      <c r="EM4" s="2">
        <v>3500</v>
      </c>
      <c r="EN4">
        <v>8180</v>
      </c>
      <c r="EO4">
        <v>410</v>
      </c>
      <c r="EP4">
        <v>8620</v>
      </c>
      <c r="EQ4">
        <v>380</v>
      </c>
      <c r="ER4">
        <v>6740</v>
      </c>
      <c r="ES4">
        <v>310</v>
      </c>
      <c r="ET4">
        <v>4830</v>
      </c>
      <c r="EU4">
        <v>220</v>
      </c>
      <c r="EV4">
        <v>5900</v>
      </c>
      <c r="EW4">
        <v>270</v>
      </c>
      <c r="EX4">
        <v>4450</v>
      </c>
      <c r="EY4">
        <v>230</v>
      </c>
      <c r="EZ4">
        <v>4240</v>
      </c>
      <c r="FA4">
        <v>220</v>
      </c>
      <c r="FB4">
        <v>1700</v>
      </c>
      <c r="FC4">
        <v>120</v>
      </c>
      <c r="FD4">
        <v>2480</v>
      </c>
      <c r="FE4">
        <v>130</v>
      </c>
      <c r="FF4">
        <v>2140</v>
      </c>
      <c r="FG4">
        <v>120</v>
      </c>
      <c r="FH4">
        <v>95</v>
      </c>
      <c r="FI4">
        <v>17</v>
      </c>
      <c r="FJ4">
        <v>2566</v>
      </c>
      <c r="FK4">
        <v>76</v>
      </c>
      <c r="FL4">
        <v>966</v>
      </c>
      <c r="FM4">
        <v>50</v>
      </c>
      <c r="FN4">
        <v>3600</v>
      </c>
      <c r="FO4">
        <v>130</v>
      </c>
      <c r="FP4" s="2">
        <v>102300</v>
      </c>
      <c r="FQ4" s="2">
        <v>3300</v>
      </c>
      <c r="FR4" s="2">
        <v>33800</v>
      </c>
      <c r="FS4" s="2">
        <v>1000</v>
      </c>
      <c r="FT4">
        <v>97</v>
      </c>
      <c r="FU4">
        <v>11</v>
      </c>
      <c r="FV4" t="s">
        <v>459</v>
      </c>
      <c r="FW4">
        <v>0</v>
      </c>
      <c r="FX4">
        <v>1.081</v>
      </c>
      <c r="FY4">
        <v>1.9400999999999999</v>
      </c>
      <c r="FZ4">
        <v>297.86</v>
      </c>
      <c r="GA4">
        <v>0.31004999999999999</v>
      </c>
      <c r="GB4">
        <v>1.8273999999999999</v>
      </c>
      <c r="GC4">
        <v>0.18215999999999999</v>
      </c>
      <c r="GD4">
        <v>0.44349</v>
      </c>
      <c r="GE4">
        <v>0.90691999999999995</v>
      </c>
      <c r="GF4">
        <v>0.1095</v>
      </c>
      <c r="GG4">
        <v>0.23035</v>
      </c>
      <c r="GH4">
        <v>0</v>
      </c>
      <c r="GI4">
        <v>0</v>
      </c>
      <c r="GJ4">
        <v>8.4709999999999994E-2</v>
      </c>
      <c r="GK4">
        <v>0</v>
      </c>
      <c r="GL4">
        <v>0</v>
      </c>
      <c r="GM4">
        <v>2.6678E-2</v>
      </c>
      <c r="GN4">
        <v>7.9185000000000005E-2</v>
      </c>
      <c r="GO4">
        <v>0</v>
      </c>
      <c r="GP4">
        <v>0</v>
      </c>
      <c r="GQ4">
        <v>0</v>
      </c>
      <c r="GR4">
        <v>0</v>
      </c>
      <c r="GS4">
        <v>2.4437000000000002</v>
      </c>
      <c r="GT4">
        <v>4.9486000000000002E-2</v>
      </c>
      <c r="GU4">
        <v>4.7835999999999997E-2</v>
      </c>
      <c r="GV4">
        <v>5.8636000000000001E-2</v>
      </c>
      <c r="GW4">
        <v>7.6787999999999995E-2</v>
      </c>
      <c r="GX4">
        <v>2.0240000000000001E-2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1158</v>
      </c>
      <c r="B5" t="s">
        <v>455</v>
      </c>
      <c r="C5" t="s">
        <v>1159</v>
      </c>
      <c r="D5" t="s">
        <v>457</v>
      </c>
      <c r="E5" s="1">
        <v>0.40519861111111116</v>
      </c>
      <c r="F5">
        <v>41.356999999999999</v>
      </c>
      <c r="G5" t="s">
        <v>1160</v>
      </c>
      <c r="H5" s="2">
        <v>7210000</v>
      </c>
      <c r="I5" s="2">
        <v>240000</v>
      </c>
      <c r="J5" s="2">
        <v>2238000</v>
      </c>
      <c r="K5" s="2">
        <v>93000</v>
      </c>
      <c r="L5">
        <v>39420</v>
      </c>
      <c r="M5">
        <v>270</v>
      </c>
      <c r="N5" s="2">
        <v>124600</v>
      </c>
      <c r="O5" s="2">
        <v>4600</v>
      </c>
      <c r="P5" s="2">
        <v>215900</v>
      </c>
      <c r="Q5" s="2">
        <v>4200</v>
      </c>
      <c r="R5" s="2">
        <v>37400</v>
      </c>
      <c r="S5" s="2">
        <v>1300</v>
      </c>
      <c r="T5" s="2">
        <v>198600</v>
      </c>
      <c r="U5" s="2">
        <v>7700</v>
      </c>
      <c r="V5" s="2">
        <v>1146000</v>
      </c>
      <c r="W5" s="2">
        <v>54000</v>
      </c>
      <c r="X5" s="2">
        <v>2385000</v>
      </c>
      <c r="Y5" s="2">
        <v>97000</v>
      </c>
      <c r="Z5" s="2">
        <v>329000</v>
      </c>
      <c r="AA5" s="2">
        <v>14000</v>
      </c>
      <c r="AB5" s="2">
        <v>225100</v>
      </c>
      <c r="AC5" s="2">
        <v>8200</v>
      </c>
      <c r="AD5" s="2">
        <v>29900</v>
      </c>
      <c r="AE5" s="2">
        <v>1300</v>
      </c>
      <c r="AF5">
        <v>13340</v>
      </c>
      <c r="AG5">
        <v>520</v>
      </c>
      <c r="AH5">
        <v>22190</v>
      </c>
      <c r="AI5">
        <v>900</v>
      </c>
      <c r="AJ5">
        <v>16920</v>
      </c>
      <c r="AK5">
        <v>740</v>
      </c>
      <c r="AL5">
        <v>21130</v>
      </c>
      <c r="AM5">
        <v>930</v>
      </c>
      <c r="AN5">
        <v>14940</v>
      </c>
      <c r="AO5">
        <v>640</v>
      </c>
      <c r="AP5">
        <v>12640</v>
      </c>
      <c r="AQ5">
        <v>540</v>
      </c>
      <c r="AR5">
        <v>4730</v>
      </c>
      <c r="AS5">
        <v>210</v>
      </c>
      <c r="AT5">
        <v>5930</v>
      </c>
      <c r="AU5">
        <v>240</v>
      </c>
      <c r="AV5">
        <v>3530</v>
      </c>
      <c r="AW5">
        <v>170</v>
      </c>
      <c r="AX5">
        <v>373</v>
      </c>
      <c r="AY5">
        <v>29</v>
      </c>
      <c r="AZ5">
        <v>162</v>
      </c>
      <c r="BA5">
        <v>16</v>
      </c>
      <c r="BB5">
        <v>2076</v>
      </c>
      <c r="BC5">
        <v>72</v>
      </c>
      <c r="BD5">
        <v>962</v>
      </c>
      <c r="BE5">
        <v>42</v>
      </c>
      <c r="BF5">
        <v>3310</v>
      </c>
      <c r="BG5">
        <v>120</v>
      </c>
      <c r="BH5" s="2">
        <v>70600</v>
      </c>
      <c r="BI5" s="2">
        <v>2800</v>
      </c>
      <c r="BJ5">
        <v>22910</v>
      </c>
      <c r="BK5">
        <v>850</v>
      </c>
      <c r="BL5">
        <v>59.5</v>
      </c>
      <c r="BM5">
        <v>8</v>
      </c>
      <c r="BN5" s="2">
        <v>-34400</v>
      </c>
      <c r="BO5" s="2">
        <v>1500</v>
      </c>
      <c r="BP5">
        <v>-91</v>
      </c>
      <c r="BQ5">
        <v>69</v>
      </c>
      <c r="BR5" s="2">
        <v>857000</v>
      </c>
      <c r="BS5" s="2">
        <v>32000</v>
      </c>
      <c r="BT5">
        <v>933</v>
      </c>
      <c r="BU5">
        <v>38</v>
      </c>
      <c r="BV5">
        <v>1840</v>
      </c>
      <c r="BW5">
        <v>66</v>
      </c>
      <c r="BX5">
        <v>952</v>
      </c>
      <c r="BY5">
        <v>37</v>
      </c>
      <c r="BZ5">
        <v>4490</v>
      </c>
      <c r="CA5">
        <v>210</v>
      </c>
      <c r="CB5">
        <v>9210</v>
      </c>
      <c r="CC5">
        <v>380</v>
      </c>
      <c r="CD5">
        <v>963</v>
      </c>
      <c r="CE5">
        <v>40</v>
      </c>
      <c r="CF5">
        <v>3830</v>
      </c>
      <c r="CG5">
        <v>140</v>
      </c>
      <c r="CH5">
        <v>576</v>
      </c>
      <c r="CI5">
        <v>24</v>
      </c>
      <c r="CJ5">
        <v>65.599999999999994</v>
      </c>
      <c r="CK5">
        <v>2.5</v>
      </c>
      <c r="CL5">
        <v>386</v>
      </c>
      <c r="CM5">
        <v>16</v>
      </c>
      <c r="CN5">
        <v>40.9</v>
      </c>
      <c r="CO5">
        <v>1.8</v>
      </c>
      <c r="CP5">
        <v>215.5</v>
      </c>
      <c r="CQ5">
        <v>9.4</v>
      </c>
      <c r="CR5">
        <v>36.9</v>
      </c>
      <c r="CS5">
        <v>1.6</v>
      </c>
      <c r="CT5">
        <v>92.9</v>
      </c>
      <c r="CU5">
        <v>3.9</v>
      </c>
      <c r="CV5">
        <v>11.6</v>
      </c>
      <c r="CW5">
        <v>0.52</v>
      </c>
      <c r="CX5">
        <v>67.400000000000006</v>
      </c>
      <c r="CY5">
        <v>2.7</v>
      </c>
      <c r="CZ5">
        <v>8.61</v>
      </c>
      <c r="DA5">
        <v>0.4</v>
      </c>
      <c r="DB5">
        <v>102</v>
      </c>
      <c r="DC5">
        <v>29</v>
      </c>
      <c r="DD5">
        <v>18.8</v>
      </c>
      <c r="DE5">
        <v>3.2</v>
      </c>
      <c r="DF5">
        <v>23.75</v>
      </c>
      <c r="DG5">
        <v>0.82</v>
      </c>
      <c r="DH5">
        <v>12.29</v>
      </c>
      <c r="DI5">
        <v>0.53</v>
      </c>
      <c r="DJ5">
        <v>17.5</v>
      </c>
      <c r="DK5">
        <v>0.66</v>
      </c>
      <c r="DL5">
        <v>196.6</v>
      </c>
      <c r="DM5">
        <v>7.8</v>
      </c>
      <c r="DN5">
        <v>55.9</v>
      </c>
      <c r="DO5">
        <v>2.1</v>
      </c>
      <c r="DP5">
        <v>356</v>
      </c>
      <c r="DQ5">
        <v>48</v>
      </c>
      <c r="DR5">
        <v>6.7299999999999996E-5</v>
      </c>
      <c r="DS5">
        <v>1.7E-6</v>
      </c>
      <c r="DT5" s="2">
        <v>123900</v>
      </c>
      <c r="DU5" s="2">
        <v>4600</v>
      </c>
      <c r="DV5" s="2">
        <v>2188000</v>
      </c>
      <c r="DW5" s="2">
        <v>93000</v>
      </c>
      <c r="DX5">
        <v>360</v>
      </c>
      <c r="DY5">
        <v>270</v>
      </c>
      <c r="DZ5" s="2">
        <v>100900</v>
      </c>
      <c r="EA5" s="2">
        <v>4200</v>
      </c>
      <c r="EB5" s="2">
        <v>36600</v>
      </c>
      <c r="EC5" s="2">
        <v>1300</v>
      </c>
      <c r="ED5" s="2">
        <v>198600</v>
      </c>
      <c r="EE5" s="2">
        <v>7700</v>
      </c>
      <c r="EF5" s="2">
        <v>1146000</v>
      </c>
      <c r="EG5" s="2">
        <v>54000</v>
      </c>
      <c r="EH5" s="2">
        <v>2385000</v>
      </c>
      <c r="EI5" s="2">
        <v>97000</v>
      </c>
      <c r="EJ5" s="2">
        <v>329000</v>
      </c>
      <c r="EK5" s="2">
        <v>14000</v>
      </c>
      <c r="EL5" s="2">
        <v>225100</v>
      </c>
      <c r="EM5" s="2">
        <v>8200</v>
      </c>
      <c r="EN5" s="2">
        <v>29900</v>
      </c>
      <c r="EO5" s="2">
        <v>1300</v>
      </c>
      <c r="EP5">
        <v>13340</v>
      </c>
      <c r="EQ5">
        <v>520</v>
      </c>
      <c r="ER5">
        <v>22190</v>
      </c>
      <c r="ES5">
        <v>900</v>
      </c>
      <c r="ET5">
        <v>16920</v>
      </c>
      <c r="EU5">
        <v>740</v>
      </c>
      <c r="EV5">
        <v>21130</v>
      </c>
      <c r="EW5">
        <v>930</v>
      </c>
      <c r="EX5">
        <v>14940</v>
      </c>
      <c r="EY5">
        <v>640</v>
      </c>
      <c r="EZ5">
        <v>12640</v>
      </c>
      <c r="FA5">
        <v>540</v>
      </c>
      <c r="FB5">
        <v>4730</v>
      </c>
      <c r="FC5">
        <v>210</v>
      </c>
      <c r="FD5">
        <v>5930</v>
      </c>
      <c r="FE5">
        <v>240</v>
      </c>
      <c r="FF5">
        <v>3530</v>
      </c>
      <c r="FG5">
        <v>170</v>
      </c>
      <c r="FH5">
        <v>93</v>
      </c>
      <c r="FI5">
        <v>16</v>
      </c>
      <c r="FJ5">
        <v>2072</v>
      </c>
      <c r="FK5">
        <v>72</v>
      </c>
      <c r="FL5">
        <v>962</v>
      </c>
      <c r="FM5">
        <v>42</v>
      </c>
      <c r="FN5">
        <v>3310</v>
      </c>
      <c r="FO5">
        <v>120</v>
      </c>
      <c r="FP5" s="2">
        <v>70600</v>
      </c>
      <c r="FQ5" s="2">
        <v>2800</v>
      </c>
      <c r="FR5">
        <v>22910</v>
      </c>
      <c r="FS5">
        <v>850</v>
      </c>
      <c r="FT5">
        <v>59.5</v>
      </c>
      <c r="FU5">
        <v>8</v>
      </c>
      <c r="FV5" t="s">
        <v>459</v>
      </c>
      <c r="FW5">
        <v>0</v>
      </c>
      <c r="FX5">
        <v>1.0634999999999999</v>
      </c>
      <c r="FY5">
        <v>1.9201999999999999</v>
      </c>
      <c r="FZ5">
        <v>339.06</v>
      </c>
      <c r="GA5">
        <v>0.32077</v>
      </c>
      <c r="GB5">
        <v>2.2223999999999999</v>
      </c>
      <c r="GC5">
        <v>0.41821999999999998</v>
      </c>
      <c r="GD5">
        <v>0.66537999999999997</v>
      </c>
      <c r="GE5">
        <v>1.5177</v>
      </c>
      <c r="GF5">
        <v>0.10290000000000001</v>
      </c>
      <c r="GG5">
        <v>1.9249000000000001</v>
      </c>
      <c r="GH5">
        <v>0.23394000000000001</v>
      </c>
      <c r="GI5">
        <v>0</v>
      </c>
      <c r="GJ5">
        <v>0.31946000000000002</v>
      </c>
      <c r="GK5">
        <v>1.7124E-2</v>
      </c>
      <c r="GL5">
        <v>5.1797999999999997E-2</v>
      </c>
      <c r="GM5">
        <v>1.2576E-2</v>
      </c>
      <c r="GN5">
        <v>0.11206000000000001</v>
      </c>
      <c r="GO5">
        <v>2.0959999999999999E-2</v>
      </c>
      <c r="GP5">
        <v>8.0547999999999995E-2</v>
      </c>
      <c r="GQ5">
        <v>1.2397E-2</v>
      </c>
      <c r="GR5">
        <v>123.97</v>
      </c>
      <c r="GS5">
        <v>3.2621000000000002</v>
      </c>
      <c r="GT5">
        <v>3.8059999999999997E-2</v>
      </c>
      <c r="GU5">
        <v>7.9760999999999999E-2</v>
      </c>
      <c r="GV5">
        <v>6.0752E-2</v>
      </c>
      <c r="GW5">
        <v>2.7047000000000002E-2</v>
      </c>
      <c r="GX5">
        <v>9.2802000000000006E-3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1161</v>
      </c>
      <c r="B6" t="s">
        <v>455</v>
      </c>
      <c r="C6" t="s">
        <v>1162</v>
      </c>
      <c r="D6" t="s">
        <v>457</v>
      </c>
      <c r="E6" s="1">
        <v>0.40600474537037035</v>
      </c>
      <c r="F6">
        <v>40.921999999999997</v>
      </c>
      <c r="G6" t="s">
        <v>1163</v>
      </c>
      <c r="H6" s="2">
        <v>3810000</v>
      </c>
      <c r="I6" s="2">
        <v>140000</v>
      </c>
      <c r="J6" s="2">
        <v>2330000</v>
      </c>
      <c r="K6" s="2">
        <v>120000</v>
      </c>
      <c r="L6">
        <v>39980</v>
      </c>
      <c r="M6">
        <v>250</v>
      </c>
      <c r="N6" s="2">
        <v>123100</v>
      </c>
      <c r="O6" s="2">
        <v>4900</v>
      </c>
      <c r="P6" s="2">
        <v>213200</v>
      </c>
      <c r="Q6" s="2">
        <v>3600</v>
      </c>
      <c r="R6" s="2">
        <v>32100</v>
      </c>
      <c r="S6" s="2">
        <v>1300</v>
      </c>
      <c r="T6">
        <v>17930</v>
      </c>
      <c r="U6">
        <v>870</v>
      </c>
      <c r="V6" s="2">
        <v>427000</v>
      </c>
      <c r="W6" s="2">
        <v>17000</v>
      </c>
      <c r="X6" s="2">
        <v>457000</v>
      </c>
      <c r="Y6" s="2">
        <v>19000</v>
      </c>
      <c r="Z6" s="2">
        <v>43300</v>
      </c>
      <c r="AA6" s="2">
        <v>1800</v>
      </c>
      <c r="AB6">
        <v>23190</v>
      </c>
      <c r="AC6">
        <v>870</v>
      </c>
      <c r="AD6">
        <v>2170</v>
      </c>
      <c r="AE6">
        <v>120</v>
      </c>
      <c r="AF6">
        <v>2260</v>
      </c>
      <c r="AG6">
        <v>140</v>
      </c>
      <c r="AH6">
        <v>1840</v>
      </c>
      <c r="AI6">
        <v>100</v>
      </c>
      <c r="AJ6">
        <v>1269</v>
      </c>
      <c r="AK6">
        <v>79</v>
      </c>
      <c r="AL6">
        <v>1562</v>
      </c>
      <c r="AM6">
        <v>98</v>
      </c>
      <c r="AN6">
        <v>1248</v>
      </c>
      <c r="AO6">
        <v>82</v>
      </c>
      <c r="AP6">
        <v>1124</v>
      </c>
      <c r="AQ6">
        <v>88</v>
      </c>
      <c r="AR6">
        <v>390</v>
      </c>
      <c r="AS6">
        <v>41</v>
      </c>
      <c r="AT6">
        <v>629</v>
      </c>
      <c r="AU6">
        <v>63</v>
      </c>
      <c r="AV6">
        <v>476</v>
      </c>
      <c r="AW6">
        <v>54</v>
      </c>
      <c r="AX6">
        <v>433</v>
      </c>
      <c r="AY6">
        <v>28</v>
      </c>
      <c r="AZ6">
        <v>163</v>
      </c>
      <c r="BA6">
        <v>16</v>
      </c>
      <c r="BB6">
        <v>1744</v>
      </c>
      <c r="BC6">
        <v>80</v>
      </c>
      <c r="BD6">
        <v>873</v>
      </c>
      <c r="BE6">
        <v>41</v>
      </c>
      <c r="BF6">
        <v>2460</v>
      </c>
      <c r="BG6">
        <v>120</v>
      </c>
      <c r="BH6" s="2">
        <v>30600</v>
      </c>
      <c r="BI6" s="2">
        <v>1500</v>
      </c>
      <c r="BJ6" s="2">
        <v>16800</v>
      </c>
      <c r="BK6" s="2">
        <v>1100</v>
      </c>
      <c r="BL6">
        <v>28.3</v>
      </c>
      <c r="BM6">
        <v>5.3</v>
      </c>
      <c r="BN6" s="2">
        <v>-35800</v>
      </c>
      <c r="BO6" s="2">
        <v>1800</v>
      </c>
      <c r="BP6">
        <v>-190</v>
      </c>
      <c r="BQ6">
        <v>78</v>
      </c>
      <c r="BR6" s="2">
        <v>849000</v>
      </c>
      <c r="BS6" s="2">
        <v>34000</v>
      </c>
      <c r="BT6">
        <v>920</v>
      </c>
      <c r="BU6">
        <v>34</v>
      </c>
      <c r="BV6">
        <v>1579</v>
      </c>
      <c r="BW6">
        <v>65</v>
      </c>
      <c r="BX6">
        <v>86.2</v>
      </c>
      <c r="BY6">
        <v>4.2</v>
      </c>
      <c r="BZ6">
        <v>1676</v>
      </c>
      <c r="CA6">
        <v>67</v>
      </c>
      <c r="CB6">
        <v>1770</v>
      </c>
      <c r="CC6">
        <v>73</v>
      </c>
      <c r="CD6">
        <v>126.9</v>
      </c>
      <c r="CE6">
        <v>5.3</v>
      </c>
      <c r="CF6">
        <v>397</v>
      </c>
      <c r="CG6">
        <v>15</v>
      </c>
      <c r="CH6">
        <v>41.8</v>
      </c>
      <c r="CI6">
        <v>2.2999999999999998</v>
      </c>
      <c r="CJ6">
        <v>11.12</v>
      </c>
      <c r="CK6">
        <v>0.7</v>
      </c>
      <c r="CL6">
        <v>32.1</v>
      </c>
      <c r="CM6">
        <v>1.8</v>
      </c>
      <c r="CN6">
        <v>3.07</v>
      </c>
      <c r="CO6">
        <v>0.19</v>
      </c>
      <c r="CP6">
        <v>16</v>
      </c>
      <c r="CQ6">
        <v>1</v>
      </c>
      <c r="CR6">
        <v>3.09</v>
      </c>
      <c r="CS6">
        <v>0.2</v>
      </c>
      <c r="CT6">
        <v>8.27</v>
      </c>
      <c r="CU6">
        <v>0.65</v>
      </c>
      <c r="CV6">
        <v>0.96</v>
      </c>
      <c r="CW6">
        <v>0.1</v>
      </c>
      <c r="CX6">
        <v>7.17</v>
      </c>
      <c r="CY6">
        <v>0.72</v>
      </c>
      <c r="CZ6">
        <v>1.1599999999999999</v>
      </c>
      <c r="DA6">
        <v>0.13</v>
      </c>
      <c r="DB6">
        <v>163</v>
      </c>
      <c r="DC6">
        <v>28</v>
      </c>
      <c r="DD6">
        <v>19.2</v>
      </c>
      <c r="DE6">
        <v>3.3</v>
      </c>
      <c r="DF6">
        <v>19.97</v>
      </c>
      <c r="DG6">
        <v>0.92</v>
      </c>
      <c r="DH6">
        <v>11.16</v>
      </c>
      <c r="DI6">
        <v>0.53</v>
      </c>
      <c r="DJ6">
        <v>13.03</v>
      </c>
      <c r="DK6">
        <v>0.64</v>
      </c>
      <c r="DL6">
        <v>85.5</v>
      </c>
      <c r="DM6">
        <v>4.3</v>
      </c>
      <c r="DN6">
        <v>41</v>
      </c>
      <c r="DO6">
        <v>2.8</v>
      </c>
      <c r="DP6">
        <v>168</v>
      </c>
      <c r="DQ6">
        <v>32</v>
      </c>
      <c r="DR6">
        <v>4.7599999999999998E-5</v>
      </c>
      <c r="DS6">
        <v>2.3E-6</v>
      </c>
      <c r="DT6" s="2">
        <v>122400</v>
      </c>
      <c r="DU6" s="2">
        <v>4900</v>
      </c>
      <c r="DV6" s="2">
        <v>2280000</v>
      </c>
      <c r="DW6" s="2">
        <v>120000</v>
      </c>
      <c r="DX6">
        <v>620</v>
      </c>
      <c r="DY6">
        <v>250</v>
      </c>
      <c r="DZ6" s="2">
        <v>98600</v>
      </c>
      <c r="EA6" s="2">
        <v>3600</v>
      </c>
      <c r="EB6" s="2">
        <v>31300</v>
      </c>
      <c r="EC6" s="2">
        <v>1300</v>
      </c>
      <c r="ED6">
        <v>17930</v>
      </c>
      <c r="EE6">
        <v>870</v>
      </c>
      <c r="EF6" s="2">
        <v>427000</v>
      </c>
      <c r="EG6" s="2">
        <v>17000</v>
      </c>
      <c r="EH6" s="2">
        <v>457000</v>
      </c>
      <c r="EI6" s="2">
        <v>19000</v>
      </c>
      <c r="EJ6" s="2">
        <v>43300</v>
      </c>
      <c r="EK6" s="2">
        <v>1800</v>
      </c>
      <c r="EL6">
        <v>23190</v>
      </c>
      <c r="EM6">
        <v>870</v>
      </c>
      <c r="EN6">
        <v>2170</v>
      </c>
      <c r="EO6">
        <v>120</v>
      </c>
      <c r="EP6">
        <v>2250</v>
      </c>
      <c r="EQ6">
        <v>140</v>
      </c>
      <c r="ER6">
        <v>1840</v>
      </c>
      <c r="ES6">
        <v>100</v>
      </c>
      <c r="ET6">
        <v>1269</v>
      </c>
      <c r="EU6">
        <v>79</v>
      </c>
      <c r="EV6">
        <v>1562</v>
      </c>
      <c r="EW6">
        <v>98</v>
      </c>
      <c r="EX6">
        <v>1248</v>
      </c>
      <c r="EY6">
        <v>82</v>
      </c>
      <c r="EZ6">
        <v>1124</v>
      </c>
      <c r="FA6">
        <v>88</v>
      </c>
      <c r="FB6">
        <v>390</v>
      </c>
      <c r="FC6">
        <v>41</v>
      </c>
      <c r="FD6">
        <v>629</v>
      </c>
      <c r="FE6">
        <v>63</v>
      </c>
      <c r="FF6">
        <v>476</v>
      </c>
      <c r="FG6">
        <v>54</v>
      </c>
      <c r="FH6">
        <v>94</v>
      </c>
      <c r="FI6">
        <v>16</v>
      </c>
      <c r="FJ6">
        <v>1740</v>
      </c>
      <c r="FK6">
        <v>80</v>
      </c>
      <c r="FL6">
        <v>872</v>
      </c>
      <c r="FM6">
        <v>41</v>
      </c>
      <c r="FN6">
        <v>2460</v>
      </c>
      <c r="FO6">
        <v>120</v>
      </c>
      <c r="FP6" s="2">
        <v>30600</v>
      </c>
      <c r="FQ6" s="2">
        <v>1500</v>
      </c>
      <c r="FR6" s="2">
        <v>16800</v>
      </c>
      <c r="FS6" s="2">
        <v>1100</v>
      </c>
      <c r="FT6">
        <v>28.3</v>
      </c>
      <c r="FU6">
        <v>5.3</v>
      </c>
      <c r="FV6" t="s">
        <v>459</v>
      </c>
      <c r="FW6">
        <v>0</v>
      </c>
      <c r="FX6">
        <v>1.0512999999999999</v>
      </c>
      <c r="FY6">
        <v>1.9451000000000001</v>
      </c>
      <c r="FZ6">
        <v>335.1</v>
      </c>
      <c r="GA6">
        <v>0.31636999999999998</v>
      </c>
      <c r="GB6">
        <v>2.1972999999999998</v>
      </c>
      <c r="GC6">
        <v>0.41310000000000002</v>
      </c>
      <c r="GD6">
        <v>0.65663000000000005</v>
      </c>
      <c r="GE6">
        <v>1.4979</v>
      </c>
      <c r="GF6">
        <v>0.10149</v>
      </c>
      <c r="GG6">
        <v>1.903</v>
      </c>
      <c r="GH6">
        <v>0.23116</v>
      </c>
      <c r="GI6">
        <v>0</v>
      </c>
      <c r="GJ6">
        <v>0.31552000000000002</v>
      </c>
      <c r="GK6">
        <v>1.6906000000000001E-2</v>
      </c>
      <c r="GL6">
        <v>5.1143000000000001E-2</v>
      </c>
      <c r="GM6">
        <v>1.2409999999999999E-2</v>
      </c>
      <c r="GN6">
        <v>0.11064</v>
      </c>
      <c r="GO6">
        <v>2.0681999999999999E-2</v>
      </c>
      <c r="GP6">
        <v>7.9551999999999998E-2</v>
      </c>
      <c r="GQ6">
        <v>1.2237E-2</v>
      </c>
      <c r="GR6">
        <v>122.37</v>
      </c>
      <c r="GS6">
        <v>3.2195</v>
      </c>
      <c r="GT6">
        <v>3.7522E-2</v>
      </c>
      <c r="GU6">
        <v>7.8621999999999997E-2</v>
      </c>
      <c r="GV6">
        <v>5.9898E-2</v>
      </c>
      <c r="GW6">
        <v>2.6693000000000001E-2</v>
      </c>
      <c r="GX6">
        <v>9.1471999999999994E-3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1164</v>
      </c>
      <c r="B7" t="s">
        <v>455</v>
      </c>
      <c r="C7" t="s">
        <v>1165</v>
      </c>
      <c r="D7" t="s">
        <v>457</v>
      </c>
      <c r="E7" s="1">
        <v>0.40683368055555552</v>
      </c>
      <c r="F7">
        <v>39.834000000000003</v>
      </c>
      <c r="G7" t="s">
        <v>1166</v>
      </c>
      <c r="H7" s="2">
        <v>5600000</v>
      </c>
      <c r="I7" s="2">
        <v>160000</v>
      </c>
      <c r="J7" s="2">
        <v>2193000</v>
      </c>
      <c r="K7" s="2">
        <v>73000</v>
      </c>
      <c r="L7">
        <v>40190</v>
      </c>
      <c r="M7">
        <v>270</v>
      </c>
      <c r="N7" s="2">
        <v>118900</v>
      </c>
      <c r="O7" s="2">
        <v>3800</v>
      </c>
      <c r="P7" s="2">
        <v>219400</v>
      </c>
      <c r="Q7" s="2">
        <v>3600</v>
      </c>
      <c r="R7" s="2">
        <v>32500</v>
      </c>
      <c r="S7" s="2">
        <v>1000</v>
      </c>
      <c r="T7" s="2">
        <v>55000</v>
      </c>
      <c r="U7" s="2">
        <v>1700</v>
      </c>
      <c r="V7" s="2">
        <v>1166000</v>
      </c>
      <c r="W7" s="2">
        <v>42000</v>
      </c>
      <c r="X7" s="2">
        <v>1360000</v>
      </c>
      <c r="Y7" s="2">
        <v>51000</v>
      </c>
      <c r="Z7" s="2">
        <v>130800</v>
      </c>
      <c r="AA7" s="2">
        <v>3900</v>
      </c>
      <c r="AB7" s="2">
        <v>73900</v>
      </c>
      <c r="AC7" s="2">
        <v>2400</v>
      </c>
      <c r="AD7">
        <v>7140</v>
      </c>
      <c r="AE7">
        <v>230</v>
      </c>
      <c r="AF7">
        <v>6790</v>
      </c>
      <c r="AG7">
        <v>260</v>
      </c>
      <c r="AH7">
        <v>6100</v>
      </c>
      <c r="AI7">
        <v>210</v>
      </c>
      <c r="AJ7">
        <v>4090</v>
      </c>
      <c r="AK7">
        <v>160</v>
      </c>
      <c r="AL7">
        <v>4950</v>
      </c>
      <c r="AM7">
        <v>160</v>
      </c>
      <c r="AN7">
        <v>3820</v>
      </c>
      <c r="AO7">
        <v>150</v>
      </c>
      <c r="AP7">
        <v>3350</v>
      </c>
      <c r="AQ7">
        <v>160</v>
      </c>
      <c r="AR7">
        <v>1390</v>
      </c>
      <c r="AS7">
        <v>86</v>
      </c>
      <c r="AT7">
        <v>1870</v>
      </c>
      <c r="AU7">
        <v>100</v>
      </c>
      <c r="AV7">
        <v>1618</v>
      </c>
      <c r="AW7">
        <v>84</v>
      </c>
      <c r="AX7">
        <v>360</v>
      </c>
      <c r="AY7">
        <v>22</v>
      </c>
      <c r="AZ7">
        <v>160</v>
      </c>
      <c r="BA7">
        <v>17</v>
      </c>
      <c r="BB7">
        <v>1838</v>
      </c>
      <c r="BC7">
        <v>55</v>
      </c>
      <c r="BD7">
        <v>938</v>
      </c>
      <c r="BE7">
        <v>41</v>
      </c>
      <c r="BF7">
        <v>2920</v>
      </c>
      <c r="BG7">
        <v>140</v>
      </c>
      <c r="BH7" s="2">
        <v>58600</v>
      </c>
      <c r="BI7" s="2">
        <v>1600</v>
      </c>
      <c r="BJ7">
        <v>19710</v>
      </c>
      <c r="BK7">
        <v>600</v>
      </c>
      <c r="BL7">
        <v>50.6</v>
      </c>
      <c r="BM7">
        <v>8.4</v>
      </c>
      <c r="BN7" s="2">
        <v>-34300</v>
      </c>
      <c r="BO7" s="2">
        <v>1100</v>
      </c>
      <c r="BP7">
        <v>-200</v>
      </c>
      <c r="BQ7">
        <v>110</v>
      </c>
      <c r="BR7" s="2">
        <v>823000</v>
      </c>
      <c r="BS7" s="2">
        <v>26000</v>
      </c>
      <c r="BT7">
        <v>988</v>
      </c>
      <c r="BU7">
        <v>34</v>
      </c>
      <c r="BV7">
        <v>1608</v>
      </c>
      <c r="BW7">
        <v>53</v>
      </c>
      <c r="BX7">
        <v>265.2</v>
      </c>
      <c r="BY7">
        <v>7.9</v>
      </c>
      <c r="BZ7">
        <v>4580</v>
      </c>
      <c r="CA7">
        <v>160</v>
      </c>
      <c r="CB7">
        <v>5280</v>
      </c>
      <c r="CC7">
        <v>200</v>
      </c>
      <c r="CD7">
        <v>384</v>
      </c>
      <c r="CE7">
        <v>11</v>
      </c>
      <c r="CF7">
        <v>1269</v>
      </c>
      <c r="CG7">
        <v>40</v>
      </c>
      <c r="CH7">
        <v>138.4</v>
      </c>
      <c r="CI7">
        <v>4.5</v>
      </c>
      <c r="CJ7">
        <v>33.5</v>
      </c>
      <c r="CK7">
        <v>1.3</v>
      </c>
      <c r="CL7">
        <v>106.6</v>
      </c>
      <c r="CM7">
        <v>3.7</v>
      </c>
      <c r="CN7">
        <v>9.93</v>
      </c>
      <c r="CO7">
        <v>0.4</v>
      </c>
      <c r="CP7">
        <v>50.8</v>
      </c>
      <c r="CQ7">
        <v>1.7</v>
      </c>
      <c r="CR7">
        <v>9.49</v>
      </c>
      <c r="CS7">
        <v>0.37</v>
      </c>
      <c r="CT7">
        <v>24.7</v>
      </c>
      <c r="CU7">
        <v>1.2</v>
      </c>
      <c r="CV7">
        <v>3.42</v>
      </c>
      <c r="CW7">
        <v>0.21</v>
      </c>
      <c r="CX7">
        <v>21.4</v>
      </c>
      <c r="CY7">
        <v>1.2</v>
      </c>
      <c r="CZ7">
        <v>3.96</v>
      </c>
      <c r="DA7">
        <v>0.21</v>
      </c>
      <c r="DB7">
        <v>91</v>
      </c>
      <c r="DC7">
        <v>22</v>
      </c>
      <c r="DD7">
        <v>18.399999999999999</v>
      </c>
      <c r="DE7">
        <v>3.4</v>
      </c>
      <c r="DF7">
        <v>21.07</v>
      </c>
      <c r="DG7">
        <v>0.63</v>
      </c>
      <c r="DH7">
        <v>12.01</v>
      </c>
      <c r="DI7">
        <v>0.52</v>
      </c>
      <c r="DJ7">
        <v>15.47</v>
      </c>
      <c r="DK7">
        <v>0.72</v>
      </c>
      <c r="DL7">
        <v>164</v>
      </c>
      <c r="DM7">
        <v>4.5</v>
      </c>
      <c r="DN7">
        <v>48.2</v>
      </c>
      <c r="DO7">
        <v>1.5</v>
      </c>
      <c r="DP7">
        <v>297</v>
      </c>
      <c r="DQ7">
        <v>49</v>
      </c>
      <c r="DR7">
        <v>5.8440000000000003E-5</v>
      </c>
      <c r="DS7">
        <v>9.7000000000000003E-7</v>
      </c>
      <c r="DT7" s="2">
        <v>118200</v>
      </c>
      <c r="DU7" s="2">
        <v>3800</v>
      </c>
      <c r="DV7" s="2">
        <v>2143000</v>
      </c>
      <c r="DW7" s="2">
        <v>73000</v>
      </c>
      <c r="DX7">
        <v>520</v>
      </c>
      <c r="DY7">
        <v>270</v>
      </c>
      <c r="DZ7" s="2">
        <v>105000</v>
      </c>
      <c r="EA7" s="2">
        <v>3600</v>
      </c>
      <c r="EB7" s="2">
        <v>31800</v>
      </c>
      <c r="EC7" s="2">
        <v>1000</v>
      </c>
      <c r="ED7" s="2">
        <v>55000</v>
      </c>
      <c r="EE7" s="2">
        <v>1700</v>
      </c>
      <c r="EF7" s="2">
        <v>1166000</v>
      </c>
      <c r="EG7" s="2">
        <v>42000</v>
      </c>
      <c r="EH7" s="2">
        <v>1360000</v>
      </c>
      <c r="EI7" s="2">
        <v>51000</v>
      </c>
      <c r="EJ7" s="2">
        <v>130800</v>
      </c>
      <c r="EK7" s="2">
        <v>3900</v>
      </c>
      <c r="EL7" s="2">
        <v>73900</v>
      </c>
      <c r="EM7" s="2">
        <v>2400</v>
      </c>
      <c r="EN7">
        <v>7140</v>
      </c>
      <c r="EO7">
        <v>230</v>
      </c>
      <c r="EP7">
        <v>6790</v>
      </c>
      <c r="EQ7">
        <v>260</v>
      </c>
      <c r="ER7">
        <v>6100</v>
      </c>
      <c r="ES7">
        <v>210</v>
      </c>
      <c r="ET7">
        <v>4090</v>
      </c>
      <c r="EU7">
        <v>160</v>
      </c>
      <c r="EV7">
        <v>4950</v>
      </c>
      <c r="EW7">
        <v>160</v>
      </c>
      <c r="EX7">
        <v>3820</v>
      </c>
      <c r="EY7">
        <v>150</v>
      </c>
      <c r="EZ7">
        <v>3350</v>
      </c>
      <c r="FA7">
        <v>160</v>
      </c>
      <c r="FB7">
        <v>1390</v>
      </c>
      <c r="FC7">
        <v>86</v>
      </c>
      <c r="FD7">
        <v>1870</v>
      </c>
      <c r="FE7">
        <v>100</v>
      </c>
      <c r="FF7">
        <v>1618</v>
      </c>
      <c r="FG7">
        <v>84</v>
      </c>
      <c r="FH7">
        <v>90</v>
      </c>
      <c r="FI7">
        <v>17</v>
      </c>
      <c r="FJ7">
        <v>1833</v>
      </c>
      <c r="FK7">
        <v>55</v>
      </c>
      <c r="FL7">
        <v>938</v>
      </c>
      <c r="FM7">
        <v>41</v>
      </c>
      <c r="FN7">
        <v>2920</v>
      </c>
      <c r="FO7">
        <v>140</v>
      </c>
      <c r="FP7" s="2">
        <v>58600</v>
      </c>
      <c r="FQ7" s="2">
        <v>1600</v>
      </c>
      <c r="FR7">
        <v>19710</v>
      </c>
      <c r="FS7">
        <v>600</v>
      </c>
      <c r="FT7">
        <v>50.6</v>
      </c>
      <c r="FU7">
        <v>8.4</v>
      </c>
      <c r="FV7" t="s">
        <v>459</v>
      </c>
      <c r="FW7">
        <v>0</v>
      </c>
      <c r="FX7">
        <v>1.5168999999999999</v>
      </c>
      <c r="FY7">
        <v>2.6421999999999999</v>
      </c>
      <c r="FZ7">
        <v>419.37</v>
      </c>
      <c r="GA7">
        <v>0.35115000000000002</v>
      </c>
      <c r="GB7">
        <v>2.2789000000000001</v>
      </c>
      <c r="GC7">
        <v>0.23963999999999999</v>
      </c>
      <c r="GD7">
        <v>0.95865</v>
      </c>
      <c r="GE7">
        <v>2.7023000000000001</v>
      </c>
      <c r="GF7">
        <v>0.18687999999999999</v>
      </c>
      <c r="GG7">
        <v>0.21260999999999999</v>
      </c>
      <c r="GH7">
        <v>0</v>
      </c>
      <c r="GI7">
        <v>0</v>
      </c>
      <c r="GJ7">
        <v>0.10866000000000001</v>
      </c>
      <c r="GK7">
        <v>1.5096E-2</v>
      </c>
      <c r="GL7">
        <v>0</v>
      </c>
      <c r="GM7">
        <v>1.5429999999999999E-2</v>
      </c>
      <c r="GN7">
        <v>0</v>
      </c>
      <c r="GO7">
        <v>2.5541999999999999E-2</v>
      </c>
      <c r="GP7">
        <v>0</v>
      </c>
      <c r="GQ7">
        <v>0</v>
      </c>
      <c r="GR7">
        <v>0</v>
      </c>
      <c r="GS7">
        <v>3.3146</v>
      </c>
      <c r="GT7">
        <v>4.3907000000000002E-2</v>
      </c>
      <c r="GU7">
        <v>6.0153999999999999E-2</v>
      </c>
      <c r="GV7">
        <v>7.2492000000000001E-2</v>
      </c>
      <c r="GW7">
        <v>4.1287999999999998E-2</v>
      </c>
      <c r="GX7">
        <v>1.3509E-2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1167</v>
      </c>
      <c r="B8" t="s">
        <v>455</v>
      </c>
      <c r="C8" t="s">
        <v>1168</v>
      </c>
      <c r="D8" t="s">
        <v>457</v>
      </c>
      <c r="E8" s="1">
        <v>0.40765844907407406</v>
      </c>
      <c r="F8">
        <v>39.834000000000003</v>
      </c>
      <c r="G8" t="s">
        <v>1169</v>
      </c>
      <c r="H8" s="2">
        <v>3400000</v>
      </c>
      <c r="I8" s="2">
        <v>110000</v>
      </c>
      <c r="J8" s="2">
        <v>2092000</v>
      </c>
      <c r="K8" s="2">
        <v>70000</v>
      </c>
      <c r="L8">
        <v>40640</v>
      </c>
      <c r="M8">
        <v>220</v>
      </c>
      <c r="N8" s="2">
        <v>113500</v>
      </c>
      <c r="O8" s="2">
        <v>4000</v>
      </c>
      <c r="P8" s="2">
        <v>205900</v>
      </c>
      <c r="Q8" s="2">
        <v>3400</v>
      </c>
      <c r="R8" s="2">
        <v>30200</v>
      </c>
      <c r="S8" s="2">
        <v>1100</v>
      </c>
      <c r="T8">
        <v>16090</v>
      </c>
      <c r="U8">
        <v>580</v>
      </c>
      <c r="V8" s="2">
        <v>377000</v>
      </c>
      <c r="W8" s="2">
        <v>14000</v>
      </c>
      <c r="X8" s="2">
        <v>403000</v>
      </c>
      <c r="Y8" s="2">
        <v>14000</v>
      </c>
      <c r="Z8" s="2">
        <v>37400</v>
      </c>
      <c r="AA8" s="2">
        <v>1300</v>
      </c>
      <c r="AB8">
        <v>20340</v>
      </c>
      <c r="AC8">
        <v>870</v>
      </c>
      <c r="AD8">
        <v>1980</v>
      </c>
      <c r="AE8">
        <v>100</v>
      </c>
      <c r="AF8">
        <v>2010</v>
      </c>
      <c r="AG8">
        <v>110</v>
      </c>
      <c r="AH8">
        <v>1707</v>
      </c>
      <c r="AI8">
        <v>98</v>
      </c>
      <c r="AJ8">
        <v>1141</v>
      </c>
      <c r="AK8">
        <v>89</v>
      </c>
      <c r="AL8">
        <v>1375</v>
      </c>
      <c r="AM8">
        <v>87</v>
      </c>
      <c r="AN8">
        <v>1049</v>
      </c>
      <c r="AO8">
        <v>71</v>
      </c>
      <c r="AP8">
        <v>919</v>
      </c>
      <c r="AQ8">
        <v>68</v>
      </c>
      <c r="AR8">
        <v>326</v>
      </c>
      <c r="AS8">
        <v>39</v>
      </c>
      <c r="AT8">
        <v>529</v>
      </c>
      <c r="AU8">
        <v>46</v>
      </c>
      <c r="AV8">
        <v>393</v>
      </c>
      <c r="AW8">
        <v>42</v>
      </c>
      <c r="AX8">
        <v>458</v>
      </c>
      <c r="AY8">
        <v>26</v>
      </c>
      <c r="AZ8">
        <v>170</v>
      </c>
      <c r="BA8">
        <v>16</v>
      </c>
      <c r="BB8">
        <v>1472</v>
      </c>
      <c r="BC8">
        <v>57</v>
      </c>
      <c r="BD8">
        <v>752</v>
      </c>
      <c r="BE8">
        <v>43</v>
      </c>
      <c r="BF8">
        <v>2158</v>
      </c>
      <c r="BG8">
        <v>98</v>
      </c>
      <c r="BH8">
        <v>25500</v>
      </c>
      <c r="BI8">
        <v>860</v>
      </c>
      <c r="BJ8">
        <v>14710</v>
      </c>
      <c r="BK8">
        <v>810</v>
      </c>
      <c r="BL8">
        <v>20.6</v>
      </c>
      <c r="BM8">
        <v>5.3</v>
      </c>
      <c r="BN8" s="2">
        <v>-34000</v>
      </c>
      <c r="BO8" s="2">
        <v>1100</v>
      </c>
      <c r="BP8">
        <v>-230</v>
      </c>
      <c r="BQ8">
        <v>110</v>
      </c>
      <c r="BR8" s="2">
        <v>788000</v>
      </c>
      <c r="BS8" s="2">
        <v>28000</v>
      </c>
      <c r="BT8">
        <v>868</v>
      </c>
      <c r="BU8">
        <v>32</v>
      </c>
      <c r="BV8">
        <v>1495</v>
      </c>
      <c r="BW8">
        <v>55</v>
      </c>
      <c r="BX8">
        <v>77.8</v>
      </c>
      <c r="BY8">
        <v>2.8</v>
      </c>
      <c r="BZ8">
        <v>1486</v>
      </c>
      <c r="CA8">
        <v>55</v>
      </c>
      <c r="CB8">
        <v>1568</v>
      </c>
      <c r="CC8">
        <v>54</v>
      </c>
      <c r="CD8">
        <v>109.8</v>
      </c>
      <c r="CE8">
        <v>3.8</v>
      </c>
      <c r="CF8">
        <v>351</v>
      </c>
      <c r="CG8">
        <v>15</v>
      </c>
      <c r="CH8">
        <v>38.4</v>
      </c>
      <c r="CI8">
        <v>2</v>
      </c>
      <c r="CJ8">
        <v>9.94</v>
      </c>
      <c r="CK8">
        <v>0.53</v>
      </c>
      <c r="CL8">
        <v>29.9</v>
      </c>
      <c r="CM8">
        <v>1.7</v>
      </c>
      <c r="CN8">
        <v>2.78</v>
      </c>
      <c r="CO8">
        <v>0.22</v>
      </c>
      <c r="CP8">
        <v>14.14</v>
      </c>
      <c r="CQ8">
        <v>0.9</v>
      </c>
      <c r="CR8">
        <v>2.61</v>
      </c>
      <c r="CS8">
        <v>0.18</v>
      </c>
      <c r="CT8">
        <v>6.8</v>
      </c>
      <c r="CU8">
        <v>0.5</v>
      </c>
      <c r="CV8">
        <v>0.80400000000000005</v>
      </c>
      <c r="CW8">
        <v>9.6000000000000002E-2</v>
      </c>
      <c r="CX8">
        <v>6.07</v>
      </c>
      <c r="CY8">
        <v>0.53</v>
      </c>
      <c r="CZ8">
        <v>0.96</v>
      </c>
      <c r="DA8">
        <v>0.1</v>
      </c>
      <c r="DB8">
        <v>190</v>
      </c>
      <c r="DC8">
        <v>26</v>
      </c>
      <c r="DD8">
        <v>20.6</v>
      </c>
      <c r="DE8">
        <v>3.2</v>
      </c>
      <c r="DF8">
        <v>16.89</v>
      </c>
      <c r="DG8">
        <v>0.65</v>
      </c>
      <c r="DH8">
        <v>9.64</v>
      </c>
      <c r="DI8">
        <v>0.54</v>
      </c>
      <c r="DJ8">
        <v>11.44</v>
      </c>
      <c r="DK8">
        <v>0.52</v>
      </c>
      <c r="DL8">
        <v>71.5</v>
      </c>
      <c r="DM8">
        <v>2.4</v>
      </c>
      <c r="DN8">
        <v>36</v>
      </c>
      <c r="DO8">
        <v>2</v>
      </c>
      <c r="DP8">
        <v>118</v>
      </c>
      <c r="DQ8">
        <v>30</v>
      </c>
      <c r="DR8">
        <v>4.4799999999999998E-5</v>
      </c>
      <c r="DS8">
        <v>1.1000000000000001E-6</v>
      </c>
      <c r="DT8" s="2">
        <v>112800</v>
      </c>
      <c r="DU8" s="2">
        <v>4000</v>
      </c>
      <c r="DV8" s="2">
        <v>2043000</v>
      </c>
      <c r="DW8" s="2">
        <v>70000</v>
      </c>
      <c r="DX8">
        <v>470</v>
      </c>
      <c r="DY8">
        <v>230</v>
      </c>
      <c r="DZ8" s="2">
        <v>91500</v>
      </c>
      <c r="EA8" s="2">
        <v>3400</v>
      </c>
      <c r="EB8" s="2">
        <v>29400</v>
      </c>
      <c r="EC8" s="2">
        <v>1100</v>
      </c>
      <c r="ED8">
        <v>16090</v>
      </c>
      <c r="EE8">
        <v>580</v>
      </c>
      <c r="EF8" s="2">
        <v>377000</v>
      </c>
      <c r="EG8" s="2">
        <v>14000</v>
      </c>
      <c r="EH8" s="2">
        <v>403000</v>
      </c>
      <c r="EI8" s="2">
        <v>14000</v>
      </c>
      <c r="EJ8" s="2">
        <v>37400</v>
      </c>
      <c r="EK8" s="2">
        <v>1300</v>
      </c>
      <c r="EL8">
        <v>20340</v>
      </c>
      <c r="EM8">
        <v>870</v>
      </c>
      <c r="EN8">
        <v>1980</v>
      </c>
      <c r="EO8">
        <v>100</v>
      </c>
      <c r="EP8">
        <v>2010</v>
      </c>
      <c r="EQ8">
        <v>110</v>
      </c>
      <c r="ER8">
        <v>1707</v>
      </c>
      <c r="ES8">
        <v>98</v>
      </c>
      <c r="ET8">
        <v>1141</v>
      </c>
      <c r="EU8">
        <v>89</v>
      </c>
      <c r="EV8">
        <v>1375</v>
      </c>
      <c r="EW8">
        <v>87</v>
      </c>
      <c r="EX8">
        <v>1049</v>
      </c>
      <c r="EY8">
        <v>71</v>
      </c>
      <c r="EZ8">
        <v>919</v>
      </c>
      <c r="FA8">
        <v>68</v>
      </c>
      <c r="FB8">
        <v>326</v>
      </c>
      <c r="FC8">
        <v>39</v>
      </c>
      <c r="FD8">
        <v>529</v>
      </c>
      <c r="FE8">
        <v>46</v>
      </c>
      <c r="FF8">
        <v>393</v>
      </c>
      <c r="FG8">
        <v>42</v>
      </c>
      <c r="FH8">
        <v>101</v>
      </c>
      <c r="FI8">
        <v>16</v>
      </c>
      <c r="FJ8">
        <v>1468</v>
      </c>
      <c r="FK8">
        <v>57</v>
      </c>
      <c r="FL8">
        <v>752</v>
      </c>
      <c r="FM8">
        <v>43</v>
      </c>
      <c r="FN8">
        <v>2157</v>
      </c>
      <c r="FO8">
        <v>98</v>
      </c>
      <c r="FP8">
        <v>25500</v>
      </c>
      <c r="FQ8">
        <v>860</v>
      </c>
      <c r="FR8">
        <v>14710</v>
      </c>
      <c r="FS8">
        <v>810</v>
      </c>
      <c r="FT8">
        <v>20.6</v>
      </c>
      <c r="FU8">
        <v>5.3</v>
      </c>
      <c r="FV8" t="s">
        <v>459</v>
      </c>
      <c r="FW8">
        <v>0</v>
      </c>
      <c r="FX8">
        <v>1.4008</v>
      </c>
      <c r="FY8">
        <v>2.4051</v>
      </c>
      <c r="FZ8">
        <v>347.94</v>
      </c>
      <c r="GA8">
        <v>0.43336000000000002</v>
      </c>
      <c r="GB8">
        <v>2.5419999999999998</v>
      </c>
      <c r="GC8">
        <v>5.0849999999999999E-2</v>
      </c>
      <c r="GD8">
        <v>1.0023</v>
      </c>
      <c r="GE8">
        <v>2.0223</v>
      </c>
      <c r="GF8">
        <v>0.10414</v>
      </c>
      <c r="GG8">
        <v>0.18060999999999999</v>
      </c>
      <c r="GH8">
        <v>0</v>
      </c>
      <c r="GI8">
        <v>0</v>
      </c>
      <c r="GJ8">
        <v>0.2039</v>
      </c>
      <c r="GK8">
        <v>1.2807000000000001E-2</v>
      </c>
      <c r="GL8">
        <v>0</v>
      </c>
      <c r="GM8">
        <v>1.3084E-2</v>
      </c>
      <c r="GN8">
        <v>5.4275999999999998E-2</v>
      </c>
      <c r="GO8">
        <v>1.2976E-2</v>
      </c>
      <c r="GP8">
        <v>0.1206</v>
      </c>
      <c r="GQ8">
        <v>0</v>
      </c>
      <c r="GR8">
        <v>0</v>
      </c>
      <c r="GS8">
        <v>2.9645999999999999</v>
      </c>
      <c r="GT8">
        <v>5.0804000000000002E-2</v>
      </c>
      <c r="GU8">
        <v>5.1626999999999999E-2</v>
      </c>
      <c r="GV8">
        <v>6.3342999999999997E-2</v>
      </c>
      <c r="GW8">
        <v>5.1061000000000002E-2</v>
      </c>
      <c r="GX8">
        <v>9.6834E-3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1170</v>
      </c>
      <c r="B9" t="s">
        <v>455</v>
      </c>
      <c r="C9" t="s">
        <v>1171</v>
      </c>
      <c r="D9" t="s">
        <v>457</v>
      </c>
      <c r="E9" s="1">
        <v>0.40846469907407407</v>
      </c>
      <c r="F9">
        <v>40.051000000000002</v>
      </c>
      <c r="G9" t="s">
        <v>1172</v>
      </c>
      <c r="H9" s="2">
        <v>6060000</v>
      </c>
      <c r="I9" s="2">
        <v>210000</v>
      </c>
      <c r="J9" s="2">
        <v>2039000</v>
      </c>
      <c r="K9" s="2">
        <v>69000</v>
      </c>
      <c r="L9">
        <v>40700</v>
      </c>
      <c r="M9">
        <v>230</v>
      </c>
      <c r="N9" s="2">
        <v>110100</v>
      </c>
      <c r="O9" s="2">
        <v>3500</v>
      </c>
      <c r="P9" s="2">
        <v>215900</v>
      </c>
      <c r="Q9" s="2">
        <v>3200</v>
      </c>
      <c r="R9">
        <v>31090</v>
      </c>
      <c r="S9">
        <v>950</v>
      </c>
      <c r="T9" s="2">
        <v>67800</v>
      </c>
      <c r="U9" s="2">
        <v>2300</v>
      </c>
      <c r="V9" s="2">
        <v>1429000</v>
      </c>
      <c r="W9" s="2">
        <v>61000</v>
      </c>
      <c r="X9" s="2">
        <v>1737000</v>
      </c>
      <c r="Y9" s="2">
        <v>64000</v>
      </c>
      <c r="Z9" s="2">
        <v>161900</v>
      </c>
      <c r="AA9" s="2">
        <v>5300</v>
      </c>
      <c r="AB9" s="2">
        <v>86500</v>
      </c>
      <c r="AC9" s="2">
        <v>3000</v>
      </c>
      <c r="AD9">
        <v>8360</v>
      </c>
      <c r="AE9">
        <v>320</v>
      </c>
      <c r="AF9">
        <v>8080</v>
      </c>
      <c r="AG9">
        <v>300</v>
      </c>
      <c r="AH9">
        <v>6750</v>
      </c>
      <c r="AI9">
        <v>280</v>
      </c>
      <c r="AJ9">
        <v>4810</v>
      </c>
      <c r="AK9">
        <v>210</v>
      </c>
      <c r="AL9">
        <v>5960</v>
      </c>
      <c r="AM9">
        <v>260</v>
      </c>
      <c r="AN9">
        <v>4450</v>
      </c>
      <c r="AO9">
        <v>230</v>
      </c>
      <c r="AP9">
        <v>4200</v>
      </c>
      <c r="AQ9">
        <v>150</v>
      </c>
      <c r="AR9">
        <v>1688</v>
      </c>
      <c r="AS9">
        <v>95</v>
      </c>
      <c r="AT9">
        <v>2370</v>
      </c>
      <c r="AU9">
        <v>120</v>
      </c>
      <c r="AV9">
        <v>1914</v>
      </c>
      <c r="AW9">
        <v>95</v>
      </c>
      <c r="AX9">
        <v>455</v>
      </c>
      <c r="AY9">
        <v>27</v>
      </c>
      <c r="AZ9">
        <v>170</v>
      </c>
      <c r="BA9">
        <v>15</v>
      </c>
      <c r="BB9">
        <v>1922</v>
      </c>
      <c r="BC9">
        <v>66</v>
      </c>
      <c r="BD9">
        <v>845</v>
      </c>
      <c r="BE9">
        <v>36</v>
      </c>
      <c r="BF9">
        <v>3010</v>
      </c>
      <c r="BG9">
        <v>110</v>
      </c>
      <c r="BH9" s="2">
        <v>73700</v>
      </c>
      <c r="BI9" s="2">
        <v>2500</v>
      </c>
      <c r="BJ9">
        <v>23830</v>
      </c>
      <c r="BK9">
        <v>820</v>
      </c>
      <c r="BL9">
        <v>58.8</v>
      </c>
      <c r="BM9">
        <v>9.1</v>
      </c>
      <c r="BN9" s="2">
        <v>-35300</v>
      </c>
      <c r="BO9" s="2">
        <v>1100</v>
      </c>
      <c r="BP9">
        <v>-30</v>
      </c>
      <c r="BQ9">
        <v>150</v>
      </c>
      <c r="BR9" s="2">
        <v>767000</v>
      </c>
      <c r="BS9" s="2">
        <v>25000</v>
      </c>
      <c r="BT9">
        <v>970</v>
      </c>
      <c r="BU9">
        <v>30</v>
      </c>
      <c r="BV9">
        <v>1545</v>
      </c>
      <c r="BW9">
        <v>48</v>
      </c>
      <c r="BX9">
        <v>329</v>
      </c>
      <c r="BY9">
        <v>11</v>
      </c>
      <c r="BZ9">
        <v>5640</v>
      </c>
      <c r="CA9">
        <v>240</v>
      </c>
      <c r="CB9">
        <v>6770</v>
      </c>
      <c r="CC9">
        <v>250</v>
      </c>
      <c r="CD9">
        <v>477</v>
      </c>
      <c r="CE9">
        <v>16</v>
      </c>
      <c r="CF9">
        <v>1498</v>
      </c>
      <c r="CG9">
        <v>52</v>
      </c>
      <c r="CH9">
        <v>163.1</v>
      </c>
      <c r="CI9">
        <v>6.3</v>
      </c>
      <c r="CJ9">
        <v>40.1</v>
      </c>
      <c r="CK9">
        <v>1.5</v>
      </c>
      <c r="CL9">
        <v>118.6</v>
      </c>
      <c r="CM9">
        <v>4.9000000000000004</v>
      </c>
      <c r="CN9">
        <v>11.74</v>
      </c>
      <c r="CO9">
        <v>0.51</v>
      </c>
      <c r="CP9">
        <v>61.4</v>
      </c>
      <c r="CQ9">
        <v>2.7</v>
      </c>
      <c r="CR9">
        <v>11.1</v>
      </c>
      <c r="CS9">
        <v>0.56999999999999995</v>
      </c>
      <c r="CT9">
        <v>31.2</v>
      </c>
      <c r="CU9">
        <v>1.1000000000000001</v>
      </c>
      <c r="CV9">
        <v>4.17</v>
      </c>
      <c r="CW9">
        <v>0.24</v>
      </c>
      <c r="CX9">
        <v>27.3</v>
      </c>
      <c r="CY9">
        <v>1.4</v>
      </c>
      <c r="CZ9">
        <v>4.71</v>
      </c>
      <c r="DA9">
        <v>0.23</v>
      </c>
      <c r="DB9">
        <v>189</v>
      </c>
      <c r="DC9">
        <v>27</v>
      </c>
      <c r="DD9">
        <v>20.7</v>
      </c>
      <c r="DE9">
        <v>3.2</v>
      </c>
      <c r="DF9">
        <v>22.09</v>
      </c>
      <c r="DG9">
        <v>0.76</v>
      </c>
      <c r="DH9">
        <v>10.84</v>
      </c>
      <c r="DI9">
        <v>0.47</v>
      </c>
      <c r="DJ9">
        <v>15.96</v>
      </c>
      <c r="DK9">
        <v>0.61</v>
      </c>
      <c r="DL9">
        <v>207.1</v>
      </c>
      <c r="DM9">
        <v>7.1</v>
      </c>
      <c r="DN9">
        <v>58.4</v>
      </c>
      <c r="DO9">
        <v>2</v>
      </c>
      <c r="DP9">
        <v>329</v>
      </c>
      <c r="DQ9">
        <v>51</v>
      </c>
      <c r="DR9">
        <v>7.5619999999999998E-5</v>
      </c>
      <c r="DS9">
        <v>9.0999999999999997E-7</v>
      </c>
      <c r="DT9" s="2">
        <v>109400</v>
      </c>
      <c r="DU9" s="2">
        <v>3500</v>
      </c>
      <c r="DV9" s="2">
        <v>1990000</v>
      </c>
      <c r="DW9" s="2">
        <v>69000</v>
      </c>
      <c r="DX9">
        <v>20</v>
      </c>
      <c r="DY9">
        <v>230</v>
      </c>
      <c r="DZ9" s="2">
        <v>101300</v>
      </c>
      <c r="EA9" s="2">
        <v>3200</v>
      </c>
      <c r="EB9">
        <v>30300</v>
      </c>
      <c r="EC9">
        <v>950</v>
      </c>
      <c r="ED9" s="2">
        <v>67800</v>
      </c>
      <c r="EE9" s="2">
        <v>2300</v>
      </c>
      <c r="EF9" s="2">
        <v>1429000</v>
      </c>
      <c r="EG9" s="2">
        <v>61000</v>
      </c>
      <c r="EH9" s="2">
        <v>1737000</v>
      </c>
      <c r="EI9" s="2">
        <v>64000</v>
      </c>
      <c r="EJ9" s="2">
        <v>161900</v>
      </c>
      <c r="EK9" s="2">
        <v>5300</v>
      </c>
      <c r="EL9" s="2">
        <v>86500</v>
      </c>
      <c r="EM9" s="2">
        <v>3000</v>
      </c>
      <c r="EN9">
        <v>8360</v>
      </c>
      <c r="EO9">
        <v>320</v>
      </c>
      <c r="EP9">
        <v>8080</v>
      </c>
      <c r="EQ9">
        <v>300</v>
      </c>
      <c r="ER9">
        <v>6750</v>
      </c>
      <c r="ES9">
        <v>280</v>
      </c>
      <c r="ET9">
        <v>4810</v>
      </c>
      <c r="EU9">
        <v>210</v>
      </c>
      <c r="EV9">
        <v>5960</v>
      </c>
      <c r="EW9">
        <v>260</v>
      </c>
      <c r="EX9">
        <v>4450</v>
      </c>
      <c r="EY9">
        <v>230</v>
      </c>
      <c r="EZ9">
        <v>4200</v>
      </c>
      <c r="FA9">
        <v>150</v>
      </c>
      <c r="FB9">
        <v>1688</v>
      </c>
      <c r="FC9">
        <v>95</v>
      </c>
      <c r="FD9">
        <v>2370</v>
      </c>
      <c r="FE9">
        <v>120</v>
      </c>
      <c r="FF9">
        <v>1914</v>
      </c>
      <c r="FG9">
        <v>95</v>
      </c>
      <c r="FH9">
        <v>101</v>
      </c>
      <c r="FI9">
        <v>15</v>
      </c>
      <c r="FJ9">
        <v>1917</v>
      </c>
      <c r="FK9">
        <v>66</v>
      </c>
      <c r="FL9">
        <v>845</v>
      </c>
      <c r="FM9">
        <v>36</v>
      </c>
      <c r="FN9">
        <v>3010</v>
      </c>
      <c r="FO9">
        <v>110</v>
      </c>
      <c r="FP9" s="2">
        <v>73700</v>
      </c>
      <c r="FQ9" s="2">
        <v>2500</v>
      </c>
      <c r="FR9">
        <v>23830</v>
      </c>
      <c r="FS9">
        <v>820</v>
      </c>
      <c r="FT9">
        <v>58.7</v>
      </c>
      <c r="FU9">
        <v>9.1</v>
      </c>
      <c r="FV9" t="s">
        <v>459</v>
      </c>
      <c r="FW9">
        <v>0</v>
      </c>
      <c r="FX9">
        <v>1.6881999999999999</v>
      </c>
      <c r="FY9">
        <v>2.6968000000000001</v>
      </c>
      <c r="FZ9">
        <v>448.28</v>
      </c>
      <c r="GA9">
        <v>0.37024000000000001</v>
      </c>
      <c r="GB9">
        <v>2.4723999999999999</v>
      </c>
      <c r="GC9">
        <v>0</v>
      </c>
      <c r="GD9">
        <v>1.0548</v>
      </c>
      <c r="GE9">
        <v>1.1597999999999999</v>
      </c>
      <c r="GF9">
        <v>0.17086999999999999</v>
      </c>
      <c r="GG9">
        <v>0.38417000000000001</v>
      </c>
      <c r="GH9">
        <v>0.1303</v>
      </c>
      <c r="GI9">
        <v>0</v>
      </c>
      <c r="GJ9">
        <v>0</v>
      </c>
      <c r="GK9">
        <v>0</v>
      </c>
      <c r="GL9">
        <v>6.8728999999999998E-2</v>
      </c>
      <c r="GM9">
        <v>0</v>
      </c>
      <c r="GN9">
        <v>4.9554000000000001E-2</v>
      </c>
      <c r="GO9">
        <v>0</v>
      </c>
      <c r="GP9">
        <v>0</v>
      </c>
      <c r="GQ9">
        <v>2.282E-2</v>
      </c>
      <c r="GR9">
        <v>228.2</v>
      </c>
      <c r="GS9">
        <v>3.0364</v>
      </c>
      <c r="GT9">
        <v>6.0139999999999999E-2</v>
      </c>
      <c r="GU9">
        <v>0.11146</v>
      </c>
      <c r="GV9">
        <v>7.3366000000000001E-2</v>
      </c>
      <c r="GW9">
        <v>6.7639000000000005E-2</v>
      </c>
      <c r="GX9">
        <v>1.3302E-2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1173</v>
      </c>
      <c r="B10" t="s">
        <v>455</v>
      </c>
      <c r="C10" t="s">
        <v>1174</v>
      </c>
      <c r="D10" t="s">
        <v>457</v>
      </c>
      <c r="E10" s="1">
        <v>0.40929606481481479</v>
      </c>
      <c r="F10">
        <v>38.744999999999997</v>
      </c>
      <c r="G10" t="s">
        <v>1175</v>
      </c>
      <c r="H10" s="2">
        <v>3730000</v>
      </c>
      <c r="I10" s="2">
        <v>120000</v>
      </c>
      <c r="J10" s="2">
        <v>2084000</v>
      </c>
      <c r="K10" s="2">
        <v>73000</v>
      </c>
      <c r="L10">
        <v>39810</v>
      </c>
      <c r="M10">
        <v>270</v>
      </c>
      <c r="N10" s="2">
        <v>114100</v>
      </c>
      <c r="O10" s="2">
        <v>4100</v>
      </c>
      <c r="P10" s="2">
        <v>200000</v>
      </c>
      <c r="Q10" s="2">
        <v>3200</v>
      </c>
      <c r="R10" s="2">
        <v>30200</v>
      </c>
      <c r="S10" s="2">
        <v>1100</v>
      </c>
      <c r="T10">
        <v>25910</v>
      </c>
      <c r="U10">
        <v>950</v>
      </c>
      <c r="V10" s="2">
        <v>505000</v>
      </c>
      <c r="W10" s="2">
        <v>16000</v>
      </c>
      <c r="X10" s="2">
        <v>561000</v>
      </c>
      <c r="Y10" s="2">
        <v>18000</v>
      </c>
      <c r="Z10" s="2">
        <v>56000</v>
      </c>
      <c r="AA10" s="2">
        <v>1800</v>
      </c>
      <c r="AB10" s="2">
        <v>30300</v>
      </c>
      <c r="AC10" s="2">
        <v>1200</v>
      </c>
      <c r="AD10">
        <v>3100</v>
      </c>
      <c r="AE10">
        <v>160</v>
      </c>
      <c r="AF10">
        <v>2910</v>
      </c>
      <c r="AG10">
        <v>130</v>
      </c>
      <c r="AH10">
        <v>2510</v>
      </c>
      <c r="AI10">
        <v>100</v>
      </c>
      <c r="AJ10">
        <v>1850</v>
      </c>
      <c r="AK10">
        <v>110</v>
      </c>
      <c r="AL10">
        <v>2150</v>
      </c>
      <c r="AM10">
        <v>110</v>
      </c>
      <c r="AN10">
        <v>1631</v>
      </c>
      <c r="AO10">
        <v>93</v>
      </c>
      <c r="AP10">
        <v>1601</v>
      </c>
      <c r="AQ10">
        <v>92</v>
      </c>
      <c r="AR10">
        <v>564</v>
      </c>
      <c r="AS10">
        <v>42</v>
      </c>
      <c r="AT10">
        <v>812</v>
      </c>
      <c r="AU10">
        <v>64</v>
      </c>
      <c r="AV10">
        <v>688</v>
      </c>
      <c r="AW10">
        <v>59</v>
      </c>
      <c r="AX10">
        <v>444</v>
      </c>
      <c r="AY10">
        <v>27</v>
      </c>
      <c r="AZ10">
        <v>199</v>
      </c>
      <c r="BA10">
        <v>18</v>
      </c>
      <c r="BB10">
        <v>1542</v>
      </c>
      <c r="BC10">
        <v>46</v>
      </c>
      <c r="BD10">
        <v>745</v>
      </c>
      <c r="BE10">
        <v>42</v>
      </c>
      <c r="BF10">
        <v>2200</v>
      </c>
      <c r="BG10">
        <v>110</v>
      </c>
      <c r="BH10" s="2">
        <v>33200</v>
      </c>
      <c r="BI10" s="2">
        <v>1100</v>
      </c>
      <c r="BJ10">
        <v>16970</v>
      </c>
      <c r="BK10">
        <v>530</v>
      </c>
      <c r="BL10">
        <v>31.6</v>
      </c>
      <c r="BM10">
        <v>6.4</v>
      </c>
      <c r="BN10" s="2">
        <v>-39800</v>
      </c>
      <c r="BO10" s="2">
        <v>1300</v>
      </c>
      <c r="BP10">
        <v>60</v>
      </c>
      <c r="BQ10">
        <v>230</v>
      </c>
      <c r="BR10" s="2">
        <v>798000</v>
      </c>
      <c r="BS10" s="2">
        <v>29000</v>
      </c>
      <c r="BT10">
        <v>821</v>
      </c>
      <c r="BU10">
        <v>31</v>
      </c>
      <c r="BV10">
        <v>1504</v>
      </c>
      <c r="BW10">
        <v>54</v>
      </c>
      <c r="BX10">
        <v>126.2</v>
      </c>
      <c r="BY10">
        <v>4.5999999999999996</v>
      </c>
      <c r="BZ10">
        <v>2000</v>
      </c>
      <c r="CA10">
        <v>65</v>
      </c>
      <c r="CB10">
        <v>2193</v>
      </c>
      <c r="CC10">
        <v>72</v>
      </c>
      <c r="CD10">
        <v>165.2</v>
      </c>
      <c r="CE10">
        <v>5.3</v>
      </c>
      <c r="CF10">
        <v>527</v>
      </c>
      <c r="CG10">
        <v>20</v>
      </c>
      <c r="CH10">
        <v>60.7</v>
      </c>
      <c r="CI10">
        <v>3.2</v>
      </c>
      <c r="CJ10">
        <v>14.45</v>
      </c>
      <c r="CK10">
        <v>0.65</v>
      </c>
      <c r="CL10">
        <v>44.2</v>
      </c>
      <c r="CM10">
        <v>1.8</v>
      </c>
      <c r="CN10">
        <v>4.54</v>
      </c>
      <c r="CO10">
        <v>0.27</v>
      </c>
      <c r="CP10">
        <v>22.3</v>
      </c>
      <c r="CQ10">
        <v>1.2</v>
      </c>
      <c r="CR10">
        <v>4.08</v>
      </c>
      <c r="CS10">
        <v>0.23</v>
      </c>
      <c r="CT10">
        <v>11.92</v>
      </c>
      <c r="CU10">
        <v>0.68</v>
      </c>
      <c r="CV10">
        <v>1.4</v>
      </c>
      <c r="CW10">
        <v>0.1</v>
      </c>
      <c r="CX10">
        <v>9.3699999999999992</v>
      </c>
      <c r="CY10">
        <v>0.74</v>
      </c>
      <c r="CZ10">
        <v>1.7</v>
      </c>
      <c r="DA10">
        <v>0.15</v>
      </c>
      <c r="DB10">
        <v>180</v>
      </c>
      <c r="DC10">
        <v>27</v>
      </c>
      <c r="DD10">
        <v>26.7</v>
      </c>
      <c r="DE10">
        <v>3.6</v>
      </c>
      <c r="DF10">
        <v>17.739999999999998</v>
      </c>
      <c r="DG10">
        <v>0.53</v>
      </c>
      <c r="DH10">
        <v>9.58</v>
      </c>
      <c r="DI10">
        <v>0.54</v>
      </c>
      <c r="DJ10">
        <v>11.7</v>
      </c>
      <c r="DK10">
        <v>0.57999999999999996</v>
      </c>
      <c r="DL10">
        <v>93.4</v>
      </c>
      <c r="DM10">
        <v>3.2</v>
      </c>
      <c r="DN10">
        <v>41.7</v>
      </c>
      <c r="DO10">
        <v>1.3</v>
      </c>
      <c r="DP10">
        <v>171</v>
      </c>
      <c r="DQ10">
        <v>35</v>
      </c>
      <c r="DR10">
        <v>5.189E-5</v>
      </c>
      <c r="DS10">
        <v>6.9999999999999997E-7</v>
      </c>
      <c r="DT10" s="2">
        <v>113400</v>
      </c>
      <c r="DU10" s="2">
        <v>4100</v>
      </c>
      <c r="DV10" s="2">
        <v>2035000</v>
      </c>
      <c r="DW10" s="2">
        <v>73000</v>
      </c>
      <c r="DX10">
        <v>-50</v>
      </c>
      <c r="DY10">
        <v>260</v>
      </c>
      <c r="DZ10" s="2">
        <v>85100</v>
      </c>
      <c r="EA10" s="2">
        <v>3200</v>
      </c>
      <c r="EB10" s="2">
        <v>29400</v>
      </c>
      <c r="EC10" s="2">
        <v>1100</v>
      </c>
      <c r="ED10">
        <v>25910</v>
      </c>
      <c r="EE10">
        <v>950</v>
      </c>
      <c r="EF10" s="2">
        <v>505000</v>
      </c>
      <c r="EG10" s="2">
        <v>16000</v>
      </c>
      <c r="EH10" s="2">
        <v>561000</v>
      </c>
      <c r="EI10" s="2">
        <v>18000</v>
      </c>
      <c r="EJ10" s="2">
        <v>56000</v>
      </c>
      <c r="EK10" s="2">
        <v>1800</v>
      </c>
      <c r="EL10" s="2">
        <v>30300</v>
      </c>
      <c r="EM10" s="2">
        <v>1200</v>
      </c>
      <c r="EN10">
        <v>3100</v>
      </c>
      <c r="EO10">
        <v>160</v>
      </c>
      <c r="EP10">
        <v>2910</v>
      </c>
      <c r="EQ10">
        <v>130</v>
      </c>
      <c r="ER10">
        <v>2510</v>
      </c>
      <c r="ES10">
        <v>100</v>
      </c>
      <c r="ET10">
        <v>1850</v>
      </c>
      <c r="EU10">
        <v>110</v>
      </c>
      <c r="EV10">
        <v>2150</v>
      </c>
      <c r="EW10">
        <v>110</v>
      </c>
      <c r="EX10">
        <v>1630</v>
      </c>
      <c r="EY10">
        <v>93</v>
      </c>
      <c r="EZ10">
        <v>1601</v>
      </c>
      <c r="FA10">
        <v>92</v>
      </c>
      <c r="FB10">
        <v>564</v>
      </c>
      <c r="FC10">
        <v>42</v>
      </c>
      <c r="FD10">
        <v>812</v>
      </c>
      <c r="FE10">
        <v>64</v>
      </c>
      <c r="FF10">
        <v>688</v>
      </c>
      <c r="FG10">
        <v>59</v>
      </c>
      <c r="FH10">
        <v>130</v>
      </c>
      <c r="FI10">
        <v>18</v>
      </c>
      <c r="FJ10">
        <v>1538</v>
      </c>
      <c r="FK10">
        <v>46</v>
      </c>
      <c r="FL10">
        <v>745</v>
      </c>
      <c r="FM10">
        <v>42</v>
      </c>
      <c r="FN10">
        <v>2200</v>
      </c>
      <c r="FO10">
        <v>110</v>
      </c>
      <c r="FP10" s="2">
        <v>33200</v>
      </c>
      <c r="FQ10" s="2">
        <v>1100</v>
      </c>
      <c r="FR10">
        <v>16970</v>
      </c>
      <c r="FS10">
        <v>530</v>
      </c>
      <c r="FT10">
        <v>31.6</v>
      </c>
      <c r="FU10">
        <v>6.4</v>
      </c>
      <c r="FV10" t="s">
        <v>459</v>
      </c>
      <c r="FW10">
        <v>0</v>
      </c>
      <c r="FX10">
        <v>2.3877000000000002</v>
      </c>
      <c r="FY10">
        <v>2.2267000000000001</v>
      </c>
      <c r="FZ10">
        <v>384.06</v>
      </c>
      <c r="GA10">
        <v>0.43386999999999998</v>
      </c>
      <c r="GB10">
        <v>1.9444999999999999</v>
      </c>
      <c r="GC10">
        <v>0.11536</v>
      </c>
      <c r="GD10">
        <v>1.3206</v>
      </c>
      <c r="GE10">
        <v>2.5055999999999998</v>
      </c>
      <c r="GF10">
        <v>0.51610999999999996</v>
      </c>
      <c r="GG10">
        <v>0.51978000000000002</v>
      </c>
      <c r="GH10">
        <v>0.16148999999999999</v>
      </c>
      <c r="GI10">
        <v>2.9454000000000001E-2</v>
      </c>
      <c r="GJ10">
        <v>0.10458000000000001</v>
      </c>
      <c r="GK10">
        <v>2.9028999999999999E-2</v>
      </c>
      <c r="GL10">
        <v>0</v>
      </c>
      <c r="GM10">
        <v>2.0611000000000001E-2</v>
      </c>
      <c r="GN10">
        <v>0</v>
      </c>
      <c r="GO10">
        <v>0</v>
      </c>
      <c r="GP10">
        <v>0</v>
      </c>
      <c r="GQ10">
        <v>1.4625000000000001E-2</v>
      </c>
      <c r="GR10">
        <v>146.25</v>
      </c>
      <c r="GS10">
        <v>2.2871999999999999</v>
      </c>
      <c r="GT10">
        <v>5.7979000000000003E-2</v>
      </c>
      <c r="GU10">
        <v>7.7195E-2</v>
      </c>
      <c r="GV10">
        <v>0.10555</v>
      </c>
      <c r="GW10">
        <v>0.11502999999999999</v>
      </c>
      <c r="GX10">
        <v>1.4718999999999999E-2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1176</v>
      </c>
      <c r="B11" t="s">
        <v>455</v>
      </c>
      <c r="C11" t="s">
        <v>1177</v>
      </c>
      <c r="D11" t="s">
        <v>457</v>
      </c>
      <c r="E11" s="1">
        <v>0.41009976851851854</v>
      </c>
      <c r="F11">
        <v>39.834000000000003</v>
      </c>
      <c r="G11" t="s">
        <v>1178</v>
      </c>
      <c r="H11" s="2">
        <v>3610000</v>
      </c>
      <c r="I11" s="2">
        <v>87000</v>
      </c>
      <c r="J11" s="2">
        <v>1926000</v>
      </c>
      <c r="K11" s="2">
        <v>51000</v>
      </c>
      <c r="L11">
        <v>36370</v>
      </c>
      <c r="M11">
        <v>250</v>
      </c>
      <c r="N11" s="2">
        <v>104600</v>
      </c>
      <c r="O11" s="2">
        <v>3000</v>
      </c>
      <c r="P11" s="2">
        <v>191600</v>
      </c>
      <c r="Q11" s="2">
        <v>2300</v>
      </c>
      <c r="R11">
        <v>27600</v>
      </c>
      <c r="S11">
        <v>770</v>
      </c>
      <c r="T11">
        <v>25950</v>
      </c>
      <c r="U11">
        <v>740</v>
      </c>
      <c r="V11" s="2">
        <v>527000</v>
      </c>
      <c r="W11" s="2">
        <v>14000</v>
      </c>
      <c r="X11" s="2">
        <v>588000</v>
      </c>
      <c r="Y11" s="2">
        <v>15000</v>
      </c>
      <c r="Z11" s="2">
        <v>57500</v>
      </c>
      <c r="AA11" s="2">
        <v>1600</v>
      </c>
      <c r="AB11">
        <v>31520</v>
      </c>
      <c r="AC11">
        <v>900</v>
      </c>
      <c r="AD11">
        <v>3250</v>
      </c>
      <c r="AE11">
        <v>140</v>
      </c>
      <c r="AF11">
        <v>3030</v>
      </c>
      <c r="AG11">
        <v>110</v>
      </c>
      <c r="AH11">
        <v>2540</v>
      </c>
      <c r="AI11">
        <v>120</v>
      </c>
      <c r="AJ11">
        <v>1700</v>
      </c>
      <c r="AK11">
        <v>100</v>
      </c>
      <c r="AL11">
        <v>2270</v>
      </c>
      <c r="AM11">
        <v>110</v>
      </c>
      <c r="AN11">
        <v>1800</v>
      </c>
      <c r="AO11">
        <v>90</v>
      </c>
      <c r="AP11">
        <v>1560</v>
      </c>
      <c r="AQ11">
        <v>100</v>
      </c>
      <c r="AR11">
        <v>624</v>
      </c>
      <c r="AS11">
        <v>52</v>
      </c>
      <c r="AT11">
        <v>862</v>
      </c>
      <c r="AU11">
        <v>62</v>
      </c>
      <c r="AV11">
        <v>689</v>
      </c>
      <c r="AW11">
        <v>57</v>
      </c>
      <c r="AX11">
        <v>550</v>
      </c>
      <c r="AY11">
        <v>30</v>
      </c>
      <c r="AZ11">
        <v>206</v>
      </c>
      <c r="BA11">
        <v>14</v>
      </c>
      <c r="BB11">
        <v>1729</v>
      </c>
      <c r="BC11">
        <v>46</v>
      </c>
      <c r="BD11">
        <v>707</v>
      </c>
      <c r="BE11">
        <v>39</v>
      </c>
      <c r="BF11">
        <v>2390</v>
      </c>
      <c r="BG11">
        <v>100</v>
      </c>
      <c r="BH11">
        <v>50120</v>
      </c>
      <c r="BI11">
        <v>830</v>
      </c>
      <c r="BJ11">
        <v>19740</v>
      </c>
      <c r="BK11">
        <v>320</v>
      </c>
      <c r="BL11">
        <v>44.3</v>
      </c>
      <c r="BM11">
        <v>7.8</v>
      </c>
      <c r="BN11">
        <v>-42200</v>
      </c>
      <c r="BO11">
        <v>980</v>
      </c>
      <c r="BP11">
        <v>150</v>
      </c>
      <c r="BQ11">
        <v>230</v>
      </c>
      <c r="BR11" s="2">
        <v>734000</v>
      </c>
      <c r="BS11" s="2">
        <v>21000</v>
      </c>
      <c r="BT11">
        <v>740</v>
      </c>
      <c r="BU11">
        <v>23</v>
      </c>
      <c r="BV11">
        <v>1377</v>
      </c>
      <c r="BW11">
        <v>39</v>
      </c>
      <c r="BX11">
        <v>126.8</v>
      </c>
      <c r="BY11">
        <v>3.6</v>
      </c>
      <c r="BZ11">
        <v>2090</v>
      </c>
      <c r="CA11">
        <v>55</v>
      </c>
      <c r="CB11">
        <v>2305</v>
      </c>
      <c r="CC11">
        <v>57</v>
      </c>
      <c r="CD11">
        <v>169.9</v>
      </c>
      <c r="CE11">
        <v>4.8</v>
      </c>
      <c r="CF11">
        <v>551</v>
      </c>
      <c r="CG11">
        <v>16</v>
      </c>
      <c r="CH11">
        <v>63.9</v>
      </c>
      <c r="CI11">
        <v>2.7</v>
      </c>
      <c r="CJ11">
        <v>15.1</v>
      </c>
      <c r="CK11">
        <v>0.56000000000000005</v>
      </c>
      <c r="CL11">
        <v>45</v>
      </c>
      <c r="CM11">
        <v>2.1</v>
      </c>
      <c r="CN11">
        <v>4.16</v>
      </c>
      <c r="CO11">
        <v>0.25</v>
      </c>
      <c r="CP11">
        <v>23.5</v>
      </c>
      <c r="CQ11">
        <v>1.1000000000000001</v>
      </c>
      <c r="CR11">
        <v>4.51</v>
      </c>
      <c r="CS11">
        <v>0.23</v>
      </c>
      <c r="CT11">
        <v>11.63</v>
      </c>
      <c r="CU11">
        <v>0.74</v>
      </c>
      <c r="CV11">
        <v>1.55</v>
      </c>
      <c r="CW11">
        <v>0.13</v>
      </c>
      <c r="CX11">
        <v>9.98</v>
      </c>
      <c r="CY11">
        <v>0.72</v>
      </c>
      <c r="CZ11">
        <v>1.71</v>
      </c>
      <c r="DA11">
        <v>0.14000000000000001</v>
      </c>
      <c r="DB11">
        <v>289</v>
      </c>
      <c r="DC11">
        <v>30</v>
      </c>
      <c r="DD11">
        <v>28.2</v>
      </c>
      <c r="DE11">
        <v>3</v>
      </c>
      <c r="DF11">
        <v>19.93</v>
      </c>
      <c r="DG11">
        <v>0.53</v>
      </c>
      <c r="DH11">
        <v>9.09</v>
      </c>
      <c r="DI11">
        <v>0.5</v>
      </c>
      <c r="DJ11">
        <v>12.75</v>
      </c>
      <c r="DK11">
        <v>0.54</v>
      </c>
      <c r="DL11">
        <v>141.6</v>
      </c>
      <c r="DM11">
        <v>2.2999999999999998</v>
      </c>
      <c r="DN11">
        <v>48.52</v>
      </c>
      <c r="DO11">
        <v>0.79</v>
      </c>
      <c r="DP11">
        <v>231</v>
      </c>
      <c r="DQ11">
        <v>41</v>
      </c>
      <c r="DR11">
        <v>6.6400000000000001E-5</v>
      </c>
      <c r="DS11">
        <v>1.1000000000000001E-6</v>
      </c>
      <c r="DT11" s="2">
        <v>103900</v>
      </c>
      <c r="DU11" s="2">
        <v>3000</v>
      </c>
      <c r="DV11" s="2">
        <v>1878000</v>
      </c>
      <c r="DW11" s="2">
        <v>51000</v>
      </c>
      <c r="DX11">
        <v>-120</v>
      </c>
      <c r="DY11">
        <v>190</v>
      </c>
      <c r="DZ11" s="2">
        <v>76100</v>
      </c>
      <c r="EA11" s="2">
        <v>2300</v>
      </c>
      <c r="EB11">
        <v>26810</v>
      </c>
      <c r="EC11">
        <v>770</v>
      </c>
      <c r="ED11">
        <v>25950</v>
      </c>
      <c r="EE11">
        <v>740</v>
      </c>
      <c r="EF11" s="2">
        <v>527000</v>
      </c>
      <c r="EG11" s="2">
        <v>14000</v>
      </c>
      <c r="EH11" s="2">
        <v>588000</v>
      </c>
      <c r="EI11" s="2">
        <v>15000</v>
      </c>
      <c r="EJ11" s="2">
        <v>57500</v>
      </c>
      <c r="EK11" s="2">
        <v>1600</v>
      </c>
      <c r="EL11">
        <v>31520</v>
      </c>
      <c r="EM11">
        <v>900</v>
      </c>
      <c r="EN11">
        <v>3250</v>
      </c>
      <c r="EO11">
        <v>140</v>
      </c>
      <c r="EP11">
        <v>3030</v>
      </c>
      <c r="EQ11">
        <v>110</v>
      </c>
      <c r="ER11">
        <v>2540</v>
      </c>
      <c r="ES11">
        <v>120</v>
      </c>
      <c r="ET11">
        <v>1700</v>
      </c>
      <c r="EU11">
        <v>100</v>
      </c>
      <c r="EV11">
        <v>2270</v>
      </c>
      <c r="EW11">
        <v>110</v>
      </c>
      <c r="EX11">
        <v>1800</v>
      </c>
      <c r="EY11">
        <v>90</v>
      </c>
      <c r="EZ11">
        <v>1560</v>
      </c>
      <c r="FA11">
        <v>100</v>
      </c>
      <c r="FB11">
        <v>624</v>
      </c>
      <c r="FC11">
        <v>52</v>
      </c>
      <c r="FD11">
        <v>862</v>
      </c>
      <c r="FE11">
        <v>62</v>
      </c>
      <c r="FF11">
        <v>689</v>
      </c>
      <c r="FG11">
        <v>57</v>
      </c>
      <c r="FH11">
        <v>137</v>
      </c>
      <c r="FI11">
        <v>14</v>
      </c>
      <c r="FJ11">
        <v>1725</v>
      </c>
      <c r="FK11">
        <v>46</v>
      </c>
      <c r="FL11">
        <v>707</v>
      </c>
      <c r="FM11">
        <v>39</v>
      </c>
      <c r="FN11">
        <v>2390</v>
      </c>
      <c r="FO11">
        <v>100</v>
      </c>
      <c r="FP11">
        <v>50120</v>
      </c>
      <c r="FQ11">
        <v>830</v>
      </c>
      <c r="FR11">
        <v>19740</v>
      </c>
      <c r="FS11">
        <v>320</v>
      </c>
      <c r="FT11">
        <v>44.3</v>
      </c>
      <c r="FU11">
        <v>7.8</v>
      </c>
      <c r="FV11" t="s">
        <v>459</v>
      </c>
      <c r="FW11">
        <v>0</v>
      </c>
      <c r="FX11">
        <v>1.9261999999999999</v>
      </c>
      <c r="FY11">
        <v>2.4885999999999999</v>
      </c>
      <c r="FZ11">
        <v>467.66</v>
      </c>
      <c r="GA11">
        <v>0.38777</v>
      </c>
      <c r="GB11">
        <v>1.6127</v>
      </c>
      <c r="GC11">
        <v>0.12784000000000001</v>
      </c>
      <c r="GD11">
        <v>0.99868999999999997</v>
      </c>
      <c r="GE11">
        <v>2.3159999999999998</v>
      </c>
      <c r="GF11">
        <v>0.12759000000000001</v>
      </c>
      <c r="GG11">
        <v>0.68147000000000002</v>
      </c>
      <c r="GH11">
        <v>0.27163999999999999</v>
      </c>
      <c r="GI11">
        <v>4.3390999999999999E-2</v>
      </c>
      <c r="GJ11">
        <v>0</v>
      </c>
      <c r="GK11">
        <v>3.0747E-2</v>
      </c>
      <c r="GL11">
        <v>0.14308999999999999</v>
      </c>
      <c r="GM11">
        <v>1.5684E-2</v>
      </c>
      <c r="GN11">
        <v>6.5036999999999998E-2</v>
      </c>
      <c r="GO11">
        <v>0</v>
      </c>
      <c r="GP11">
        <v>0</v>
      </c>
      <c r="GQ11">
        <v>1.5487000000000001E-2</v>
      </c>
      <c r="GR11">
        <v>154.87</v>
      </c>
      <c r="GS11">
        <v>3.1602999999999999</v>
      </c>
      <c r="GT11">
        <v>6.2266000000000002E-2</v>
      </c>
      <c r="GU11">
        <v>8.9696999999999999E-2</v>
      </c>
      <c r="GV11">
        <v>6.3444E-2</v>
      </c>
      <c r="GW11">
        <v>4.9202000000000003E-2</v>
      </c>
      <c r="GX11">
        <v>1.4641E-2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1179</v>
      </c>
      <c r="B12" t="s">
        <v>455</v>
      </c>
      <c r="C12" t="s">
        <v>1180</v>
      </c>
      <c r="D12" t="s">
        <v>457</v>
      </c>
      <c r="E12" s="1">
        <v>0.41093194444444442</v>
      </c>
      <c r="F12">
        <v>37.222000000000001</v>
      </c>
      <c r="G12" t="s">
        <v>1181</v>
      </c>
      <c r="H12" s="2">
        <v>5700000</v>
      </c>
      <c r="I12" s="2">
        <v>210000</v>
      </c>
      <c r="J12" s="2">
        <v>1933000</v>
      </c>
      <c r="K12" s="2">
        <v>67000</v>
      </c>
      <c r="L12">
        <v>32580</v>
      </c>
      <c r="M12">
        <v>240</v>
      </c>
      <c r="N12" s="2">
        <v>104500</v>
      </c>
      <c r="O12" s="2">
        <v>3600</v>
      </c>
      <c r="P12" s="2">
        <v>213200</v>
      </c>
      <c r="Q12" s="2">
        <v>3700</v>
      </c>
      <c r="R12" s="2">
        <v>30300</v>
      </c>
      <c r="S12" s="2">
        <v>1000</v>
      </c>
      <c r="T12" s="2">
        <v>68400</v>
      </c>
      <c r="U12" s="2">
        <v>2100</v>
      </c>
      <c r="V12" s="2">
        <v>1265000</v>
      </c>
      <c r="W12" s="2">
        <v>49000</v>
      </c>
      <c r="X12" s="2">
        <v>1632000</v>
      </c>
      <c r="Y12" s="2">
        <v>73000</v>
      </c>
      <c r="Z12" s="2">
        <v>153700</v>
      </c>
      <c r="AA12" s="2">
        <v>5000</v>
      </c>
      <c r="AB12" s="2">
        <v>87900</v>
      </c>
      <c r="AC12" s="2">
        <v>3000</v>
      </c>
      <c r="AD12">
        <v>9240</v>
      </c>
      <c r="AE12">
        <v>320</v>
      </c>
      <c r="AF12">
        <v>7380</v>
      </c>
      <c r="AG12">
        <v>330</v>
      </c>
      <c r="AH12">
        <v>7770</v>
      </c>
      <c r="AI12">
        <v>320</v>
      </c>
      <c r="AJ12">
        <v>5260</v>
      </c>
      <c r="AK12">
        <v>240</v>
      </c>
      <c r="AL12">
        <v>6210</v>
      </c>
      <c r="AM12">
        <v>270</v>
      </c>
      <c r="AN12">
        <v>4740</v>
      </c>
      <c r="AO12">
        <v>180</v>
      </c>
      <c r="AP12">
        <v>4300</v>
      </c>
      <c r="AQ12">
        <v>180</v>
      </c>
      <c r="AR12">
        <v>1572</v>
      </c>
      <c r="AS12">
        <v>98</v>
      </c>
      <c r="AT12">
        <v>2170</v>
      </c>
      <c r="AU12">
        <v>120</v>
      </c>
      <c r="AV12">
        <v>1870</v>
      </c>
      <c r="AW12">
        <v>100</v>
      </c>
      <c r="AX12">
        <v>650</v>
      </c>
      <c r="AY12">
        <v>35</v>
      </c>
      <c r="AZ12">
        <v>250</v>
      </c>
      <c r="BA12">
        <v>20</v>
      </c>
      <c r="BB12">
        <v>2042</v>
      </c>
      <c r="BC12">
        <v>64</v>
      </c>
      <c r="BD12">
        <v>842</v>
      </c>
      <c r="BE12">
        <v>42</v>
      </c>
      <c r="BF12">
        <v>3060</v>
      </c>
      <c r="BG12">
        <v>140</v>
      </c>
      <c r="BH12" s="2">
        <v>74500</v>
      </c>
      <c r="BI12" s="2">
        <v>2500</v>
      </c>
      <c r="BJ12">
        <v>25540</v>
      </c>
      <c r="BK12">
        <v>840</v>
      </c>
      <c r="BL12">
        <v>57.7</v>
      </c>
      <c r="BM12">
        <v>8.9</v>
      </c>
      <c r="BN12" s="2">
        <v>-52100</v>
      </c>
      <c r="BO12" s="2">
        <v>1500</v>
      </c>
      <c r="BP12">
        <v>50</v>
      </c>
      <c r="BQ12">
        <v>350</v>
      </c>
      <c r="BR12" s="2">
        <v>735000</v>
      </c>
      <c r="BS12" s="2">
        <v>26000</v>
      </c>
      <c r="BT12">
        <v>949</v>
      </c>
      <c r="BU12">
        <v>36</v>
      </c>
      <c r="BV12">
        <v>1522</v>
      </c>
      <c r="BW12">
        <v>53</v>
      </c>
      <c r="BX12">
        <v>335</v>
      </c>
      <c r="BY12">
        <v>11</v>
      </c>
      <c r="BZ12">
        <v>5030</v>
      </c>
      <c r="CA12">
        <v>190</v>
      </c>
      <c r="CB12">
        <v>6410</v>
      </c>
      <c r="CC12">
        <v>280</v>
      </c>
      <c r="CD12">
        <v>455</v>
      </c>
      <c r="CE12">
        <v>15</v>
      </c>
      <c r="CF12">
        <v>1541</v>
      </c>
      <c r="CG12">
        <v>53</v>
      </c>
      <c r="CH12">
        <v>182.1</v>
      </c>
      <c r="CI12">
        <v>6.3</v>
      </c>
      <c r="CJ12">
        <v>36.799999999999997</v>
      </c>
      <c r="CK12">
        <v>1.7</v>
      </c>
      <c r="CL12">
        <v>137.9</v>
      </c>
      <c r="CM12">
        <v>5.7</v>
      </c>
      <c r="CN12">
        <v>12.95</v>
      </c>
      <c r="CO12">
        <v>0.6</v>
      </c>
      <c r="CP12">
        <v>64.5</v>
      </c>
      <c r="CQ12">
        <v>2.8</v>
      </c>
      <c r="CR12">
        <v>11.91</v>
      </c>
      <c r="CS12">
        <v>0.45</v>
      </c>
      <c r="CT12">
        <v>32.200000000000003</v>
      </c>
      <c r="CU12">
        <v>1.4</v>
      </c>
      <c r="CV12">
        <v>3.91</v>
      </c>
      <c r="CW12">
        <v>0.24</v>
      </c>
      <c r="CX12">
        <v>25.2</v>
      </c>
      <c r="CY12">
        <v>1.4</v>
      </c>
      <c r="CZ12">
        <v>4.6500000000000004</v>
      </c>
      <c r="DA12">
        <v>0.25</v>
      </c>
      <c r="DB12">
        <v>394</v>
      </c>
      <c r="DC12">
        <v>35</v>
      </c>
      <c r="DD12">
        <v>37.5</v>
      </c>
      <c r="DE12">
        <v>4.2</v>
      </c>
      <c r="DF12">
        <v>23.57</v>
      </c>
      <c r="DG12">
        <v>0.74</v>
      </c>
      <c r="DH12">
        <v>10.84</v>
      </c>
      <c r="DI12">
        <v>0.54</v>
      </c>
      <c r="DJ12">
        <v>16.3</v>
      </c>
      <c r="DK12">
        <v>0.74</v>
      </c>
      <c r="DL12">
        <v>210.9</v>
      </c>
      <c r="DM12">
        <v>7.1</v>
      </c>
      <c r="DN12">
        <v>62.8</v>
      </c>
      <c r="DO12">
        <v>2.1</v>
      </c>
      <c r="DP12">
        <v>289</v>
      </c>
      <c r="DQ12">
        <v>45</v>
      </c>
      <c r="DR12">
        <v>8.5599999999999994E-5</v>
      </c>
      <c r="DS12">
        <v>8.9999999999999996E-7</v>
      </c>
      <c r="DT12" s="2">
        <v>103700</v>
      </c>
      <c r="DU12" s="2">
        <v>3600</v>
      </c>
      <c r="DV12" s="2">
        <v>1886000</v>
      </c>
      <c r="DW12" s="2">
        <v>67000</v>
      </c>
      <c r="DX12">
        <v>-50</v>
      </c>
      <c r="DY12">
        <v>220</v>
      </c>
      <c r="DZ12" s="2">
        <v>96800</v>
      </c>
      <c r="EA12" s="2">
        <v>3700</v>
      </c>
      <c r="EB12" s="2">
        <v>29500</v>
      </c>
      <c r="EC12" s="2">
        <v>1000</v>
      </c>
      <c r="ED12" s="2">
        <v>68400</v>
      </c>
      <c r="EE12" s="2">
        <v>2100</v>
      </c>
      <c r="EF12" s="2">
        <v>1265000</v>
      </c>
      <c r="EG12" s="2">
        <v>49000</v>
      </c>
      <c r="EH12" s="2">
        <v>1632000</v>
      </c>
      <c r="EI12" s="2">
        <v>73000</v>
      </c>
      <c r="EJ12" s="2">
        <v>153700</v>
      </c>
      <c r="EK12" s="2">
        <v>5000</v>
      </c>
      <c r="EL12" s="2">
        <v>87900</v>
      </c>
      <c r="EM12" s="2">
        <v>3000</v>
      </c>
      <c r="EN12">
        <v>9240</v>
      </c>
      <c r="EO12">
        <v>320</v>
      </c>
      <c r="EP12">
        <v>7380</v>
      </c>
      <c r="EQ12">
        <v>330</v>
      </c>
      <c r="ER12">
        <v>7770</v>
      </c>
      <c r="ES12">
        <v>320</v>
      </c>
      <c r="ET12">
        <v>5260</v>
      </c>
      <c r="EU12">
        <v>240</v>
      </c>
      <c r="EV12">
        <v>6210</v>
      </c>
      <c r="EW12">
        <v>270</v>
      </c>
      <c r="EX12">
        <v>4740</v>
      </c>
      <c r="EY12">
        <v>180</v>
      </c>
      <c r="EZ12">
        <v>4300</v>
      </c>
      <c r="FA12">
        <v>180</v>
      </c>
      <c r="FB12">
        <v>1572</v>
      </c>
      <c r="FC12">
        <v>98</v>
      </c>
      <c r="FD12">
        <v>2170</v>
      </c>
      <c r="FE12">
        <v>120</v>
      </c>
      <c r="FF12">
        <v>1870</v>
      </c>
      <c r="FG12">
        <v>100</v>
      </c>
      <c r="FH12">
        <v>181</v>
      </c>
      <c r="FI12">
        <v>20</v>
      </c>
      <c r="FJ12">
        <v>2038</v>
      </c>
      <c r="FK12">
        <v>64</v>
      </c>
      <c r="FL12">
        <v>841</v>
      </c>
      <c r="FM12">
        <v>42</v>
      </c>
      <c r="FN12">
        <v>3060</v>
      </c>
      <c r="FO12">
        <v>140</v>
      </c>
      <c r="FP12" s="2">
        <v>74500</v>
      </c>
      <c r="FQ12" s="2">
        <v>2500</v>
      </c>
      <c r="FR12">
        <v>25530</v>
      </c>
      <c r="FS12">
        <v>840</v>
      </c>
      <c r="FT12">
        <v>57.7</v>
      </c>
      <c r="FU12">
        <v>8.9</v>
      </c>
      <c r="FV12" t="s">
        <v>459</v>
      </c>
      <c r="FW12">
        <v>0</v>
      </c>
      <c r="FX12">
        <v>2.4626999999999999</v>
      </c>
      <c r="FY12">
        <v>3.2187000000000001</v>
      </c>
      <c r="FZ12">
        <v>585.54999999999995</v>
      </c>
      <c r="GA12">
        <v>0.55367</v>
      </c>
      <c r="GB12">
        <v>2.6328</v>
      </c>
      <c r="GC12">
        <v>0.22198999999999999</v>
      </c>
      <c r="GD12">
        <v>0.89983000000000002</v>
      </c>
      <c r="GE12">
        <v>1.3191999999999999</v>
      </c>
      <c r="GF12">
        <v>6.1446000000000001E-2</v>
      </c>
      <c r="GG12">
        <v>0.49708000000000002</v>
      </c>
      <c r="GH12">
        <v>0</v>
      </c>
      <c r="GI12">
        <v>0</v>
      </c>
      <c r="GJ12">
        <v>0</v>
      </c>
      <c r="GK12">
        <v>3.5095000000000001E-2</v>
      </c>
      <c r="GL12">
        <v>0</v>
      </c>
      <c r="GM12">
        <v>0</v>
      </c>
      <c r="GN12">
        <v>0</v>
      </c>
      <c r="GO12">
        <v>0</v>
      </c>
      <c r="GP12">
        <v>0.12035999999999999</v>
      </c>
      <c r="GQ12">
        <v>2.572E-2</v>
      </c>
      <c r="GR12">
        <v>257.2</v>
      </c>
      <c r="GS12">
        <v>3.3934000000000002</v>
      </c>
      <c r="GT12">
        <v>7.9391000000000003E-2</v>
      </c>
      <c r="GU12">
        <v>0.15634000000000001</v>
      </c>
      <c r="GV12">
        <v>9.0285000000000004E-2</v>
      </c>
      <c r="GW12">
        <v>6.8475999999999995E-2</v>
      </c>
      <c r="GX12">
        <v>1.4881999999999999E-2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1182</v>
      </c>
      <c r="B13" t="s">
        <v>455</v>
      </c>
      <c r="C13" t="s">
        <v>1183</v>
      </c>
      <c r="D13" t="s">
        <v>457</v>
      </c>
      <c r="E13" s="1">
        <v>0.41172303240740743</v>
      </c>
      <c r="F13">
        <v>38.963000000000001</v>
      </c>
      <c r="G13" t="s">
        <v>1184</v>
      </c>
      <c r="H13" s="2">
        <v>5560000</v>
      </c>
      <c r="I13" s="2">
        <v>180000</v>
      </c>
      <c r="J13" s="2">
        <v>2205000</v>
      </c>
      <c r="K13" s="2">
        <v>73000</v>
      </c>
      <c r="L13">
        <v>30340</v>
      </c>
      <c r="M13">
        <v>220</v>
      </c>
      <c r="N13" s="2">
        <v>119100</v>
      </c>
      <c r="O13" s="2">
        <v>3700</v>
      </c>
      <c r="P13" s="2">
        <v>216300</v>
      </c>
      <c r="Q13" s="2">
        <v>3300</v>
      </c>
      <c r="R13" s="2">
        <v>31700</v>
      </c>
      <c r="S13" s="2">
        <v>1100</v>
      </c>
      <c r="T13" s="2">
        <v>62400</v>
      </c>
      <c r="U13" s="2">
        <v>2000</v>
      </c>
      <c r="V13" s="2">
        <v>1130000</v>
      </c>
      <c r="W13" s="2">
        <v>40000</v>
      </c>
      <c r="X13" s="2">
        <v>1422000</v>
      </c>
      <c r="Y13" s="2">
        <v>60000</v>
      </c>
      <c r="Z13" s="2">
        <v>135200</v>
      </c>
      <c r="AA13" s="2">
        <v>5200</v>
      </c>
      <c r="AB13" s="2">
        <v>74600</v>
      </c>
      <c r="AC13" s="2">
        <v>2700</v>
      </c>
      <c r="AD13">
        <v>7430</v>
      </c>
      <c r="AE13">
        <v>320</v>
      </c>
      <c r="AF13">
        <v>6740</v>
      </c>
      <c r="AG13">
        <v>260</v>
      </c>
      <c r="AH13">
        <v>5960</v>
      </c>
      <c r="AI13">
        <v>260</v>
      </c>
      <c r="AJ13">
        <v>4300</v>
      </c>
      <c r="AK13">
        <v>200</v>
      </c>
      <c r="AL13">
        <v>5240</v>
      </c>
      <c r="AM13">
        <v>220</v>
      </c>
      <c r="AN13">
        <v>4040</v>
      </c>
      <c r="AO13">
        <v>190</v>
      </c>
      <c r="AP13">
        <v>3600</v>
      </c>
      <c r="AQ13">
        <v>160</v>
      </c>
      <c r="AR13">
        <v>1535</v>
      </c>
      <c r="AS13">
        <v>96</v>
      </c>
      <c r="AT13">
        <v>2030</v>
      </c>
      <c r="AU13">
        <v>120</v>
      </c>
      <c r="AV13">
        <v>1782</v>
      </c>
      <c r="AW13">
        <v>92</v>
      </c>
      <c r="AX13">
        <v>806</v>
      </c>
      <c r="AY13">
        <v>39</v>
      </c>
      <c r="AZ13">
        <v>285</v>
      </c>
      <c r="BA13">
        <v>26</v>
      </c>
      <c r="BB13">
        <v>1707</v>
      </c>
      <c r="BC13">
        <v>44</v>
      </c>
      <c r="BD13">
        <v>890</v>
      </c>
      <c r="BE13">
        <v>39</v>
      </c>
      <c r="BF13">
        <v>2830</v>
      </c>
      <c r="BG13">
        <v>110</v>
      </c>
      <c r="BH13" s="2">
        <v>53600</v>
      </c>
      <c r="BI13" s="2">
        <v>1900</v>
      </c>
      <c r="BJ13">
        <v>17640</v>
      </c>
      <c r="BK13">
        <v>590</v>
      </c>
      <c r="BL13">
        <v>46.4</v>
      </c>
      <c r="BM13">
        <v>6.7</v>
      </c>
      <c r="BN13" s="2">
        <v>-82400</v>
      </c>
      <c r="BO13" s="2">
        <v>1900</v>
      </c>
      <c r="BP13">
        <v>100</v>
      </c>
      <c r="BQ13">
        <v>380</v>
      </c>
      <c r="BR13" s="2">
        <v>842000</v>
      </c>
      <c r="BS13" s="2">
        <v>27000</v>
      </c>
      <c r="BT13">
        <v>976</v>
      </c>
      <c r="BU13">
        <v>33</v>
      </c>
      <c r="BV13">
        <v>1598</v>
      </c>
      <c r="BW13">
        <v>56</v>
      </c>
      <c r="BX13">
        <v>307</v>
      </c>
      <c r="BY13">
        <v>10</v>
      </c>
      <c r="BZ13">
        <v>4500</v>
      </c>
      <c r="CA13">
        <v>160</v>
      </c>
      <c r="CB13">
        <v>5600</v>
      </c>
      <c r="CC13">
        <v>240</v>
      </c>
      <c r="CD13">
        <v>401</v>
      </c>
      <c r="CE13">
        <v>15</v>
      </c>
      <c r="CF13">
        <v>1314</v>
      </c>
      <c r="CG13">
        <v>48</v>
      </c>
      <c r="CH13">
        <v>146.9</v>
      </c>
      <c r="CI13">
        <v>6.4</v>
      </c>
      <c r="CJ13">
        <v>33.700000000000003</v>
      </c>
      <c r="CK13">
        <v>1.3</v>
      </c>
      <c r="CL13">
        <v>106.1</v>
      </c>
      <c r="CM13">
        <v>4.7</v>
      </c>
      <c r="CN13">
        <v>10.62</v>
      </c>
      <c r="CO13">
        <v>0.49</v>
      </c>
      <c r="CP13">
        <v>54.6</v>
      </c>
      <c r="CQ13">
        <v>2.2999999999999998</v>
      </c>
      <c r="CR13">
        <v>10.16</v>
      </c>
      <c r="CS13">
        <v>0.48</v>
      </c>
      <c r="CT13">
        <v>27</v>
      </c>
      <c r="CU13">
        <v>1.2</v>
      </c>
      <c r="CV13">
        <v>3.83</v>
      </c>
      <c r="CW13">
        <v>0.24</v>
      </c>
      <c r="CX13">
        <v>23.7</v>
      </c>
      <c r="CY13">
        <v>1.4</v>
      </c>
      <c r="CZ13">
        <v>4.43</v>
      </c>
      <c r="DA13">
        <v>0.23</v>
      </c>
      <c r="DB13">
        <v>554</v>
      </c>
      <c r="DC13">
        <v>38</v>
      </c>
      <c r="DD13">
        <v>44.9</v>
      </c>
      <c r="DE13">
        <v>5.3</v>
      </c>
      <c r="DF13">
        <v>19.72</v>
      </c>
      <c r="DG13">
        <v>0.51</v>
      </c>
      <c r="DH13">
        <v>11.47</v>
      </c>
      <c r="DI13">
        <v>0.5</v>
      </c>
      <c r="DJ13">
        <v>15.13</v>
      </c>
      <c r="DK13">
        <v>0.57999999999999996</v>
      </c>
      <c r="DL13">
        <v>152.19999999999999</v>
      </c>
      <c r="DM13">
        <v>5.3</v>
      </c>
      <c r="DN13">
        <v>43.5</v>
      </c>
      <c r="DO13">
        <v>1.5</v>
      </c>
      <c r="DP13">
        <v>222</v>
      </c>
      <c r="DQ13">
        <v>32</v>
      </c>
      <c r="DR13">
        <v>5.1610000000000002E-5</v>
      </c>
      <c r="DS13">
        <v>9.1999999999999998E-7</v>
      </c>
      <c r="DT13" s="2">
        <v>118400</v>
      </c>
      <c r="DU13" s="2">
        <v>3700</v>
      </c>
      <c r="DV13" s="2">
        <v>2159000</v>
      </c>
      <c r="DW13" s="2">
        <v>73000</v>
      </c>
      <c r="DX13">
        <v>-60</v>
      </c>
      <c r="DY13">
        <v>220</v>
      </c>
      <c r="DZ13" s="2">
        <v>98800</v>
      </c>
      <c r="EA13" s="2">
        <v>3300</v>
      </c>
      <c r="EB13" s="2">
        <v>30900</v>
      </c>
      <c r="EC13" s="2">
        <v>1100</v>
      </c>
      <c r="ED13" s="2">
        <v>62400</v>
      </c>
      <c r="EE13" s="2">
        <v>2000</v>
      </c>
      <c r="EF13" s="2">
        <v>1130000</v>
      </c>
      <c r="EG13" s="2">
        <v>40000</v>
      </c>
      <c r="EH13" s="2">
        <v>1422000</v>
      </c>
      <c r="EI13" s="2">
        <v>60000</v>
      </c>
      <c r="EJ13" s="2">
        <v>135200</v>
      </c>
      <c r="EK13" s="2">
        <v>5200</v>
      </c>
      <c r="EL13" s="2">
        <v>74600</v>
      </c>
      <c r="EM13" s="2">
        <v>2700</v>
      </c>
      <c r="EN13">
        <v>7430</v>
      </c>
      <c r="EO13">
        <v>320</v>
      </c>
      <c r="EP13">
        <v>6740</v>
      </c>
      <c r="EQ13">
        <v>260</v>
      </c>
      <c r="ER13">
        <v>5960</v>
      </c>
      <c r="ES13">
        <v>260</v>
      </c>
      <c r="ET13">
        <v>4300</v>
      </c>
      <c r="EU13">
        <v>200</v>
      </c>
      <c r="EV13">
        <v>5240</v>
      </c>
      <c r="EW13">
        <v>220</v>
      </c>
      <c r="EX13">
        <v>4040</v>
      </c>
      <c r="EY13">
        <v>190</v>
      </c>
      <c r="EZ13">
        <v>3600</v>
      </c>
      <c r="FA13">
        <v>160</v>
      </c>
      <c r="FB13">
        <v>1535</v>
      </c>
      <c r="FC13">
        <v>96</v>
      </c>
      <c r="FD13">
        <v>2030</v>
      </c>
      <c r="FE13">
        <v>120</v>
      </c>
      <c r="FF13">
        <v>1782</v>
      </c>
      <c r="FG13">
        <v>92</v>
      </c>
      <c r="FH13">
        <v>216</v>
      </c>
      <c r="FI13">
        <v>26</v>
      </c>
      <c r="FJ13">
        <v>1702</v>
      </c>
      <c r="FK13">
        <v>44</v>
      </c>
      <c r="FL13">
        <v>889</v>
      </c>
      <c r="FM13">
        <v>39</v>
      </c>
      <c r="FN13">
        <v>2830</v>
      </c>
      <c r="FO13">
        <v>110</v>
      </c>
      <c r="FP13" s="2">
        <v>53600</v>
      </c>
      <c r="FQ13" s="2">
        <v>1900</v>
      </c>
      <c r="FR13">
        <v>17640</v>
      </c>
      <c r="FS13">
        <v>590</v>
      </c>
      <c r="FT13">
        <v>46.4</v>
      </c>
      <c r="FU13">
        <v>6.7</v>
      </c>
      <c r="FV13" t="s">
        <v>459</v>
      </c>
      <c r="FW13">
        <v>0</v>
      </c>
      <c r="FX13">
        <v>1.5427</v>
      </c>
      <c r="FY13">
        <v>1.6433</v>
      </c>
      <c r="FZ13">
        <v>446.95</v>
      </c>
      <c r="GA13">
        <v>0.30945</v>
      </c>
      <c r="GB13">
        <v>2.1837</v>
      </c>
      <c r="GC13">
        <v>0.29754999999999998</v>
      </c>
      <c r="GD13">
        <v>1.9516</v>
      </c>
      <c r="GE13">
        <v>2.1821999999999999</v>
      </c>
      <c r="GF13">
        <v>0.22015999999999999</v>
      </c>
      <c r="GG13">
        <v>0.72841</v>
      </c>
      <c r="GH13">
        <v>0.32693</v>
      </c>
      <c r="GI13">
        <v>0</v>
      </c>
      <c r="GJ13">
        <v>0.29432999999999998</v>
      </c>
      <c r="GK13">
        <v>0</v>
      </c>
      <c r="GL13">
        <v>7.8372999999999998E-2</v>
      </c>
      <c r="GM13">
        <v>0</v>
      </c>
      <c r="GN13">
        <v>7.8064999999999996E-2</v>
      </c>
      <c r="GO13">
        <v>3.1026999999999999E-2</v>
      </c>
      <c r="GP13">
        <v>8.7641999999999998E-2</v>
      </c>
      <c r="GQ13">
        <v>1.8720000000000001E-2</v>
      </c>
      <c r="GR13">
        <v>187.2</v>
      </c>
      <c r="GS13">
        <v>2.8201000000000001</v>
      </c>
      <c r="GT13">
        <v>7.9395999999999994E-2</v>
      </c>
      <c r="GU13">
        <v>8.7654999999999997E-2</v>
      </c>
      <c r="GV13">
        <v>8.6545999999999998E-2</v>
      </c>
      <c r="GW13">
        <v>0.14122000000000001</v>
      </c>
      <c r="GX13">
        <v>2.1516E-2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1185</v>
      </c>
      <c r="B14" t="s">
        <v>455</v>
      </c>
      <c r="C14" t="s">
        <v>1186</v>
      </c>
      <c r="D14" t="s">
        <v>457</v>
      </c>
      <c r="E14" s="1">
        <v>0.41251666666666664</v>
      </c>
      <c r="F14">
        <v>42.01</v>
      </c>
      <c r="G14" t="s">
        <v>1187</v>
      </c>
      <c r="H14" s="2">
        <v>5720000</v>
      </c>
      <c r="I14" s="2">
        <v>210000</v>
      </c>
      <c r="J14" s="2">
        <v>2184000</v>
      </c>
      <c r="K14" s="2">
        <v>77000</v>
      </c>
      <c r="L14">
        <v>29720</v>
      </c>
      <c r="M14">
        <v>220</v>
      </c>
      <c r="N14" s="2">
        <v>117600</v>
      </c>
      <c r="O14" s="2">
        <v>4200</v>
      </c>
      <c r="P14" s="2">
        <v>210200</v>
      </c>
      <c r="Q14" s="2">
        <v>3300</v>
      </c>
      <c r="R14" s="2">
        <v>31100</v>
      </c>
      <c r="S14" s="2">
        <v>1100</v>
      </c>
      <c r="T14" s="2">
        <v>58400</v>
      </c>
      <c r="U14" s="2">
        <v>2200</v>
      </c>
      <c r="V14" s="2">
        <v>1207000</v>
      </c>
      <c r="W14" s="2">
        <v>51000</v>
      </c>
      <c r="X14" s="2">
        <v>1457000</v>
      </c>
      <c r="Y14" s="2">
        <v>71000</v>
      </c>
      <c r="Z14" s="2">
        <v>133400</v>
      </c>
      <c r="AA14" s="2">
        <v>4800</v>
      </c>
      <c r="AB14" s="2">
        <v>72800</v>
      </c>
      <c r="AC14" s="2">
        <v>2900</v>
      </c>
      <c r="AD14">
        <v>7140</v>
      </c>
      <c r="AE14">
        <v>340</v>
      </c>
      <c r="AF14">
        <v>7170</v>
      </c>
      <c r="AG14">
        <v>300</v>
      </c>
      <c r="AH14">
        <v>5680</v>
      </c>
      <c r="AI14">
        <v>260</v>
      </c>
      <c r="AJ14">
        <v>3950</v>
      </c>
      <c r="AK14">
        <v>210</v>
      </c>
      <c r="AL14">
        <v>4780</v>
      </c>
      <c r="AM14">
        <v>220</v>
      </c>
      <c r="AN14">
        <v>3830</v>
      </c>
      <c r="AO14">
        <v>200</v>
      </c>
      <c r="AP14">
        <v>3440</v>
      </c>
      <c r="AQ14">
        <v>160</v>
      </c>
      <c r="AR14">
        <v>1435</v>
      </c>
      <c r="AS14">
        <v>93</v>
      </c>
      <c r="AT14">
        <v>2020</v>
      </c>
      <c r="AU14">
        <v>110</v>
      </c>
      <c r="AV14">
        <v>1632</v>
      </c>
      <c r="AW14">
        <v>96</v>
      </c>
      <c r="AX14">
        <v>754</v>
      </c>
      <c r="AY14">
        <v>34</v>
      </c>
      <c r="AZ14">
        <v>276</v>
      </c>
      <c r="BA14">
        <v>21</v>
      </c>
      <c r="BB14">
        <v>2243</v>
      </c>
      <c r="BC14">
        <v>63</v>
      </c>
      <c r="BD14">
        <v>870</v>
      </c>
      <c r="BE14">
        <v>42</v>
      </c>
      <c r="BF14">
        <v>3270</v>
      </c>
      <c r="BG14">
        <v>140</v>
      </c>
      <c r="BH14" s="2">
        <v>91400</v>
      </c>
      <c r="BI14" s="2">
        <v>3700</v>
      </c>
      <c r="BJ14" s="2">
        <v>28600</v>
      </c>
      <c r="BK14" s="2">
        <v>1100</v>
      </c>
      <c r="BL14">
        <v>91</v>
      </c>
      <c r="BM14">
        <v>13</v>
      </c>
      <c r="BN14" s="2">
        <v>-149500</v>
      </c>
      <c r="BO14" s="2">
        <v>3300</v>
      </c>
      <c r="BP14">
        <v>-560</v>
      </c>
      <c r="BQ14">
        <v>350</v>
      </c>
      <c r="BR14" s="2">
        <v>834000</v>
      </c>
      <c r="BS14" s="2">
        <v>30000</v>
      </c>
      <c r="BT14">
        <v>915</v>
      </c>
      <c r="BU14">
        <v>33</v>
      </c>
      <c r="BV14">
        <v>1573</v>
      </c>
      <c r="BW14">
        <v>55</v>
      </c>
      <c r="BX14">
        <v>288</v>
      </c>
      <c r="BY14">
        <v>11</v>
      </c>
      <c r="BZ14">
        <v>4820</v>
      </c>
      <c r="CA14">
        <v>200</v>
      </c>
      <c r="CB14">
        <v>5750</v>
      </c>
      <c r="CC14">
        <v>280</v>
      </c>
      <c r="CD14">
        <v>396</v>
      </c>
      <c r="CE14">
        <v>14</v>
      </c>
      <c r="CF14">
        <v>1287</v>
      </c>
      <c r="CG14">
        <v>51</v>
      </c>
      <c r="CH14">
        <v>141.6</v>
      </c>
      <c r="CI14">
        <v>6.8</v>
      </c>
      <c r="CJ14">
        <v>35.9</v>
      </c>
      <c r="CK14">
        <v>1.5</v>
      </c>
      <c r="CL14">
        <v>101.3</v>
      </c>
      <c r="CM14">
        <v>4.5999999999999996</v>
      </c>
      <c r="CN14">
        <v>9.77</v>
      </c>
      <c r="CO14">
        <v>0.51</v>
      </c>
      <c r="CP14">
        <v>50</v>
      </c>
      <c r="CQ14">
        <v>2.2999999999999998</v>
      </c>
      <c r="CR14">
        <v>9.66</v>
      </c>
      <c r="CS14">
        <v>0.51</v>
      </c>
      <c r="CT14">
        <v>25.9</v>
      </c>
      <c r="CU14">
        <v>1.2</v>
      </c>
      <c r="CV14">
        <v>3.59</v>
      </c>
      <c r="CW14">
        <v>0.23</v>
      </c>
      <c r="CX14">
        <v>23.6</v>
      </c>
      <c r="CY14">
        <v>1.3</v>
      </c>
      <c r="CZ14">
        <v>4.07</v>
      </c>
      <c r="DA14">
        <v>0.24</v>
      </c>
      <c r="DB14">
        <v>507</v>
      </c>
      <c r="DC14">
        <v>34</v>
      </c>
      <c r="DD14">
        <v>43.1</v>
      </c>
      <c r="DE14">
        <v>4.4000000000000004</v>
      </c>
      <c r="DF14">
        <v>25.96</v>
      </c>
      <c r="DG14">
        <v>0.73</v>
      </c>
      <c r="DH14">
        <v>11.23</v>
      </c>
      <c r="DI14">
        <v>0.54</v>
      </c>
      <c r="DJ14">
        <v>17.510000000000002</v>
      </c>
      <c r="DK14">
        <v>0.73</v>
      </c>
      <c r="DL14">
        <v>260</v>
      </c>
      <c r="DM14">
        <v>10</v>
      </c>
      <c r="DN14">
        <v>70.599999999999994</v>
      </c>
      <c r="DO14">
        <v>2.7</v>
      </c>
      <c r="DP14">
        <v>412</v>
      </c>
      <c r="DQ14">
        <v>57</v>
      </c>
      <c r="DR14">
        <v>8.5500000000000005E-5</v>
      </c>
      <c r="DS14">
        <v>1.5999999999999999E-6</v>
      </c>
      <c r="DT14" s="2">
        <v>116900</v>
      </c>
      <c r="DU14" s="2">
        <v>4200</v>
      </c>
      <c r="DV14" s="2">
        <v>2140000</v>
      </c>
      <c r="DW14" s="2">
        <v>77000</v>
      </c>
      <c r="DX14">
        <v>340</v>
      </c>
      <c r="DY14">
        <v>220</v>
      </c>
      <c r="DZ14" s="2">
        <v>91900</v>
      </c>
      <c r="EA14" s="2">
        <v>3300</v>
      </c>
      <c r="EB14" s="2">
        <v>30300</v>
      </c>
      <c r="EC14" s="2">
        <v>1100</v>
      </c>
      <c r="ED14" s="2">
        <v>58400</v>
      </c>
      <c r="EE14" s="2">
        <v>2200</v>
      </c>
      <c r="EF14" s="2">
        <v>1207000</v>
      </c>
      <c r="EG14" s="2">
        <v>51000</v>
      </c>
      <c r="EH14" s="2">
        <v>1457000</v>
      </c>
      <c r="EI14" s="2">
        <v>71000</v>
      </c>
      <c r="EJ14" s="2">
        <v>133400</v>
      </c>
      <c r="EK14" s="2">
        <v>4800</v>
      </c>
      <c r="EL14" s="2">
        <v>72800</v>
      </c>
      <c r="EM14" s="2">
        <v>2900</v>
      </c>
      <c r="EN14">
        <v>7140</v>
      </c>
      <c r="EO14">
        <v>340</v>
      </c>
      <c r="EP14">
        <v>7170</v>
      </c>
      <c r="EQ14">
        <v>300</v>
      </c>
      <c r="ER14">
        <v>5680</v>
      </c>
      <c r="ES14">
        <v>260</v>
      </c>
      <c r="ET14">
        <v>3950</v>
      </c>
      <c r="EU14">
        <v>210</v>
      </c>
      <c r="EV14">
        <v>4780</v>
      </c>
      <c r="EW14">
        <v>220</v>
      </c>
      <c r="EX14">
        <v>3830</v>
      </c>
      <c r="EY14">
        <v>200</v>
      </c>
      <c r="EZ14">
        <v>3440</v>
      </c>
      <c r="FA14">
        <v>160</v>
      </c>
      <c r="FB14">
        <v>1435</v>
      </c>
      <c r="FC14">
        <v>93</v>
      </c>
      <c r="FD14">
        <v>2020</v>
      </c>
      <c r="FE14">
        <v>110</v>
      </c>
      <c r="FF14">
        <v>1632</v>
      </c>
      <c r="FG14">
        <v>96</v>
      </c>
      <c r="FH14">
        <v>207</v>
      </c>
      <c r="FI14">
        <v>21</v>
      </c>
      <c r="FJ14">
        <v>2238</v>
      </c>
      <c r="FK14">
        <v>63</v>
      </c>
      <c r="FL14">
        <v>869</v>
      </c>
      <c r="FM14">
        <v>42</v>
      </c>
      <c r="FN14">
        <v>3270</v>
      </c>
      <c r="FO14">
        <v>140</v>
      </c>
      <c r="FP14" s="2">
        <v>91400</v>
      </c>
      <c r="FQ14" s="2">
        <v>3700</v>
      </c>
      <c r="FR14" s="2">
        <v>28600</v>
      </c>
      <c r="FS14" s="2">
        <v>1100</v>
      </c>
      <c r="FT14">
        <v>91</v>
      </c>
      <c r="FU14">
        <v>13</v>
      </c>
      <c r="FV14" t="s">
        <v>459</v>
      </c>
      <c r="FW14">
        <v>0</v>
      </c>
      <c r="FX14">
        <v>0.96655999999999997</v>
      </c>
      <c r="FY14">
        <v>1.6635</v>
      </c>
      <c r="FZ14">
        <v>366.24</v>
      </c>
      <c r="GA14">
        <v>0.35038999999999998</v>
      </c>
      <c r="GB14">
        <v>1.8628</v>
      </c>
      <c r="GC14">
        <v>8.7978000000000001E-2</v>
      </c>
      <c r="GD14">
        <v>1.4448000000000001</v>
      </c>
      <c r="GE14">
        <v>0.64071</v>
      </c>
      <c r="GF14">
        <v>9.2252000000000001E-2</v>
      </c>
      <c r="GG14">
        <v>0.79481999999999997</v>
      </c>
      <c r="GH14">
        <v>0.10553999999999999</v>
      </c>
      <c r="GI14">
        <v>4.4714999999999998E-2</v>
      </c>
      <c r="GJ14">
        <v>9.4993999999999995E-2</v>
      </c>
      <c r="GK14">
        <v>0</v>
      </c>
      <c r="GL14">
        <v>9.3178999999999998E-2</v>
      </c>
      <c r="GM14">
        <v>0</v>
      </c>
      <c r="GN14">
        <v>4.0011999999999999E-2</v>
      </c>
      <c r="GO14">
        <v>0</v>
      </c>
      <c r="GP14">
        <v>6.2081999999999998E-2</v>
      </c>
      <c r="GQ14">
        <v>0</v>
      </c>
      <c r="GR14">
        <v>0</v>
      </c>
      <c r="GS14">
        <v>3.3469000000000002</v>
      </c>
      <c r="GT14">
        <v>3.6163000000000001E-2</v>
      </c>
      <c r="GU14">
        <v>5.7578999999999998E-2</v>
      </c>
      <c r="GV14">
        <v>2.1880999999999999</v>
      </c>
      <c r="GW14">
        <v>4.2188999999999997E-2</v>
      </c>
      <c r="GX14">
        <v>7.3946999999999997E-3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1188</v>
      </c>
      <c r="B15" t="s">
        <v>455</v>
      </c>
      <c r="C15" t="s">
        <v>1189</v>
      </c>
      <c r="D15" t="s">
        <v>457</v>
      </c>
      <c r="E15" s="1">
        <v>0.4254866898148148</v>
      </c>
      <c r="F15">
        <v>41.14</v>
      </c>
      <c r="G15" t="s">
        <v>1190</v>
      </c>
      <c r="H15" s="2">
        <v>6340000</v>
      </c>
      <c r="I15" s="2">
        <v>200000</v>
      </c>
      <c r="J15" s="2">
        <v>2176000</v>
      </c>
      <c r="K15" s="2">
        <v>70000</v>
      </c>
      <c r="L15">
        <v>32110</v>
      </c>
      <c r="M15">
        <v>270</v>
      </c>
      <c r="N15" s="2">
        <v>117800</v>
      </c>
      <c r="O15" s="2">
        <v>3500</v>
      </c>
      <c r="P15" s="2">
        <v>220200</v>
      </c>
      <c r="Q15" s="2">
        <v>3000</v>
      </c>
      <c r="R15" s="2">
        <v>30800</v>
      </c>
      <c r="S15" s="2">
        <v>1000</v>
      </c>
      <c r="T15" s="2">
        <v>71000</v>
      </c>
      <c r="U15" s="2">
        <v>2200</v>
      </c>
      <c r="V15" s="2">
        <v>1508000</v>
      </c>
      <c r="W15" s="2">
        <v>52000</v>
      </c>
      <c r="X15" s="2">
        <v>1769000</v>
      </c>
      <c r="Y15" s="2">
        <v>65000</v>
      </c>
      <c r="Z15" s="2">
        <v>161100</v>
      </c>
      <c r="AA15" s="2">
        <v>5000</v>
      </c>
      <c r="AB15" s="2">
        <v>85900</v>
      </c>
      <c r="AC15" s="2">
        <v>2700</v>
      </c>
      <c r="AD15">
        <v>8570</v>
      </c>
      <c r="AE15">
        <v>300</v>
      </c>
      <c r="AF15">
        <v>8820</v>
      </c>
      <c r="AG15">
        <v>290</v>
      </c>
      <c r="AH15">
        <v>6580</v>
      </c>
      <c r="AI15">
        <v>230</v>
      </c>
      <c r="AJ15">
        <v>4660</v>
      </c>
      <c r="AK15">
        <v>170</v>
      </c>
      <c r="AL15">
        <v>6000</v>
      </c>
      <c r="AM15">
        <v>190</v>
      </c>
      <c r="AN15">
        <v>4670</v>
      </c>
      <c r="AO15">
        <v>190</v>
      </c>
      <c r="AP15">
        <v>4260</v>
      </c>
      <c r="AQ15">
        <v>170</v>
      </c>
      <c r="AR15">
        <v>1811</v>
      </c>
      <c r="AS15">
        <v>78</v>
      </c>
      <c r="AT15">
        <v>2500</v>
      </c>
      <c r="AU15">
        <v>120</v>
      </c>
      <c r="AV15">
        <v>1913</v>
      </c>
      <c r="AW15">
        <v>91</v>
      </c>
      <c r="AX15">
        <v>1104</v>
      </c>
      <c r="AY15">
        <v>36</v>
      </c>
      <c r="AZ15">
        <v>387</v>
      </c>
      <c r="BA15">
        <v>22</v>
      </c>
      <c r="BB15">
        <v>2284</v>
      </c>
      <c r="BC15">
        <v>58</v>
      </c>
      <c r="BD15">
        <v>831</v>
      </c>
      <c r="BE15">
        <v>36</v>
      </c>
      <c r="BF15">
        <v>3273</v>
      </c>
      <c r="BG15">
        <v>98</v>
      </c>
      <c r="BH15" s="2">
        <v>88700</v>
      </c>
      <c r="BI15" s="2">
        <v>2200</v>
      </c>
      <c r="BJ15">
        <v>28970</v>
      </c>
      <c r="BK15">
        <v>780</v>
      </c>
      <c r="BL15">
        <v>82</v>
      </c>
      <c r="BM15">
        <v>11</v>
      </c>
      <c r="BN15" s="2">
        <v>36800</v>
      </c>
      <c r="BO15" s="2">
        <v>1100</v>
      </c>
      <c r="BP15">
        <v>8</v>
      </c>
      <c r="BQ15">
        <v>20</v>
      </c>
      <c r="BR15" s="2">
        <v>879000</v>
      </c>
      <c r="BS15" s="2">
        <v>26000</v>
      </c>
      <c r="BT15">
        <v>1095</v>
      </c>
      <c r="BU15">
        <v>33</v>
      </c>
      <c r="BV15">
        <v>1639</v>
      </c>
      <c r="BW15">
        <v>54</v>
      </c>
      <c r="BX15">
        <v>368</v>
      </c>
      <c r="BY15">
        <v>11</v>
      </c>
      <c r="BZ15">
        <v>6240</v>
      </c>
      <c r="CA15">
        <v>220</v>
      </c>
      <c r="CB15">
        <v>7260</v>
      </c>
      <c r="CC15">
        <v>270</v>
      </c>
      <c r="CD15">
        <v>492</v>
      </c>
      <c r="CE15">
        <v>15</v>
      </c>
      <c r="CF15">
        <v>1589</v>
      </c>
      <c r="CG15">
        <v>50</v>
      </c>
      <c r="CH15">
        <v>178.3</v>
      </c>
      <c r="CI15">
        <v>6.3</v>
      </c>
      <c r="CJ15">
        <v>45.5</v>
      </c>
      <c r="CK15">
        <v>1.5</v>
      </c>
      <c r="CL15">
        <v>123.2</v>
      </c>
      <c r="CM15">
        <v>4.3</v>
      </c>
      <c r="CN15">
        <v>12.03</v>
      </c>
      <c r="CO15">
        <v>0.44</v>
      </c>
      <c r="CP15">
        <v>65.5</v>
      </c>
      <c r="CQ15">
        <v>2</v>
      </c>
      <c r="CR15">
        <v>12.19</v>
      </c>
      <c r="CS15">
        <v>0.49</v>
      </c>
      <c r="CT15">
        <v>33.4</v>
      </c>
      <c r="CU15">
        <v>1.3</v>
      </c>
      <c r="CV15">
        <v>4.6900000000000004</v>
      </c>
      <c r="CW15">
        <v>0.2</v>
      </c>
      <c r="CX15">
        <v>30.5</v>
      </c>
      <c r="CY15">
        <v>1.4</v>
      </c>
      <c r="CZ15">
        <v>4.96</v>
      </c>
      <c r="DA15">
        <v>0.24</v>
      </c>
      <c r="DB15">
        <v>843</v>
      </c>
      <c r="DC15">
        <v>37</v>
      </c>
      <c r="DD15">
        <v>68.7</v>
      </c>
      <c r="DE15">
        <v>4.7</v>
      </c>
      <c r="DF15">
        <v>27.02</v>
      </c>
      <c r="DG15">
        <v>0.69</v>
      </c>
      <c r="DH15">
        <v>10.94</v>
      </c>
      <c r="DI15">
        <v>0.47</v>
      </c>
      <c r="DJ15">
        <v>17.91</v>
      </c>
      <c r="DK15">
        <v>0.54</v>
      </c>
      <c r="DL15">
        <v>261.60000000000002</v>
      </c>
      <c r="DM15">
        <v>6.5</v>
      </c>
      <c r="DN15">
        <v>72.8</v>
      </c>
      <c r="DO15">
        <v>2</v>
      </c>
      <c r="DP15">
        <v>270</v>
      </c>
      <c r="DQ15">
        <v>35</v>
      </c>
      <c r="DR15">
        <v>8.3139999999999993E-5</v>
      </c>
      <c r="DS15">
        <v>9.7000000000000003E-7</v>
      </c>
      <c r="DT15" s="2">
        <v>117000</v>
      </c>
      <c r="DU15" s="2">
        <v>3500</v>
      </c>
      <c r="DV15" s="2">
        <v>2132000</v>
      </c>
      <c r="DW15" s="2">
        <v>70000</v>
      </c>
      <c r="DX15">
        <v>-90</v>
      </c>
      <c r="DY15">
        <v>230</v>
      </c>
      <c r="DZ15" s="2">
        <v>99500</v>
      </c>
      <c r="EA15" s="2">
        <v>3000</v>
      </c>
      <c r="EB15" s="2">
        <v>30000</v>
      </c>
      <c r="EC15" s="2">
        <v>1000</v>
      </c>
      <c r="ED15" s="2">
        <v>71000</v>
      </c>
      <c r="EE15" s="2">
        <v>2200</v>
      </c>
      <c r="EF15" s="2">
        <v>1508000</v>
      </c>
      <c r="EG15" s="2">
        <v>52000</v>
      </c>
      <c r="EH15" s="2">
        <v>1769000</v>
      </c>
      <c r="EI15" s="2">
        <v>65000</v>
      </c>
      <c r="EJ15" s="2">
        <v>161100</v>
      </c>
      <c r="EK15" s="2">
        <v>5000</v>
      </c>
      <c r="EL15" s="2">
        <v>85900</v>
      </c>
      <c r="EM15" s="2">
        <v>2700</v>
      </c>
      <c r="EN15">
        <v>8570</v>
      </c>
      <c r="EO15">
        <v>300</v>
      </c>
      <c r="EP15">
        <v>8820</v>
      </c>
      <c r="EQ15">
        <v>290</v>
      </c>
      <c r="ER15">
        <v>6580</v>
      </c>
      <c r="ES15">
        <v>230</v>
      </c>
      <c r="ET15">
        <v>4660</v>
      </c>
      <c r="EU15">
        <v>170</v>
      </c>
      <c r="EV15">
        <v>6000</v>
      </c>
      <c r="EW15">
        <v>190</v>
      </c>
      <c r="EX15">
        <v>4670</v>
      </c>
      <c r="EY15">
        <v>190</v>
      </c>
      <c r="EZ15">
        <v>4260</v>
      </c>
      <c r="FA15">
        <v>170</v>
      </c>
      <c r="FB15">
        <v>1811</v>
      </c>
      <c r="FC15">
        <v>78</v>
      </c>
      <c r="FD15">
        <v>2500</v>
      </c>
      <c r="FE15">
        <v>120</v>
      </c>
      <c r="FF15">
        <v>1913</v>
      </c>
      <c r="FG15">
        <v>91</v>
      </c>
      <c r="FH15">
        <v>318</v>
      </c>
      <c r="FI15">
        <v>22</v>
      </c>
      <c r="FJ15">
        <v>2280</v>
      </c>
      <c r="FK15">
        <v>58</v>
      </c>
      <c r="FL15">
        <v>831</v>
      </c>
      <c r="FM15">
        <v>36</v>
      </c>
      <c r="FN15">
        <v>3273</v>
      </c>
      <c r="FO15">
        <v>98</v>
      </c>
      <c r="FP15" s="2">
        <v>88700</v>
      </c>
      <c r="FQ15" s="2">
        <v>2200</v>
      </c>
      <c r="FR15">
        <v>28970</v>
      </c>
      <c r="FS15">
        <v>780</v>
      </c>
      <c r="FT15">
        <v>82</v>
      </c>
      <c r="FU15">
        <v>11</v>
      </c>
      <c r="FV15" t="s">
        <v>459</v>
      </c>
      <c r="FW15">
        <v>0</v>
      </c>
      <c r="FX15">
        <v>1.2163999999999999</v>
      </c>
      <c r="FY15">
        <v>1.1106</v>
      </c>
      <c r="FZ15">
        <v>312.42</v>
      </c>
      <c r="GA15">
        <v>0.37630999999999998</v>
      </c>
      <c r="GB15">
        <v>2.2561</v>
      </c>
      <c r="GC15">
        <v>0.48587000000000002</v>
      </c>
      <c r="GD15">
        <v>3.1960000000000002</v>
      </c>
      <c r="GE15">
        <v>3.0061</v>
      </c>
      <c r="GF15">
        <v>0.54762</v>
      </c>
      <c r="GG15">
        <v>0.90863000000000005</v>
      </c>
      <c r="GH15">
        <v>0.27628000000000003</v>
      </c>
      <c r="GI15">
        <v>3.6895999999999998E-2</v>
      </c>
      <c r="GJ15">
        <v>0.17538999999999999</v>
      </c>
      <c r="GK15">
        <v>1.5245E-2</v>
      </c>
      <c r="GL15">
        <v>0.14041000000000001</v>
      </c>
      <c r="GM15">
        <v>1.1044E-2</v>
      </c>
      <c r="GN15">
        <v>8.5018999999999997E-2</v>
      </c>
      <c r="GO15">
        <v>1.5287E-2</v>
      </c>
      <c r="GP15">
        <v>0</v>
      </c>
      <c r="GQ15">
        <v>1.0957E-2</v>
      </c>
      <c r="GR15">
        <v>109.57</v>
      </c>
      <c r="GS15">
        <v>3.1263999999999998</v>
      </c>
      <c r="GT15">
        <v>5.0069000000000002E-2</v>
      </c>
      <c r="GU15">
        <v>5.3409999999999999E-2</v>
      </c>
      <c r="GV15">
        <v>5.9515999999999999E-2</v>
      </c>
      <c r="GW15">
        <v>5.9957000000000003E-2</v>
      </c>
      <c r="GX15">
        <v>1.1275E-2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1191</v>
      </c>
      <c r="B16" t="s">
        <v>455</v>
      </c>
      <c r="C16" t="s">
        <v>1192</v>
      </c>
      <c r="D16" t="s">
        <v>457</v>
      </c>
      <c r="E16" s="1">
        <v>0.42657245370370367</v>
      </c>
      <c r="F16">
        <v>41.356999999999999</v>
      </c>
      <c r="G16" t="s">
        <v>1193</v>
      </c>
      <c r="H16" s="2">
        <v>4317000</v>
      </c>
      <c r="I16" s="2">
        <v>71000</v>
      </c>
      <c r="J16" s="2">
        <v>2269000</v>
      </c>
      <c r="K16" s="2">
        <v>82000</v>
      </c>
      <c r="L16">
        <v>29800</v>
      </c>
      <c r="M16">
        <v>210</v>
      </c>
      <c r="N16" s="2">
        <v>122200</v>
      </c>
      <c r="O16" s="2">
        <v>4200</v>
      </c>
      <c r="P16" s="2">
        <v>216400</v>
      </c>
      <c r="Q16" s="2">
        <v>3100</v>
      </c>
      <c r="R16" s="2">
        <v>31600</v>
      </c>
      <c r="S16" s="2">
        <v>1000</v>
      </c>
      <c r="T16" s="2">
        <v>33500</v>
      </c>
      <c r="U16" s="2">
        <v>1100</v>
      </c>
      <c r="V16" s="2">
        <v>650000</v>
      </c>
      <c r="W16" s="2">
        <v>18000</v>
      </c>
      <c r="X16" s="2">
        <v>750000</v>
      </c>
      <c r="Y16" s="2">
        <v>20000</v>
      </c>
      <c r="Z16" s="2">
        <v>72300</v>
      </c>
      <c r="AA16" s="2">
        <v>1900</v>
      </c>
      <c r="AB16" s="2">
        <v>41900</v>
      </c>
      <c r="AC16" s="2">
        <v>1200</v>
      </c>
      <c r="AD16">
        <v>4080</v>
      </c>
      <c r="AE16">
        <v>170</v>
      </c>
      <c r="AF16">
        <v>3920</v>
      </c>
      <c r="AG16">
        <v>160</v>
      </c>
      <c r="AH16">
        <v>3550</v>
      </c>
      <c r="AI16">
        <v>160</v>
      </c>
      <c r="AJ16">
        <v>2360</v>
      </c>
      <c r="AK16">
        <v>110</v>
      </c>
      <c r="AL16">
        <v>2890</v>
      </c>
      <c r="AM16">
        <v>140</v>
      </c>
      <c r="AN16">
        <v>2230</v>
      </c>
      <c r="AO16">
        <v>100</v>
      </c>
      <c r="AP16">
        <v>1929</v>
      </c>
      <c r="AQ16">
        <v>86</v>
      </c>
      <c r="AR16">
        <v>740</v>
      </c>
      <c r="AS16">
        <v>60</v>
      </c>
      <c r="AT16">
        <v>1161</v>
      </c>
      <c r="AU16">
        <v>73</v>
      </c>
      <c r="AV16">
        <v>867</v>
      </c>
      <c r="AW16">
        <v>63</v>
      </c>
      <c r="AX16">
        <v>529</v>
      </c>
      <c r="AY16">
        <v>25</v>
      </c>
      <c r="AZ16">
        <v>200</v>
      </c>
      <c r="BA16">
        <v>18</v>
      </c>
      <c r="BB16">
        <v>1891</v>
      </c>
      <c r="BC16">
        <v>52</v>
      </c>
      <c r="BD16">
        <v>818</v>
      </c>
      <c r="BE16">
        <v>40</v>
      </c>
      <c r="BF16">
        <v>2790</v>
      </c>
      <c r="BG16">
        <v>130</v>
      </c>
      <c r="BH16" s="2">
        <v>55800</v>
      </c>
      <c r="BI16" s="2">
        <v>2000</v>
      </c>
      <c r="BJ16">
        <v>20430</v>
      </c>
      <c r="BK16">
        <v>540</v>
      </c>
      <c r="BL16">
        <v>40.4</v>
      </c>
      <c r="BM16">
        <v>6.7</v>
      </c>
      <c r="BN16" s="2">
        <v>44300</v>
      </c>
      <c r="BO16" s="2">
        <v>1500</v>
      </c>
      <c r="BP16">
        <v>4</v>
      </c>
      <c r="BQ16">
        <v>16</v>
      </c>
      <c r="BR16" s="2">
        <v>916000</v>
      </c>
      <c r="BS16" s="2">
        <v>31000</v>
      </c>
      <c r="BT16">
        <v>1050</v>
      </c>
      <c r="BU16">
        <v>35</v>
      </c>
      <c r="BV16">
        <v>1688</v>
      </c>
      <c r="BW16">
        <v>56</v>
      </c>
      <c r="BX16">
        <v>173.9</v>
      </c>
      <c r="BY16">
        <v>5.5</v>
      </c>
      <c r="BZ16">
        <v>2701</v>
      </c>
      <c r="CA16">
        <v>74</v>
      </c>
      <c r="CB16">
        <v>3086</v>
      </c>
      <c r="CC16">
        <v>81</v>
      </c>
      <c r="CD16">
        <v>221.6</v>
      </c>
      <c r="CE16">
        <v>5.9</v>
      </c>
      <c r="CF16">
        <v>778</v>
      </c>
      <c r="CG16">
        <v>23</v>
      </c>
      <c r="CH16">
        <v>85.2</v>
      </c>
      <c r="CI16">
        <v>3.6</v>
      </c>
      <c r="CJ16">
        <v>20.309999999999999</v>
      </c>
      <c r="CK16">
        <v>0.81</v>
      </c>
      <c r="CL16">
        <v>66.8</v>
      </c>
      <c r="CM16">
        <v>3.1</v>
      </c>
      <c r="CN16">
        <v>6.1</v>
      </c>
      <c r="CO16">
        <v>0.28000000000000003</v>
      </c>
      <c r="CP16">
        <v>31.7</v>
      </c>
      <c r="CQ16">
        <v>1.5</v>
      </c>
      <c r="CR16">
        <v>5.83</v>
      </c>
      <c r="CS16">
        <v>0.27</v>
      </c>
      <c r="CT16">
        <v>15.2</v>
      </c>
      <c r="CU16">
        <v>0.68</v>
      </c>
      <c r="CV16">
        <v>1.92</v>
      </c>
      <c r="CW16">
        <v>0.16</v>
      </c>
      <c r="CX16">
        <v>14.23</v>
      </c>
      <c r="CY16">
        <v>0.9</v>
      </c>
      <c r="CZ16">
        <v>2.2400000000000002</v>
      </c>
      <c r="DA16">
        <v>0.16</v>
      </c>
      <c r="DB16">
        <v>257</v>
      </c>
      <c r="DC16">
        <v>25</v>
      </c>
      <c r="DD16">
        <v>28.4</v>
      </c>
      <c r="DE16">
        <v>3.9</v>
      </c>
      <c r="DF16">
        <v>22.4</v>
      </c>
      <c r="DG16">
        <v>0.62</v>
      </c>
      <c r="DH16">
        <v>10.78</v>
      </c>
      <c r="DI16">
        <v>0.53</v>
      </c>
      <c r="DJ16">
        <v>15.28</v>
      </c>
      <c r="DK16">
        <v>0.73</v>
      </c>
      <c r="DL16">
        <v>165.1</v>
      </c>
      <c r="DM16">
        <v>5.9</v>
      </c>
      <c r="DN16">
        <v>51.4</v>
      </c>
      <c r="DO16">
        <v>1.4</v>
      </c>
      <c r="DP16">
        <v>134</v>
      </c>
      <c r="DQ16">
        <v>22</v>
      </c>
      <c r="DR16">
        <v>5.6499999999999998E-5</v>
      </c>
      <c r="DS16">
        <v>3.1999999999999999E-6</v>
      </c>
      <c r="DT16" s="2">
        <v>121500</v>
      </c>
      <c r="DU16" s="2">
        <v>4200</v>
      </c>
      <c r="DV16" s="2">
        <v>2226000</v>
      </c>
      <c r="DW16" s="2">
        <v>81000</v>
      </c>
      <c r="DX16">
        <v>-20</v>
      </c>
      <c r="DY16">
        <v>190</v>
      </c>
      <c r="DZ16" s="2">
        <v>94800</v>
      </c>
      <c r="EA16" s="2">
        <v>3200</v>
      </c>
      <c r="EB16" s="2">
        <v>30800</v>
      </c>
      <c r="EC16" s="2">
        <v>1000</v>
      </c>
      <c r="ED16" s="2">
        <v>33500</v>
      </c>
      <c r="EE16" s="2">
        <v>1100</v>
      </c>
      <c r="EF16" s="2">
        <v>650000</v>
      </c>
      <c r="EG16" s="2">
        <v>18000</v>
      </c>
      <c r="EH16" s="2">
        <v>750000</v>
      </c>
      <c r="EI16" s="2">
        <v>20000</v>
      </c>
      <c r="EJ16" s="2">
        <v>72300</v>
      </c>
      <c r="EK16" s="2">
        <v>1900</v>
      </c>
      <c r="EL16" s="2">
        <v>41900</v>
      </c>
      <c r="EM16" s="2">
        <v>1200</v>
      </c>
      <c r="EN16">
        <v>4080</v>
      </c>
      <c r="EO16">
        <v>170</v>
      </c>
      <c r="EP16">
        <v>3920</v>
      </c>
      <c r="EQ16">
        <v>160</v>
      </c>
      <c r="ER16">
        <v>3550</v>
      </c>
      <c r="ES16">
        <v>160</v>
      </c>
      <c r="ET16">
        <v>2360</v>
      </c>
      <c r="EU16">
        <v>110</v>
      </c>
      <c r="EV16">
        <v>2890</v>
      </c>
      <c r="EW16">
        <v>140</v>
      </c>
      <c r="EX16">
        <v>2230</v>
      </c>
      <c r="EY16">
        <v>100</v>
      </c>
      <c r="EZ16">
        <v>1929</v>
      </c>
      <c r="FA16">
        <v>86</v>
      </c>
      <c r="FB16">
        <v>740</v>
      </c>
      <c r="FC16">
        <v>60</v>
      </c>
      <c r="FD16">
        <v>1161</v>
      </c>
      <c r="FE16">
        <v>73</v>
      </c>
      <c r="FF16">
        <v>867</v>
      </c>
      <c r="FG16">
        <v>63</v>
      </c>
      <c r="FH16">
        <v>131</v>
      </c>
      <c r="FI16">
        <v>18</v>
      </c>
      <c r="FJ16">
        <v>1887</v>
      </c>
      <c r="FK16">
        <v>52</v>
      </c>
      <c r="FL16">
        <v>818</v>
      </c>
      <c r="FM16">
        <v>40</v>
      </c>
      <c r="FN16">
        <v>2790</v>
      </c>
      <c r="FO16">
        <v>130</v>
      </c>
      <c r="FP16" s="2">
        <v>55800</v>
      </c>
      <c r="FQ16" s="2">
        <v>2000</v>
      </c>
      <c r="FR16">
        <v>20420</v>
      </c>
      <c r="FS16">
        <v>540</v>
      </c>
      <c r="FT16">
        <v>40.4</v>
      </c>
      <c r="FU16">
        <v>6.7</v>
      </c>
      <c r="FV16" t="s">
        <v>459</v>
      </c>
      <c r="FW16">
        <v>0</v>
      </c>
      <c r="FX16">
        <v>1.1983999999999999</v>
      </c>
      <c r="FY16">
        <v>0.76514000000000004</v>
      </c>
      <c r="FZ16">
        <v>406.27</v>
      </c>
      <c r="GA16">
        <v>0.27239999999999998</v>
      </c>
      <c r="GB16">
        <v>1.9872000000000001</v>
      </c>
      <c r="GC16">
        <v>9.2127000000000001E-2</v>
      </c>
      <c r="GD16">
        <v>0.37776999999999999</v>
      </c>
      <c r="GE16">
        <v>1.1068</v>
      </c>
      <c r="GF16">
        <v>4.5716E-2</v>
      </c>
      <c r="GG16">
        <v>0.31512000000000001</v>
      </c>
      <c r="GH16">
        <v>9.2646999999999993E-2</v>
      </c>
      <c r="GI16">
        <v>3.2024999999999998E-2</v>
      </c>
      <c r="GJ16">
        <v>8.3401000000000003E-2</v>
      </c>
      <c r="GK16">
        <v>1.1485E-2</v>
      </c>
      <c r="GL16">
        <v>4.8475999999999998E-2</v>
      </c>
      <c r="GM16">
        <v>0</v>
      </c>
      <c r="GN16">
        <v>0</v>
      </c>
      <c r="GO16">
        <v>1.1511E-2</v>
      </c>
      <c r="GP16">
        <v>5.4296999999999998E-2</v>
      </c>
      <c r="GQ16">
        <v>1.1528E-2</v>
      </c>
      <c r="GR16">
        <v>115.28</v>
      </c>
      <c r="GS16">
        <v>2.5710999999999999</v>
      </c>
      <c r="GT16">
        <v>4.3649E-2</v>
      </c>
      <c r="GU16">
        <v>4.4782000000000002E-2</v>
      </c>
      <c r="GV16">
        <v>6.5251000000000003E-2</v>
      </c>
      <c r="GW16">
        <v>4.9176999999999998E-2</v>
      </c>
      <c r="GX16">
        <v>1.0472E-2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1194</v>
      </c>
      <c r="B17" t="s">
        <v>455</v>
      </c>
      <c r="C17" t="s">
        <v>1195</v>
      </c>
      <c r="D17" t="s">
        <v>457</v>
      </c>
      <c r="E17" s="1">
        <v>0.42739884259259259</v>
      </c>
      <c r="F17">
        <v>38.963000000000001</v>
      </c>
      <c r="G17" t="s">
        <v>1196</v>
      </c>
      <c r="H17" s="2">
        <v>3970000</v>
      </c>
      <c r="I17" s="2">
        <v>130000</v>
      </c>
      <c r="J17" s="2">
        <v>2400000</v>
      </c>
      <c r="K17" s="2">
        <v>110000</v>
      </c>
      <c r="L17">
        <v>28610</v>
      </c>
      <c r="M17">
        <v>200</v>
      </c>
      <c r="N17" s="2">
        <v>126400</v>
      </c>
      <c r="O17" s="2">
        <v>4400</v>
      </c>
      <c r="P17" s="2">
        <v>218200</v>
      </c>
      <c r="Q17" s="2">
        <v>3500</v>
      </c>
      <c r="R17" s="2">
        <v>31700</v>
      </c>
      <c r="S17" s="2">
        <v>1200</v>
      </c>
      <c r="T17">
        <v>23930</v>
      </c>
      <c r="U17">
        <v>990</v>
      </c>
      <c r="V17" s="2">
        <v>451000</v>
      </c>
      <c r="W17" s="2">
        <v>18000</v>
      </c>
      <c r="X17" s="2">
        <v>516000</v>
      </c>
      <c r="Y17" s="2">
        <v>20000</v>
      </c>
      <c r="Z17" s="2">
        <v>51400</v>
      </c>
      <c r="AA17" s="2">
        <v>1800</v>
      </c>
      <c r="AB17" s="2">
        <v>28700</v>
      </c>
      <c r="AC17" s="2">
        <v>1000</v>
      </c>
      <c r="AD17">
        <v>2930</v>
      </c>
      <c r="AE17">
        <v>150</v>
      </c>
      <c r="AF17">
        <v>2570</v>
      </c>
      <c r="AG17">
        <v>140</v>
      </c>
      <c r="AH17">
        <v>2390</v>
      </c>
      <c r="AI17">
        <v>120</v>
      </c>
      <c r="AJ17">
        <v>1641</v>
      </c>
      <c r="AK17">
        <v>84</v>
      </c>
      <c r="AL17">
        <v>2070</v>
      </c>
      <c r="AM17">
        <v>110</v>
      </c>
      <c r="AN17">
        <v>1710</v>
      </c>
      <c r="AO17">
        <v>83</v>
      </c>
      <c r="AP17">
        <v>1433</v>
      </c>
      <c r="AQ17">
        <v>98</v>
      </c>
      <c r="AR17">
        <v>575</v>
      </c>
      <c r="AS17">
        <v>59</v>
      </c>
      <c r="AT17">
        <v>752</v>
      </c>
      <c r="AU17">
        <v>63</v>
      </c>
      <c r="AV17">
        <v>679</v>
      </c>
      <c r="AW17">
        <v>64</v>
      </c>
      <c r="AX17">
        <v>398</v>
      </c>
      <c r="AY17">
        <v>26</v>
      </c>
      <c r="AZ17">
        <v>187</v>
      </c>
      <c r="BA17">
        <v>19</v>
      </c>
      <c r="BB17">
        <v>1681</v>
      </c>
      <c r="BC17">
        <v>49</v>
      </c>
      <c r="BD17">
        <v>760</v>
      </c>
      <c r="BE17">
        <v>43</v>
      </c>
      <c r="BF17">
        <v>2530</v>
      </c>
      <c r="BG17">
        <v>140</v>
      </c>
      <c r="BH17" s="2">
        <v>36800</v>
      </c>
      <c r="BI17" s="2">
        <v>1200</v>
      </c>
      <c r="BJ17">
        <v>16610</v>
      </c>
      <c r="BK17">
        <v>450</v>
      </c>
      <c r="BL17">
        <v>32.5</v>
      </c>
      <c r="BM17">
        <v>7.4</v>
      </c>
      <c r="BN17" s="2">
        <v>53400</v>
      </c>
      <c r="BO17" s="2">
        <v>2400</v>
      </c>
      <c r="BP17">
        <v>5</v>
      </c>
      <c r="BQ17">
        <v>16</v>
      </c>
      <c r="BR17" s="2">
        <v>951000</v>
      </c>
      <c r="BS17" s="2">
        <v>33000</v>
      </c>
      <c r="BT17">
        <v>1064</v>
      </c>
      <c r="BU17">
        <v>40</v>
      </c>
      <c r="BV17">
        <v>1697</v>
      </c>
      <c r="BW17">
        <v>67</v>
      </c>
      <c r="BX17">
        <v>124.7</v>
      </c>
      <c r="BY17">
        <v>5.2</v>
      </c>
      <c r="BZ17">
        <v>1878</v>
      </c>
      <c r="CA17">
        <v>75</v>
      </c>
      <c r="CB17">
        <v>2127</v>
      </c>
      <c r="CC17">
        <v>81</v>
      </c>
      <c r="CD17">
        <v>157.6</v>
      </c>
      <c r="CE17">
        <v>5.4</v>
      </c>
      <c r="CF17">
        <v>533</v>
      </c>
      <c r="CG17">
        <v>19</v>
      </c>
      <c r="CH17">
        <v>61.4</v>
      </c>
      <c r="CI17">
        <v>3.2</v>
      </c>
      <c r="CJ17">
        <v>13.31</v>
      </c>
      <c r="CK17">
        <v>0.72</v>
      </c>
      <c r="CL17">
        <v>45.1</v>
      </c>
      <c r="CM17">
        <v>2.2999999999999998</v>
      </c>
      <c r="CN17">
        <v>4.26</v>
      </c>
      <c r="CO17">
        <v>0.22</v>
      </c>
      <c r="CP17">
        <v>22.7</v>
      </c>
      <c r="CQ17">
        <v>1.2</v>
      </c>
      <c r="CR17">
        <v>4.49</v>
      </c>
      <c r="CS17">
        <v>0.22</v>
      </c>
      <c r="CT17">
        <v>11.32</v>
      </c>
      <c r="CU17">
        <v>0.77</v>
      </c>
      <c r="CV17">
        <v>1.5</v>
      </c>
      <c r="CW17">
        <v>0.15</v>
      </c>
      <c r="CX17">
        <v>9.24</v>
      </c>
      <c r="CY17">
        <v>0.78</v>
      </c>
      <c r="CZ17">
        <v>1.77</v>
      </c>
      <c r="DA17">
        <v>0.17</v>
      </c>
      <c r="DB17">
        <v>123</v>
      </c>
      <c r="DC17">
        <v>26</v>
      </c>
      <c r="DD17">
        <v>25.6</v>
      </c>
      <c r="DE17">
        <v>4.2</v>
      </c>
      <c r="DF17">
        <v>19.940000000000001</v>
      </c>
      <c r="DG17">
        <v>0.57999999999999996</v>
      </c>
      <c r="DH17">
        <v>10.029999999999999</v>
      </c>
      <c r="DI17">
        <v>0.56999999999999995</v>
      </c>
      <c r="DJ17">
        <v>13.89</v>
      </c>
      <c r="DK17">
        <v>0.77</v>
      </c>
      <c r="DL17">
        <v>109</v>
      </c>
      <c r="DM17">
        <v>3.4</v>
      </c>
      <c r="DN17">
        <v>41.8</v>
      </c>
      <c r="DO17">
        <v>1.1000000000000001</v>
      </c>
      <c r="DP17">
        <v>109</v>
      </c>
      <c r="DQ17">
        <v>25</v>
      </c>
      <c r="DR17">
        <v>4.4700000000000002E-5</v>
      </c>
      <c r="DS17">
        <v>1.5E-6</v>
      </c>
      <c r="DT17" s="2">
        <v>125600</v>
      </c>
      <c r="DU17" s="2">
        <v>4400</v>
      </c>
      <c r="DV17" s="2">
        <v>2350000</v>
      </c>
      <c r="DW17" s="2">
        <v>110000</v>
      </c>
      <c r="DX17">
        <v>-90</v>
      </c>
      <c r="DY17">
        <v>200</v>
      </c>
      <c r="DZ17" s="2">
        <v>95500</v>
      </c>
      <c r="EA17" s="2">
        <v>3600</v>
      </c>
      <c r="EB17" s="2">
        <v>30900</v>
      </c>
      <c r="EC17" s="2">
        <v>1200</v>
      </c>
      <c r="ED17">
        <v>23930</v>
      </c>
      <c r="EE17">
        <v>990</v>
      </c>
      <c r="EF17" s="2">
        <v>451000</v>
      </c>
      <c r="EG17" s="2">
        <v>18000</v>
      </c>
      <c r="EH17" s="2">
        <v>516000</v>
      </c>
      <c r="EI17" s="2">
        <v>20000</v>
      </c>
      <c r="EJ17" s="2">
        <v>51400</v>
      </c>
      <c r="EK17" s="2">
        <v>1800</v>
      </c>
      <c r="EL17" s="2">
        <v>28700</v>
      </c>
      <c r="EM17" s="2">
        <v>1000</v>
      </c>
      <c r="EN17">
        <v>2930</v>
      </c>
      <c r="EO17">
        <v>150</v>
      </c>
      <c r="EP17">
        <v>2570</v>
      </c>
      <c r="EQ17">
        <v>140</v>
      </c>
      <c r="ER17">
        <v>2390</v>
      </c>
      <c r="ES17">
        <v>120</v>
      </c>
      <c r="ET17">
        <v>1641</v>
      </c>
      <c r="EU17">
        <v>84</v>
      </c>
      <c r="EV17">
        <v>2070</v>
      </c>
      <c r="EW17">
        <v>110</v>
      </c>
      <c r="EX17">
        <v>1710</v>
      </c>
      <c r="EY17">
        <v>83</v>
      </c>
      <c r="EZ17">
        <v>1433</v>
      </c>
      <c r="FA17">
        <v>98</v>
      </c>
      <c r="FB17">
        <v>575</v>
      </c>
      <c r="FC17">
        <v>59</v>
      </c>
      <c r="FD17">
        <v>752</v>
      </c>
      <c r="FE17">
        <v>63</v>
      </c>
      <c r="FF17">
        <v>679</v>
      </c>
      <c r="FG17">
        <v>64</v>
      </c>
      <c r="FH17">
        <v>118</v>
      </c>
      <c r="FI17">
        <v>19</v>
      </c>
      <c r="FJ17">
        <v>1677</v>
      </c>
      <c r="FK17">
        <v>49</v>
      </c>
      <c r="FL17">
        <v>760</v>
      </c>
      <c r="FM17">
        <v>43</v>
      </c>
      <c r="FN17">
        <v>2530</v>
      </c>
      <c r="FO17">
        <v>140</v>
      </c>
      <c r="FP17" s="2">
        <v>36800</v>
      </c>
      <c r="FQ17" s="2">
        <v>1200</v>
      </c>
      <c r="FR17">
        <v>16610</v>
      </c>
      <c r="FS17">
        <v>450</v>
      </c>
      <c r="FT17">
        <v>32.5</v>
      </c>
      <c r="FU17">
        <v>7.4</v>
      </c>
      <c r="FV17" t="s">
        <v>459</v>
      </c>
      <c r="FW17">
        <v>0</v>
      </c>
      <c r="FX17">
        <v>1.1840999999999999</v>
      </c>
      <c r="FY17">
        <v>0.75210999999999995</v>
      </c>
      <c r="FZ17">
        <v>401.06</v>
      </c>
      <c r="GA17">
        <v>0.26780999999999999</v>
      </c>
      <c r="GB17">
        <v>1.9604999999999999</v>
      </c>
      <c r="GC17">
        <v>9.0953000000000006E-2</v>
      </c>
      <c r="GD17">
        <v>0.37264999999999998</v>
      </c>
      <c r="GE17">
        <v>1.0919000000000001</v>
      </c>
      <c r="GF17">
        <v>4.5072000000000001E-2</v>
      </c>
      <c r="GG17">
        <v>0.31101000000000001</v>
      </c>
      <c r="GH17">
        <v>9.1440999999999995E-2</v>
      </c>
      <c r="GI17">
        <v>3.1580999999999998E-2</v>
      </c>
      <c r="GJ17">
        <v>8.2333000000000003E-2</v>
      </c>
      <c r="GK17">
        <v>1.1334E-2</v>
      </c>
      <c r="GL17">
        <v>4.7840000000000001E-2</v>
      </c>
      <c r="GM17">
        <v>0</v>
      </c>
      <c r="GN17">
        <v>0</v>
      </c>
      <c r="GO17">
        <v>1.1354E-2</v>
      </c>
      <c r="GP17">
        <v>5.3585000000000001E-2</v>
      </c>
      <c r="GQ17">
        <v>1.1374E-2</v>
      </c>
      <c r="GR17">
        <v>113.74</v>
      </c>
      <c r="GS17">
        <v>2.5346000000000002</v>
      </c>
      <c r="GT17">
        <v>4.3015999999999999E-2</v>
      </c>
      <c r="GU17">
        <v>4.4125999999999999E-2</v>
      </c>
      <c r="GV17">
        <v>6.4308000000000004E-2</v>
      </c>
      <c r="GW17">
        <v>4.8513000000000001E-2</v>
      </c>
      <c r="GX17">
        <v>1.0318000000000001E-2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1197</v>
      </c>
      <c r="B18" t="s">
        <v>455</v>
      </c>
      <c r="C18" t="s">
        <v>1198</v>
      </c>
      <c r="D18" t="s">
        <v>457</v>
      </c>
      <c r="E18" s="1">
        <v>0.42819999999999997</v>
      </c>
      <c r="F18">
        <v>41.14</v>
      </c>
      <c r="G18" t="s">
        <v>1199</v>
      </c>
      <c r="H18" s="2">
        <v>3790000</v>
      </c>
      <c r="I18" s="2">
        <v>120000</v>
      </c>
      <c r="J18" s="2">
        <v>2287000</v>
      </c>
      <c r="K18" s="2">
        <v>84000</v>
      </c>
      <c r="L18">
        <v>28330</v>
      </c>
      <c r="M18">
        <v>220</v>
      </c>
      <c r="N18" s="2">
        <v>122900</v>
      </c>
      <c r="O18" s="2">
        <v>4200</v>
      </c>
      <c r="P18" s="2">
        <v>219700</v>
      </c>
      <c r="Q18" s="2">
        <v>3100</v>
      </c>
      <c r="R18" s="2">
        <v>32600</v>
      </c>
      <c r="S18" s="2">
        <v>1100</v>
      </c>
      <c r="T18">
        <v>23310</v>
      </c>
      <c r="U18">
        <v>830</v>
      </c>
      <c r="V18" s="2">
        <v>436000</v>
      </c>
      <c r="W18" s="2">
        <v>13000</v>
      </c>
      <c r="X18" s="2">
        <v>479000</v>
      </c>
      <c r="Y18" s="2">
        <v>17000</v>
      </c>
      <c r="Z18" s="2">
        <v>47200</v>
      </c>
      <c r="AA18" s="2">
        <v>1800</v>
      </c>
      <c r="AB18" s="2">
        <v>27000</v>
      </c>
      <c r="AC18" s="2">
        <v>1100</v>
      </c>
      <c r="AD18">
        <v>2860</v>
      </c>
      <c r="AE18">
        <v>140</v>
      </c>
      <c r="AF18">
        <v>2360</v>
      </c>
      <c r="AG18">
        <v>120</v>
      </c>
      <c r="AH18">
        <v>2240</v>
      </c>
      <c r="AI18">
        <v>100</v>
      </c>
      <c r="AJ18">
        <v>1570</v>
      </c>
      <c r="AK18">
        <v>110</v>
      </c>
      <c r="AL18">
        <v>1980</v>
      </c>
      <c r="AM18">
        <v>120</v>
      </c>
      <c r="AN18">
        <v>1480</v>
      </c>
      <c r="AO18">
        <v>100</v>
      </c>
      <c r="AP18">
        <v>1400</v>
      </c>
      <c r="AQ18">
        <v>91</v>
      </c>
      <c r="AR18">
        <v>495</v>
      </c>
      <c r="AS18">
        <v>47</v>
      </c>
      <c r="AT18">
        <v>682</v>
      </c>
      <c r="AU18">
        <v>50</v>
      </c>
      <c r="AV18">
        <v>555</v>
      </c>
      <c r="AW18">
        <v>55</v>
      </c>
      <c r="AX18">
        <v>400</v>
      </c>
      <c r="AY18">
        <v>26</v>
      </c>
      <c r="AZ18">
        <v>160</v>
      </c>
      <c r="BA18">
        <v>11</v>
      </c>
      <c r="BB18">
        <v>1614</v>
      </c>
      <c r="BC18">
        <v>48</v>
      </c>
      <c r="BD18">
        <v>797</v>
      </c>
      <c r="BE18">
        <v>44</v>
      </c>
      <c r="BF18">
        <v>2500</v>
      </c>
      <c r="BG18">
        <v>120</v>
      </c>
      <c r="BH18" s="2">
        <v>29400</v>
      </c>
      <c r="BI18" s="2">
        <v>1000</v>
      </c>
      <c r="BJ18">
        <v>15360</v>
      </c>
      <c r="BK18">
        <v>680</v>
      </c>
      <c r="BL18">
        <v>22.5</v>
      </c>
      <c r="BM18">
        <v>5.5</v>
      </c>
      <c r="BN18" s="2">
        <v>59900</v>
      </c>
      <c r="BO18" s="2">
        <v>1900</v>
      </c>
      <c r="BP18">
        <v>-13</v>
      </c>
      <c r="BQ18">
        <v>17</v>
      </c>
      <c r="BR18" s="2">
        <v>927000</v>
      </c>
      <c r="BS18" s="2">
        <v>32000</v>
      </c>
      <c r="BT18">
        <v>1071</v>
      </c>
      <c r="BU18">
        <v>34</v>
      </c>
      <c r="BV18">
        <v>1753</v>
      </c>
      <c r="BW18">
        <v>61</v>
      </c>
      <c r="BX18">
        <v>121.9</v>
      </c>
      <c r="BY18">
        <v>4.3</v>
      </c>
      <c r="BZ18">
        <v>1816</v>
      </c>
      <c r="CA18">
        <v>56</v>
      </c>
      <c r="CB18">
        <v>1980</v>
      </c>
      <c r="CC18">
        <v>69</v>
      </c>
      <c r="CD18">
        <v>145</v>
      </c>
      <c r="CE18">
        <v>5.4</v>
      </c>
      <c r="CF18">
        <v>503</v>
      </c>
      <c r="CG18">
        <v>20</v>
      </c>
      <c r="CH18">
        <v>60.1</v>
      </c>
      <c r="CI18">
        <v>3</v>
      </c>
      <c r="CJ18">
        <v>12.24</v>
      </c>
      <c r="CK18">
        <v>0.61</v>
      </c>
      <c r="CL18">
        <v>42.4</v>
      </c>
      <c r="CM18">
        <v>1.9</v>
      </c>
      <c r="CN18">
        <v>4.0999999999999996</v>
      </c>
      <c r="CO18">
        <v>0.28000000000000003</v>
      </c>
      <c r="CP18">
        <v>21.8</v>
      </c>
      <c r="CQ18">
        <v>1.4</v>
      </c>
      <c r="CR18">
        <v>3.89</v>
      </c>
      <c r="CS18">
        <v>0.27</v>
      </c>
      <c r="CT18">
        <v>11.09</v>
      </c>
      <c r="CU18">
        <v>0.72</v>
      </c>
      <c r="CV18">
        <v>1.29</v>
      </c>
      <c r="CW18">
        <v>0.12</v>
      </c>
      <c r="CX18">
        <v>8.4</v>
      </c>
      <c r="CY18">
        <v>0.61</v>
      </c>
      <c r="CZ18">
        <v>1.45</v>
      </c>
      <c r="DA18">
        <v>0.14000000000000001</v>
      </c>
      <c r="DB18">
        <v>124</v>
      </c>
      <c r="DC18">
        <v>26</v>
      </c>
      <c r="DD18">
        <v>19.8</v>
      </c>
      <c r="DE18">
        <v>2.2999999999999998</v>
      </c>
      <c r="DF18">
        <v>19.170000000000002</v>
      </c>
      <c r="DG18">
        <v>0.56999999999999995</v>
      </c>
      <c r="DH18">
        <v>10.54</v>
      </c>
      <c r="DI18">
        <v>0.57999999999999996</v>
      </c>
      <c r="DJ18">
        <v>13.73</v>
      </c>
      <c r="DK18">
        <v>0.63</v>
      </c>
      <c r="DL18">
        <v>87.5</v>
      </c>
      <c r="DM18">
        <v>3</v>
      </c>
      <c r="DN18">
        <v>38.700000000000003</v>
      </c>
      <c r="DO18">
        <v>1.7</v>
      </c>
      <c r="DP18">
        <v>77</v>
      </c>
      <c r="DQ18">
        <v>19</v>
      </c>
      <c r="DR18">
        <v>4.1730000000000002E-5</v>
      </c>
      <c r="DS18">
        <v>9.1999999999999998E-7</v>
      </c>
      <c r="DT18" s="2">
        <v>122200</v>
      </c>
      <c r="DU18" s="2">
        <v>4200</v>
      </c>
      <c r="DV18" s="2">
        <v>2244000</v>
      </c>
      <c r="DW18" s="2">
        <v>84000</v>
      </c>
      <c r="DX18">
        <v>140</v>
      </c>
      <c r="DY18">
        <v>220</v>
      </c>
      <c r="DZ18" s="2">
        <v>95800</v>
      </c>
      <c r="EA18" s="2">
        <v>3100</v>
      </c>
      <c r="EB18" s="2">
        <v>31800</v>
      </c>
      <c r="EC18" s="2">
        <v>1100</v>
      </c>
      <c r="ED18">
        <v>23310</v>
      </c>
      <c r="EE18">
        <v>830</v>
      </c>
      <c r="EF18" s="2">
        <v>436000</v>
      </c>
      <c r="EG18" s="2">
        <v>13000</v>
      </c>
      <c r="EH18" s="2">
        <v>479000</v>
      </c>
      <c r="EI18" s="2">
        <v>17000</v>
      </c>
      <c r="EJ18" s="2">
        <v>47200</v>
      </c>
      <c r="EK18" s="2">
        <v>1800</v>
      </c>
      <c r="EL18" s="2">
        <v>27000</v>
      </c>
      <c r="EM18" s="2">
        <v>1100</v>
      </c>
      <c r="EN18">
        <v>2860</v>
      </c>
      <c r="EO18">
        <v>140</v>
      </c>
      <c r="EP18">
        <v>2360</v>
      </c>
      <c r="EQ18">
        <v>120</v>
      </c>
      <c r="ER18">
        <v>2240</v>
      </c>
      <c r="ES18">
        <v>100</v>
      </c>
      <c r="ET18">
        <v>1570</v>
      </c>
      <c r="EU18">
        <v>110</v>
      </c>
      <c r="EV18">
        <v>1980</v>
      </c>
      <c r="EW18">
        <v>120</v>
      </c>
      <c r="EX18">
        <v>1480</v>
      </c>
      <c r="EY18">
        <v>100</v>
      </c>
      <c r="EZ18">
        <v>1400</v>
      </c>
      <c r="FA18">
        <v>91</v>
      </c>
      <c r="FB18">
        <v>495</v>
      </c>
      <c r="FC18">
        <v>47</v>
      </c>
      <c r="FD18">
        <v>682</v>
      </c>
      <c r="FE18">
        <v>50</v>
      </c>
      <c r="FF18">
        <v>555</v>
      </c>
      <c r="FG18">
        <v>55</v>
      </c>
      <c r="FH18">
        <v>91</v>
      </c>
      <c r="FI18">
        <v>11</v>
      </c>
      <c r="FJ18">
        <v>1610</v>
      </c>
      <c r="FK18">
        <v>48</v>
      </c>
      <c r="FL18">
        <v>797</v>
      </c>
      <c r="FM18">
        <v>44</v>
      </c>
      <c r="FN18">
        <v>2500</v>
      </c>
      <c r="FO18">
        <v>120</v>
      </c>
      <c r="FP18" s="2">
        <v>29400</v>
      </c>
      <c r="FQ18" s="2">
        <v>1000</v>
      </c>
      <c r="FR18">
        <v>15360</v>
      </c>
      <c r="FS18">
        <v>680</v>
      </c>
      <c r="FT18">
        <v>22.5</v>
      </c>
      <c r="FU18">
        <v>5.5</v>
      </c>
      <c r="FV18" t="s">
        <v>459</v>
      </c>
      <c r="FW18">
        <v>0</v>
      </c>
      <c r="FX18">
        <v>0.94821999999999995</v>
      </c>
      <c r="FY18">
        <v>0.87233000000000005</v>
      </c>
      <c r="FZ18">
        <v>295.98</v>
      </c>
      <c r="GA18">
        <v>0.38740999999999998</v>
      </c>
      <c r="GB18">
        <v>2.2494000000000001</v>
      </c>
      <c r="GC18">
        <v>0</v>
      </c>
      <c r="GD18">
        <v>0.69808000000000003</v>
      </c>
      <c r="GE18">
        <v>0.35763</v>
      </c>
      <c r="GF18">
        <v>4.7809999999999998E-2</v>
      </c>
      <c r="GG18">
        <v>0.17276</v>
      </c>
      <c r="GH18">
        <v>9.7267000000000006E-2</v>
      </c>
      <c r="GI18">
        <v>2.4070000000000001E-2</v>
      </c>
      <c r="GJ18">
        <v>0</v>
      </c>
      <c r="GK18">
        <v>1.2054E-2</v>
      </c>
      <c r="GL18">
        <v>0</v>
      </c>
      <c r="GM18">
        <v>0</v>
      </c>
      <c r="GN18">
        <v>0</v>
      </c>
      <c r="GO18">
        <v>0</v>
      </c>
      <c r="GP18">
        <v>5.6993000000000002E-2</v>
      </c>
      <c r="GQ18">
        <v>0</v>
      </c>
      <c r="GR18">
        <v>0</v>
      </c>
      <c r="GS18">
        <v>2.585</v>
      </c>
      <c r="GT18">
        <v>5.0791999999999997E-2</v>
      </c>
      <c r="GU18">
        <v>5.5362000000000001E-2</v>
      </c>
      <c r="GV18">
        <v>4.2709999999999998E-2</v>
      </c>
      <c r="GW18">
        <v>3.2863999999999997E-2</v>
      </c>
      <c r="GX18">
        <v>1.1341E-2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1200</v>
      </c>
      <c r="B19" t="s">
        <v>455</v>
      </c>
      <c r="C19" t="s">
        <v>1201</v>
      </c>
      <c r="D19" t="s">
        <v>457</v>
      </c>
      <c r="E19" s="1">
        <v>0.42902372685185181</v>
      </c>
      <c r="F19">
        <v>40.268999999999998</v>
      </c>
      <c r="G19" t="s">
        <v>1202</v>
      </c>
      <c r="H19" s="2">
        <v>6220000</v>
      </c>
      <c r="I19" s="2">
        <v>210000</v>
      </c>
      <c r="J19" s="2">
        <v>2293000</v>
      </c>
      <c r="K19" s="2">
        <v>79000</v>
      </c>
      <c r="L19">
        <v>28000</v>
      </c>
      <c r="M19">
        <v>180</v>
      </c>
      <c r="N19" s="2">
        <v>122300</v>
      </c>
      <c r="O19" s="2">
        <v>4100</v>
      </c>
      <c r="P19" s="2">
        <v>214500</v>
      </c>
      <c r="Q19" s="2">
        <v>2700</v>
      </c>
      <c r="R19" s="2">
        <v>31600</v>
      </c>
      <c r="S19" s="2">
        <v>1100</v>
      </c>
      <c r="T19" s="2">
        <v>71900</v>
      </c>
      <c r="U19" s="2">
        <v>2400</v>
      </c>
      <c r="V19" s="2">
        <v>1426000</v>
      </c>
      <c r="W19" s="2">
        <v>57000</v>
      </c>
      <c r="X19" s="2">
        <v>1610000</v>
      </c>
      <c r="Y19" s="2">
        <v>67000</v>
      </c>
      <c r="Z19" s="2">
        <v>148500</v>
      </c>
      <c r="AA19" s="2">
        <v>5000</v>
      </c>
      <c r="AB19" s="2">
        <v>83000</v>
      </c>
      <c r="AC19" s="2">
        <v>2800</v>
      </c>
      <c r="AD19">
        <v>8550</v>
      </c>
      <c r="AE19">
        <v>340</v>
      </c>
      <c r="AF19">
        <v>8390</v>
      </c>
      <c r="AG19">
        <v>340</v>
      </c>
      <c r="AH19">
        <v>6940</v>
      </c>
      <c r="AI19">
        <v>290</v>
      </c>
      <c r="AJ19">
        <v>4870</v>
      </c>
      <c r="AK19">
        <v>200</v>
      </c>
      <c r="AL19">
        <v>6070</v>
      </c>
      <c r="AM19">
        <v>250</v>
      </c>
      <c r="AN19">
        <v>4670</v>
      </c>
      <c r="AO19">
        <v>200</v>
      </c>
      <c r="AP19">
        <v>4450</v>
      </c>
      <c r="AQ19">
        <v>190</v>
      </c>
      <c r="AR19">
        <v>1747</v>
      </c>
      <c r="AS19">
        <v>90</v>
      </c>
      <c r="AT19">
        <v>2340</v>
      </c>
      <c r="AU19">
        <v>140</v>
      </c>
      <c r="AV19">
        <v>1980</v>
      </c>
      <c r="AW19">
        <v>110</v>
      </c>
      <c r="AX19">
        <v>550</v>
      </c>
      <c r="AY19">
        <v>29</v>
      </c>
      <c r="AZ19">
        <v>206</v>
      </c>
      <c r="BA19">
        <v>18</v>
      </c>
      <c r="BB19">
        <v>2545</v>
      </c>
      <c r="BC19">
        <v>77</v>
      </c>
      <c r="BD19">
        <v>913</v>
      </c>
      <c r="BE19">
        <v>48</v>
      </c>
      <c r="BF19">
        <v>3370</v>
      </c>
      <c r="BG19">
        <v>130</v>
      </c>
      <c r="BH19" s="2">
        <v>94600</v>
      </c>
      <c r="BI19" s="2">
        <v>3500</v>
      </c>
      <c r="BJ19" s="2">
        <v>35600</v>
      </c>
      <c r="BK19" s="2">
        <v>1300</v>
      </c>
      <c r="BL19">
        <v>73</v>
      </c>
      <c r="BM19">
        <v>10</v>
      </c>
      <c r="BN19" s="2">
        <v>72800</v>
      </c>
      <c r="BO19" s="2">
        <v>2100</v>
      </c>
      <c r="BP19">
        <v>-39</v>
      </c>
      <c r="BQ19">
        <v>14</v>
      </c>
      <c r="BR19" s="2">
        <v>925000</v>
      </c>
      <c r="BS19" s="2">
        <v>31000</v>
      </c>
      <c r="BT19">
        <v>1005</v>
      </c>
      <c r="BU19">
        <v>30</v>
      </c>
      <c r="BV19">
        <v>1702</v>
      </c>
      <c r="BW19">
        <v>61</v>
      </c>
      <c r="BX19">
        <v>377</v>
      </c>
      <c r="BY19">
        <v>13</v>
      </c>
      <c r="BZ19">
        <v>5960</v>
      </c>
      <c r="CA19">
        <v>240</v>
      </c>
      <c r="CB19">
        <v>6670</v>
      </c>
      <c r="CC19">
        <v>280</v>
      </c>
      <c r="CD19">
        <v>457</v>
      </c>
      <c r="CE19">
        <v>15</v>
      </c>
      <c r="CF19">
        <v>1549</v>
      </c>
      <c r="CG19">
        <v>52</v>
      </c>
      <c r="CH19">
        <v>180</v>
      </c>
      <c r="CI19">
        <v>7.1</v>
      </c>
      <c r="CJ19">
        <v>43.7</v>
      </c>
      <c r="CK19">
        <v>1.7</v>
      </c>
      <c r="CL19">
        <v>131.5</v>
      </c>
      <c r="CM19">
        <v>5.5</v>
      </c>
      <c r="CN19">
        <v>12.72</v>
      </c>
      <c r="CO19">
        <v>0.52</v>
      </c>
      <c r="CP19">
        <v>67</v>
      </c>
      <c r="CQ19">
        <v>2.7</v>
      </c>
      <c r="CR19">
        <v>12.32</v>
      </c>
      <c r="CS19">
        <v>0.52</v>
      </c>
      <c r="CT19">
        <v>35.4</v>
      </c>
      <c r="CU19">
        <v>1.5</v>
      </c>
      <c r="CV19">
        <v>4.5599999999999996</v>
      </c>
      <c r="CW19">
        <v>0.24</v>
      </c>
      <c r="CX19">
        <v>28.9</v>
      </c>
      <c r="CY19">
        <v>1.7</v>
      </c>
      <c r="CZ19">
        <v>5.2</v>
      </c>
      <c r="DA19">
        <v>0.28999999999999998</v>
      </c>
      <c r="DB19">
        <v>275</v>
      </c>
      <c r="DC19">
        <v>29</v>
      </c>
      <c r="DD19">
        <v>29.8</v>
      </c>
      <c r="DE19">
        <v>3.9</v>
      </c>
      <c r="DF19">
        <v>30.28</v>
      </c>
      <c r="DG19">
        <v>0.92</v>
      </c>
      <c r="DH19">
        <v>12.08</v>
      </c>
      <c r="DI19">
        <v>0.64</v>
      </c>
      <c r="DJ19">
        <v>18.55</v>
      </c>
      <c r="DK19">
        <v>0.71</v>
      </c>
      <c r="DL19">
        <v>282</v>
      </c>
      <c r="DM19">
        <v>10</v>
      </c>
      <c r="DN19">
        <v>89.9</v>
      </c>
      <c r="DO19">
        <v>3.3</v>
      </c>
      <c r="DP19">
        <v>254</v>
      </c>
      <c r="DQ19">
        <v>35</v>
      </c>
      <c r="DR19">
        <v>9.8599999999999998E-5</v>
      </c>
      <c r="DS19">
        <v>1.7999999999999999E-6</v>
      </c>
      <c r="DT19" s="2">
        <v>121500</v>
      </c>
      <c r="DU19" s="2">
        <v>4100</v>
      </c>
      <c r="DV19" s="2">
        <v>2250000</v>
      </c>
      <c r="DW19" s="2">
        <v>79000</v>
      </c>
      <c r="DX19">
        <v>520</v>
      </c>
      <c r="DY19">
        <v>180</v>
      </c>
      <c r="DZ19" s="2">
        <v>89400</v>
      </c>
      <c r="EA19" s="2">
        <v>2700</v>
      </c>
      <c r="EB19" s="2">
        <v>30800</v>
      </c>
      <c r="EC19" s="2">
        <v>1100</v>
      </c>
      <c r="ED19" s="2">
        <v>71900</v>
      </c>
      <c r="EE19" s="2">
        <v>2400</v>
      </c>
      <c r="EF19" s="2">
        <v>1426000</v>
      </c>
      <c r="EG19" s="2">
        <v>57000</v>
      </c>
      <c r="EH19" s="2">
        <v>1610000</v>
      </c>
      <c r="EI19" s="2">
        <v>67000</v>
      </c>
      <c r="EJ19" s="2">
        <v>148500</v>
      </c>
      <c r="EK19" s="2">
        <v>5000</v>
      </c>
      <c r="EL19" s="2">
        <v>83000</v>
      </c>
      <c r="EM19" s="2">
        <v>2800</v>
      </c>
      <c r="EN19">
        <v>8550</v>
      </c>
      <c r="EO19">
        <v>340</v>
      </c>
      <c r="EP19">
        <v>8390</v>
      </c>
      <c r="EQ19">
        <v>340</v>
      </c>
      <c r="ER19">
        <v>6940</v>
      </c>
      <c r="ES19">
        <v>290</v>
      </c>
      <c r="ET19">
        <v>4870</v>
      </c>
      <c r="EU19">
        <v>200</v>
      </c>
      <c r="EV19">
        <v>6070</v>
      </c>
      <c r="EW19">
        <v>250</v>
      </c>
      <c r="EX19">
        <v>4670</v>
      </c>
      <c r="EY19">
        <v>200</v>
      </c>
      <c r="EZ19">
        <v>4450</v>
      </c>
      <c r="FA19">
        <v>190</v>
      </c>
      <c r="FB19">
        <v>1747</v>
      </c>
      <c r="FC19">
        <v>90</v>
      </c>
      <c r="FD19">
        <v>2340</v>
      </c>
      <c r="FE19">
        <v>140</v>
      </c>
      <c r="FF19">
        <v>1980</v>
      </c>
      <c r="FG19">
        <v>110</v>
      </c>
      <c r="FH19">
        <v>137</v>
      </c>
      <c r="FI19">
        <v>18</v>
      </c>
      <c r="FJ19">
        <v>2541</v>
      </c>
      <c r="FK19">
        <v>77</v>
      </c>
      <c r="FL19">
        <v>913</v>
      </c>
      <c r="FM19">
        <v>48</v>
      </c>
      <c r="FN19">
        <v>3370</v>
      </c>
      <c r="FO19">
        <v>130</v>
      </c>
      <c r="FP19" s="2">
        <v>94600</v>
      </c>
      <c r="FQ19" s="2">
        <v>3500</v>
      </c>
      <c r="FR19" s="2">
        <v>35600</v>
      </c>
      <c r="FS19" s="2">
        <v>1300</v>
      </c>
      <c r="FT19">
        <v>73</v>
      </c>
      <c r="FU19">
        <v>10</v>
      </c>
      <c r="FV19" t="s">
        <v>459</v>
      </c>
      <c r="FW19">
        <v>0</v>
      </c>
      <c r="FX19">
        <v>1.3512</v>
      </c>
      <c r="FY19">
        <v>0.89522999999999997</v>
      </c>
      <c r="FZ19">
        <v>377.88</v>
      </c>
      <c r="GA19">
        <v>0.33849000000000001</v>
      </c>
      <c r="GB19">
        <v>2.1692</v>
      </c>
      <c r="GC19">
        <v>7.8874E-2</v>
      </c>
      <c r="GD19">
        <v>0.51924000000000003</v>
      </c>
      <c r="GE19">
        <v>0.52336000000000005</v>
      </c>
      <c r="GF19">
        <v>0.11514000000000001</v>
      </c>
      <c r="GG19">
        <v>0.16725000000000001</v>
      </c>
      <c r="GH19">
        <v>9.4169000000000003E-2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2.5028999999999999</v>
      </c>
      <c r="GT19">
        <v>5.1891E-2</v>
      </c>
      <c r="GU19">
        <v>8.8889999999999997E-2</v>
      </c>
      <c r="GV19">
        <v>6.2399000000000003E-2</v>
      </c>
      <c r="GW19">
        <v>6.7531999999999995E-2</v>
      </c>
      <c r="GX19">
        <v>1.256E-2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1203</v>
      </c>
      <c r="B20" t="s">
        <v>455</v>
      </c>
      <c r="C20" t="s">
        <v>1204</v>
      </c>
      <c r="D20" t="s">
        <v>457</v>
      </c>
      <c r="E20" s="1">
        <v>0.42983495370370367</v>
      </c>
      <c r="F20">
        <v>41.356999999999999</v>
      </c>
      <c r="G20" t="s">
        <v>1205</v>
      </c>
      <c r="H20" s="2">
        <v>4100000</v>
      </c>
      <c r="I20" s="2">
        <v>150000</v>
      </c>
      <c r="J20" s="2">
        <v>2178000</v>
      </c>
      <c r="K20" s="2">
        <v>76000</v>
      </c>
      <c r="L20">
        <v>26590</v>
      </c>
      <c r="M20">
        <v>200</v>
      </c>
      <c r="N20" s="2">
        <v>116500</v>
      </c>
      <c r="O20" s="2">
        <v>4200</v>
      </c>
      <c r="P20" s="2">
        <v>217000</v>
      </c>
      <c r="Q20" s="2">
        <v>3500</v>
      </c>
      <c r="R20" s="2">
        <v>30300</v>
      </c>
      <c r="S20" s="2">
        <v>1000</v>
      </c>
      <c r="T20" s="2">
        <v>32500</v>
      </c>
      <c r="U20" s="2">
        <v>1300</v>
      </c>
      <c r="V20" s="2">
        <v>616000</v>
      </c>
      <c r="W20" s="2">
        <v>28000</v>
      </c>
      <c r="X20" s="2">
        <v>695000</v>
      </c>
      <c r="Y20" s="2">
        <v>33000</v>
      </c>
      <c r="Z20" s="2">
        <v>67000</v>
      </c>
      <c r="AA20" s="2">
        <v>3000</v>
      </c>
      <c r="AB20" s="2">
        <v>38300</v>
      </c>
      <c r="AC20" s="2">
        <v>1800</v>
      </c>
      <c r="AD20">
        <v>3990</v>
      </c>
      <c r="AE20">
        <v>220</v>
      </c>
      <c r="AF20">
        <v>3670</v>
      </c>
      <c r="AG20">
        <v>210</v>
      </c>
      <c r="AH20">
        <v>3200</v>
      </c>
      <c r="AI20">
        <v>200</v>
      </c>
      <c r="AJ20">
        <v>2220</v>
      </c>
      <c r="AK20">
        <v>140</v>
      </c>
      <c r="AL20">
        <v>2700</v>
      </c>
      <c r="AM20">
        <v>160</v>
      </c>
      <c r="AN20">
        <v>2200</v>
      </c>
      <c r="AO20">
        <v>130</v>
      </c>
      <c r="AP20">
        <v>1980</v>
      </c>
      <c r="AQ20">
        <v>120</v>
      </c>
      <c r="AR20">
        <v>729</v>
      </c>
      <c r="AS20">
        <v>59</v>
      </c>
      <c r="AT20">
        <v>1048</v>
      </c>
      <c r="AU20">
        <v>84</v>
      </c>
      <c r="AV20">
        <v>926</v>
      </c>
      <c r="AW20">
        <v>67</v>
      </c>
      <c r="AX20">
        <v>547</v>
      </c>
      <c r="AY20">
        <v>26</v>
      </c>
      <c r="AZ20">
        <v>204</v>
      </c>
      <c r="BA20">
        <v>19</v>
      </c>
      <c r="BB20">
        <v>1644</v>
      </c>
      <c r="BC20">
        <v>60</v>
      </c>
      <c r="BD20">
        <v>753</v>
      </c>
      <c r="BE20">
        <v>42</v>
      </c>
      <c r="BF20">
        <v>2490</v>
      </c>
      <c r="BG20">
        <v>100</v>
      </c>
      <c r="BH20" s="2">
        <v>41700</v>
      </c>
      <c r="BI20" s="2">
        <v>2000</v>
      </c>
      <c r="BJ20">
        <v>16400</v>
      </c>
      <c r="BK20">
        <v>600</v>
      </c>
      <c r="BL20">
        <v>32.9</v>
      </c>
      <c r="BM20">
        <v>7</v>
      </c>
      <c r="BN20" s="2">
        <v>88800</v>
      </c>
      <c r="BO20" s="2">
        <v>2400</v>
      </c>
      <c r="BP20">
        <v>8</v>
      </c>
      <c r="BQ20">
        <v>15</v>
      </c>
      <c r="BR20" s="2">
        <v>884000</v>
      </c>
      <c r="BS20" s="2">
        <v>32000</v>
      </c>
      <c r="BT20">
        <v>1029</v>
      </c>
      <c r="BU20">
        <v>39</v>
      </c>
      <c r="BV20">
        <v>1634</v>
      </c>
      <c r="BW20">
        <v>56</v>
      </c>
      <c r="BX20">
        <v>171</v>
      </c>
      <c r="BY20">
        <v>7</v>
      </c>
      <c r="BZ20">
        <v>2580</v>
      </c>
      <c r="CA20">
        <v>120</v>
      </c>
      <c r="CB20">
        <v>2890</v>
      </c>
      <c r="CC20">
        <v>140</v>
      </c>
      <c r="CD20">
        <v>206.8</v>
      </c>
      <c r="CE20">
        <v>9.1</v>
      </c>
      <c r="CF20">
        <v>716</v>
      </c>
      <c r="CG20">
        <v>33</v>
      </c>
      <c r="CH20">
        <v>84.3</v>
      </c>
      <c r="CI20">
        <v>4.5999999999999996</v>
      </c>
      <c r="CJ20">
        <v>19.100000000000001</v>
      </c>
      <c r="CK20">
        <v>1.1000000000000001</v>
      </c>
      <c r="CL20">
        <v>60.7</v>
      </c>
      <c r="CM20">
        <v>3.7</v>
      </c>
      <c r="CN20">
        <v>5.8</v>
      </c>
      <c r="CO20">
        <v>0.36</v>
      </c>
      <c r="CP20">
        <v>29.9</v>
      </c>
      <c r="CQ20">
        <v>1.7</v>
      </c>
      <c r="CR20">
        <v>5.8</v>
      </c>
      <c r="CS20">
        <v>0.34</v>
      </c>
      <c r="CT20">
        <v>15.73</v>
      </c>
      <c r="CU20">
        <v>0.98</v>
      </c>
      <c r="CV20">
        <v>1.91</v>
      </c>
      <c r="CW20">
        <v>0.16</v>
      </c>
      <c r="CX20">
        <v>13</v>
      </c>
      <c r="CY20">
        <v>1</v>
      </c>
      <c r="CZ20">
        <v>2.4300000000000002</v>
      </c>
      <c r="DA20">
        <v>0.18</v>
      </c>
      <c r="DB20">
        <v>274</v>
      </c>
      <c r="DC20">
        <v>26</v>
      </c>
      <c r="DD20">
        <v>29.6</v>
      </c>
      <c r="DE20">
        <v>4.0999999999999996</v>
      </c>
      <c r="DF20">
        <v>19.579999999999998</v>
      </c>
      <c r="DG20">
        <v>0.71</v>
      </c>
      <c r="DH20">
        <v>9.9700000000000006</v>
      </c>
      <c r="DI20">
        <v>0.55000000000000004</v>
      </c>
      <c r="DJ20">
        <v>13.74</v>
      </c>
      <c r="DK20">
        <v>0.56999999999999995</v>
      </c>
      <c r="DL20">
        <v>124.4</v>
      </c>
      <c r="DM20">
        <v>5.9</v>
      </c>
      <c r="DN20">
        <v>41.4</v>
      </c>
      <c r="DO20">
        <v>1.5</v>
      </c>
      <c r="DP20">
        <v>116</v>
      </c>
      <c r="DQ20">
        <v>25</v>
      </c>
      <c r="DR20">
        <v>4.685E-5</v>
      </c>
      <c r="DS20">
        <v>7.0999999999999998E-7</v>
      </c>
      <c r="DT20" s="2">
        <v>115800</v>
      </c>
      <c r="DU20" s="2">
        <v>4200</v>
      </c>
      <c r="DV20" s="2">
        <v>2136000</v>
      </c>
      <c r="DW20" s="2">
        <v>76000</v>
      </c>
      <c r="DX20">
        <v>-100</v>
      </c>
      <c r="DY20">
        <v>200</v>
      </c>
      <c r="DZ20" s="2">
        <v>91200</v>
      </c>
      <c r="EA20" s="2">
        <v>3500</v>
      </c>
      <c r="EB20" s="2">
        <v>29500</v>
      </c>
      <c r="EC20" s="2">
        <v>1000</v>
      </c>
      <c r="ED20" s="2">
        <v>32500</v>
      </c>
      <c r="EE20" s="2">
        <v>1300</v>
      </c>
      <c r="EF20" s="2">
        <v>616000</v>
      </c>
      <c r="EG20" s="2">
        <v>28000</v>
      </c>
      <c r="EH20" s="2">
        <v>695000</v>
      </c>
      <c r="EI20" s="2">
        <v>33000</v>
      </c>
      <c r="EJ20" s="2">
        <v>67000</v>
      </c>
      <c r="EK20" s="2">
        <v>3000</v>
      </c>
      <c r="EL20" s="2">
        <v>38300</v>
      </c>
      <c r="EM20" s="2">
        <v>1800</v>
      </c>
      <c r="EN20">
        <v>3990</v>
      </c>
      <c r="EO20">
        <v>220</v>
      </c>
      <c r="EP20">
        <v>3670</v>
      </c>
      <c r="EQ20">
        <v>210</v>
      </c>
      <c r="ER20">
        <v>3200</v>
      </c>
      <c r="ES20">
        <v>200</v>
      </c>
      <c r="ET20">
        <v>2220</v>
      </c>
      <c r="EU20">
        <v>140</v>
      </c>
      <c r="EV20">
        <v>2700</v>
      </c>
      <c r="EW20">
        <v>160</v>
      </c>
      <c r="EX20">
        <v>2200</v>
      </c>
      <c r="EY20">
        <v>130</v>
      </c>
      <c r="EZ20">
        <v>1980</v>
      </c>
      <c r="FA20">
        <v>120</v>
      </c>
      <c r="FB20">
        <v>729</v>
      </c>
      <c r="FC20">
        <v>59</v>
      </c>
      <c r="FD20">
        <v>1048</v>
      </c>
      <c r="FE20">
        <v>84</v>
      </c>
      <c r="FF20">
        <v>926</v>
      </c>
      <c r="FG20">
        <v>67</v>
      </c>
      <c r="FH20">
        <v>136</v>
      </c>
      <c r="FI20">
        <v>19</v>
      </c>
      <c r="FJ20">
        <v>1640</v>
      </c>
      <c r="FK20">
        <v>60</v>
      </c>
      <c r="FL20">
        <v>752</v>
      </c>
      <c r="FM20">
        <v>42</v>
      </c>
      <c r="FN20">
        <v>2490</v>
      </c>
      <c r="FO20">
        <v>100</v>
      </c>
      <c r="FP20" s="2">
        <v>41700</v>
      </c>
      <c r="FQ20" s="2">
        <v>2000</v>
      </c>
      <c r="FR20">
        <v>16400</v>
      </c>
      <c r="FS20">
        <v>600</v>
      </c>
      <c r="FT20">
        <v>32.9</v>
      </c>
      <c r="FU20">
        <v>7</v>
      </c>
      <c r="FV20" t="s">
        <v>459</v>
      </c>
      <c r="FW20">
        <v>0</v>
      </c>
      <c r="FX20">
        <v>1.4623999999999999</v>
      </c>
      <c r="FY20">
        <v>0.79883000000000004</v>
      </c>
      <c r="FZ20">
        <v>290.72000000000003</v>
      </c>
      <c r="GA20">
        <v>0.33032</v>
      </c>
      <c r="GB20">
        <v>2.8319000000000001</v>
      </c>
      <c r="GC20">
        <v>0.22638</v>
      </c>
      <c r="GD20">
        <v>1.7253000000000001</v>
      </c>
      <c r="GE20">
        <v>1.4006000000000001</v>
      </c>
      <c r="GF20">
        <v>0.13908000000000001</v>
      </c>
      <c r="GG20">
        <v>0.80915999999999999</v>
      </c>
      <c r="GH20">
        <v>0.10891000000000001</v>
      </c>
      <c r="GI20">
        <v>2.6912999999999999E-2</v>
      </c>
      <c r="GJ20">
        <v>0</v>
      </c>
      <c r="GK20">
        <v>1.3494000000000001E-2</v>
      </c>
      <c r="GL20">
        <v>0</v>
      </c>
      <c r="GM20">
        <v>1.3627999999999999E-2</v>
      </c>
      <c r="GN20">
        <v>5.7145000000000001E-2</v>
      </c>
      <c r="GO20">
        <v>1.3502E-2</v>
      </c>
      <c r="GP20">
        <v>8.8818999999999995E-2</v>
      </c>
      <c r="GQ20">
        <v>0</v>
      </c>
      <c r="GR20">
        <v>0</v>
      </c>
      <c r="GS20">
        <v>2.2351999999999999</v>
      </c>
      <c r="GT20">
        <v>4.9674999999999997E-2</v>
      </c>
      <c r="GU20">
        <v>5.7154000000000003E-2</v>
      </c>
      <c r="GV20">
        <v>3.9516999999999997E-2</v>
      </c>
      <c r="GW20">
        <v>7.3422000000000001E-2</v>
      </c>
      <c r="GX20">
        <v>1.9809E-2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1206</v>
      </c>
      <c r="B21" t="s">
        <v>455</v>
      </c>
      <c r="C21" t="s">
        <v>1207</v>
      </c>
      <c r="D21" t="s">
        <v>457</v>
      </c>
      <c r="E21" s="1">
        <v>0.4306487268518519</v>
      </c>
      <c r="F21">
        <v>40.487000000000002</v>
      </c>
      <c r="G21" t="s">
        <v>1208</v>
      </c>
      <c r="H21" s="2">
        <v>4970000</v>
      </c>
      <c r="I21" s="2">
        <v>160000</v>
      </c>
      <c r="J21" s="2">
        <v>2120000</v>
      </c>
      <c r="K21" s="2">
        <v>79000</v>
      </c>
      <c r="L21">
        <v>27730</v>
      </c>
      <c r="M21">
        <v>210</v>
      </c>
      <c r="N21" s="2">
        <v>113800</v>
      </c>
      <c r="O21" s="2">
        <v>3700</v>
      </c>
      <c r="P21" s="2">
        <v>211900</v>
      </c>
      <c r="Q21" s="2">
        <v>2500</v>
      </c>
      <c r="R21">
        <v>29370</v>
      </c>
      <c r="S21">
        <v>940</v>
      </c>
      <c r="T21" s="2">
        <v>50600</v>
      </c>
      <c r="U21" s="2">
        <v>1500</v>
      </c>
      <c r="V21" s="2">
        <v>978000</v>
      </c>
      <c r="W21" s="2">
        <v>31000</v>
      </c>
      <c r="X21" s="2">
        <v>1165000</v>
      </c>
      <c r="Y21" s="2">
        <v>35000</v>
      </c>
      <c r="Z21" s="2">
        <v>111600</v>
      </c>
      <c r="AA21" s="2">
        <v>3400</v>
      </c>
      <c r="AB21" s="2">
        <v>62200</v>
      </c>
      <c r="AC21" s="2">
        <v>2000</v>
      </c>
      <c r="AD21">
        <v>6180</v>
      </c>
      <c r="AE21">
        <v>250</v>
      </c>
      <c r="AF21">
        <v>5760</v>
      </c>
      <c r="AG21">
        <v>210</v>
      </c>
      <c r="AH21">
        <v>4960</v>
      </c>
      <c r="AI21">
        <v>190</v>
      </c>
      <c r="AJ21">
        <v>3290</v>
      </c>
      <c r="AK21">
        <v>170</v>
      </c>
      <c r="AL21">
        <v>4270</v>
      </c>
      <c r="AM21">
        <v>190</v>
      </c>
      <c r="AN21">
        <v>3280</v>
      </c>
      <c r="AO21">
        <v>160</v>
      </c>
      <c r="AP21">
        <v>2990</v>
      </c>
      <c r="AQ21">
        <v>140</v>
      </c>
      <c r="AR21">
        <v>1201</v>
      </c>
      <c r="AS21">
        <v>76</v>
      </c>
      <c r="AT21">
        <v>1660</v>
      </c>
      <c r="AU21">
        <v>110</v>
      </c>
      <c r="AV21">
        <v>1384</v>
      </c>
      <c r="AW21">
        <v>84</v>
      </c>
      <c r="AX21">
        <v>474</v>
      </c>
      <c r="AY21">
        <v>26</v>
      </c>
      <c r="AZ21">
        <v>178</v>
      </c>
      <c r="BA21">
        <v>15</v>
      </c>
      <c r="BB21">
        <v>1770</v>
      </c>
      <c r="BC21">
        <v>54</v>
      </c>
      <c r="BD21">
        <v>756</v>
      </c>
      <c r="BE21">
        <v>32</v>
      </c>
      <c r="BF21">
        <v>2260</v>
      </c>
      <c r="BG21">
        <v>110</v>
      </c>
      <c r="BH21" s="2">
        <v>38900</v>
      </c>
      <c r="BI21" s="2">
        <v>1900</v>
      </c>
      <c r="BJ21" s="2">
        <v>21700</v>
      </c>
      <c r="BK21" s="2">
        <v>1000</v>
      </c>
      <c r="BL21">
        <v>34.9</v>
      </c>
      <c r="BM21">
        <v>6.8</v>
      </c>
      <c r="BN21" s="2">
        <v>119400</v>
      </c>
      <c r="BO21" s="2">
        <v>3200</v>
      </c>
      <c r="BP21">
        <v>-22</v>
      </c>
      <c r="BQ21">
        <v>14</v>
      </c>
      <c r="BR21" s="2">
        <v>865000</v>
      </c>
      <c r="BS21" s="2">
        <v>28000</v>
      </c>
      <c r="BT21">
        <v>972</v>
      </c>
      <c r="BU21">
        <v>28</v>
      </c>
      <c r="BV21">
        <v>1589</v>
      </c>
      <c r="BW21">
        <v>52</v>
      </c>
      <c r="BX21">
        <v>267.2</v>
      </c>
      <c r="BY21">
        <v>8.1</v>
      </c>
      <c r="BZ21">
        <v>4110</v>
      </c>
      <c r="CA21">
        <v>130</v>
      </c>
      <c r="CB21">
        <v>4850</v>
      </c>
      <c r="CC21">
        <v>150</v>
      </c>
      <c r="CD21">
        <v>345</v>
      </c>
      <c r="CE21">
        <v>10</v>
      </c>
      <c r="CF21">
        <v>1165</v>
      </c>
      <c r="CG21">
        <v>38</v>
      </c>
      <c r="CH21">
        <v>130.9</v>
      </c>
      <c r="CI21">
        <v>5.4</v>
      </c>
      <c r="CJ21">
        <v>30.1</v>
      </c>
      <c r="CK21">
        <v>1.1000000000000001</v>
      </c>
      <c r="CL21">
        <v>94.6</v>
      </c>
      <c r="CM21">
        <v>3.6</v>
      </c>
      <c r="CN21">
        <v>8.64</v>
      </c>
      <c r="CO21">
        <v>0.45</v>
      </c>
      <c r="CP21">
        <v>47.3</v>
      </c>
      <c r="CQ21">
        <v>2.1</v>
      </c>
      <c r="CR21">
        <v>8.69</v>
      </c>
      <c r="CS21">
        <v>0.41</v>
      </c>
      <c r="CT21">
        <v>23.9</v>
      </c>
      <c r="CU21">
        <v>1.1000000000000001</v>
      </c>
      <c r="CV21">
        <v>3.15</v>
      </c>
      <c r="CW21">
        <v>0.2</v>
      </c>
      <c r="CX21">
        <v>20.6</v>
      </c>
      <c r="CY21">
        <v>1.4</v>
      </c>
      <c r="CZ21">
        <v>3.65</v>
      </c>
      <c r="DA21">
        <v>0.22</v>
      </c>
      <c r="DB21">
        <v>203</v>
      </c>
      <c r="DC21">
        <v>26</v>
      </c>
      <c r="DD21">
        <v>24</v>
      </c>
      <c r="DE21">
        <v>3.4</v>
      </c>
      <c r="DF21">
        <v>21.11</v>
      </c>
      <c r="DG21">
        <v>0.64</v>
      </c>
      <c r="DH21">
        <v>10.029999999999999</v>
      </c>
      <c r="DI21">
        <v>0.42</v>
      </c>
      <c r="DJ21">
        <v>12.49</v>
      </c>
      <c r="DK21">
        <v>0.6</v>
      </c>
      <c r="DL21">
        <v>116.5</v>
      </c>
      <c r="DM21">
        <v>5.8</v>
      </c>
      <c r="DN21">
        <v>55</v>
      </c>
      <c r="DO21">
        <v>2.5</v>
      </c>
      <c r="DP21">
        <v>126</v>
      </c>
      <c r="DQ21">
        <v>24</v>
      </c>
      <c r="DR21">
        <v>6.3E-5</v>
      </c>
      <c r="DS21">
        <v>1.1000000000000001E-6</v>
      </c>
      <c r="DT21" s="2">
        <v>113100</v>
      </c>
      <c r="DU21" s="2">
        <v>3700</v>
      </c>
      <c r="DV21" s="2">
        <v>2079000</v>
      </c>
      <c r="DW21" s="2">
        <v>79000</v>
      </c>
      <c r="DX21">
        <v>310</v>
      </c>
      <c r="DY21">
        <v>200</v>
      </c>
      <c r="DZ21" s="2">
        <v>85800</v>
      </c>
      <c r="EA21" s="2">
        <v>2500</v>
      </c>
      <c r="EB21">
        <v>28590</v>
      </c>
      <c r="EC21">
        <v>940</v>
      </c>
      <c r="ED21" s="2">
        <v>50600</v>
      </c>
      <c r="EE21" s="2">
        <v>1500</v>
      </c>
      <c r="EF21" s="2">
        <v>978000</v>
      </c>
      <c r="EG21" s="2">
        <v>31000</v>
      </c>
      <c r="EH21" s="2">
        <v>1165000</v>
      </c>
      <c r="EI21" s="2">
        <v>35000</v>
      </c>
      <c r="EJ21" s="2">
        <v>111600</v>
      </c>
      <c r="EK21" s="2">
        <v>3400</v>
      </c>
      <c r="EL21" s="2">
        <v>62200</v>
      </c>
      <c r="EM21" s="2">
        <v>2000</v>
      </c>
      <c r="EN21">
        <v>6180</v>
      </c>
      <c r="EO21">
        <v>250</v>
      </c>
      <c r="EP21">
        <v>5760</v>
      </c>
      <c r="EQ21">
        <v>210</v>
      </c>
      <c r="ER21">
        <v>4960</v>
      </c>
      <c r="ES21">
        <v>190</v>
      </c>
      <c r="ET21">
        <v>3290</v>
      </c>
      <c r="EU21">
        <v>170</v>
      </c>
      <c r="EV21">
        <v>4270</v>
      </c>
      <c r="EW21">
        <v>190</v>
      </c>
      <c r="EX21">
        <v>3280</v>
      </c>
      <c r="EY21">
        <v>160</v>
      </c>
      <c r="EZ21">
        <v>2990</v>
      </c>
      <c r="FA21">
        <v>140</v>
      </c>
      <c r="FB21">
        <v>1201</v>
      </c>
      <c r="FC21">
        <v>76</v>
      </c>
      <c r="FD21">
        <v>1660</v>
      </c>
      <c r="FE21">
        <v>110</v>
      </c>
      <c r="FF21">
        <v>1384</v>
      </c>
      <c r="FG21">
        <v>84</v>
      </c>
      <c r="FH21">
        <v>109</v>
      </c>
      <c r="FI21">
        <v>15</v>
      </c>
      <c r="FJ21">
        <v>1766</v>
      </c>
      <c r="FK21">
        <v>54</v>
      </c>
      <c r="FL21">
        <v>756</v>
      </c>
      <c r="FM21">
        <v>32</v>
      </c>
      <c r="FN21">
        <v>2260</v>
      </c>
      <c r="FO21">
        <v>110</v>
      </c>
      <c r="FP21" s="2">
        <v>38900</v>
      </c>
      <c r="FQ21" s="2">
        <v>1900</v>
      </c>
      <c r="FR21" s="2">
        <v>21700</v>
      </c>
      <c r="FS21" s="2">
        <v>1000</v>
      </c>
      <c r="FT21">
        <v>34.9</v>
      </c>
      <c r="FU21">
        <v>6.8</v>
      </c>
      <c r="FV21" t="s">
        <v>459</v>
      </c>
      <c r="FW21">
        <v>0</v>
      </c>
      <c r="FX21">
        <v>1.137</v>
      </c>
      <c r="FY21">
        <v>0.87980000000000003</v>
      </c>
      <c r="FZ21">
        <v>415.93</v>
      </c>
      <c r="GA21">
        <v>0.36425999999999997</v>
      </c>
      <c r="GB21">
        <v>2.4567000000000001</v>
      </c>
      <c r="GC21">
        <v>5.3046999999999997E-2</v>
      </c>
      <c r="GD21">
        <v>0.42946000000000001</v>
      </c>
      <c r="GE21">
        <v>0.41446</v>
      </c>
      <c r="GF21">
        <v>0.10444000000000001</v>
      </c>
      <c r="GG21">
        <v>0.26357999999999998</v>
      </c>
      <c r="GH21">
        <v>0</v>
      </c>
      <c r="GI21">
        <v>2.6304999999999999E-2</v>
      </c>
      <c r="GJ21">
        <v>9.6018000000000006E-2</v>
      </c>
      <c r="GK21">
        <v>0</v>
      </c>
      <c r="GL21">
        <v>5.5724999999999997E-2</v>
      </c>
      <c r="GM21">
        <v>0</v>
      </c>
      <c r="GN21">
        <v>4.0156999999999998E-2</v>
      </c>
      <c r="GO21">
        <v>0</v>
      </c>
      <c r="GP21">
        <v>6.2413999999999997E-2</v>
      </c>
      <c r="GQ21">
        <v>0</v>
      </c>
      <c r="GR21">
        <v>0</v>
      </c>
      <c r="GS21">
        <v>2.6667000000000001</v>
      </c>
      <c r="GT21">
        <v>5.2186999999999997E-2</v>
      </c>
      <c r="GU21">
        <v>5.6055000000000001E-2</v>
      </c>
      <c r="GV21">
        <v>8.0432000000000003E-2</v>
      </c>
      <c r="GW21">
        <v>5.4391000000000002E-2</v>
      </c>
      <c r="GX21">
        <v>1.9543999999999999E-2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1209</v>
      </c>
      <c r="B22" t="s">
        <v>455</v>
      </c>
      <c r="C22" t="s">
        <v>1210</v>
      </c>
      <c r="D22" t="s">
        <v>457</v>
      </c>
      <c r="E22" s="1">
        <v>0.43146504629629628</v>
      </c>
      <c r="F22">
        <v>40.487000000000002</v>
      </c>
      <c r="G22" t="s">
        <v>1211</v>
      </c>
      <c r="H22" s="2">
        <v>3640000</v>
      </c>
      <c r="I22" s="2">
        <v>100000</v>
      </c>
      <c r="J22" s="2">
        <v>2201000</v>
      </c>
      <c r="K22" s="2">
        <v>79000</v>
      </c>
      <c r="L22">
        <v>29900</v>
      </c>
      <c r="M22">
        <v>200</v>
      </c>
      <c r="N22" s="2">
        <v>119600</v>
      </c>
      <c r="O22" s="2">
        <v>4000</v>
      </c>
      <c r="P22" s="2">
        <v>204100</v>
      </c>
      <c r="Q22" s="2">
        <v>3400</v>
      </c>
      <c r="R22" s="2">
        <v>30800</v>
      </c>
      <c r="S22" s="2">
        <v>1000</v>
      </c>
      <c r="T22">
        <v>23580</v>
      </c>
      <c r="U22">
        <v>600</v>
      </c>
      <c r="V22" s="2">
        <v>394300</v>
      </c>
      <c r="W22" s="2">
        <v>9600</v>
      </c>
      <c r="X22" s="2">
        <v>452600</v>
      </c>
      <c r="Y22" s="2">
        <v>9600</v>
      </c>
      <c r="Z22" s="2">
        <v>44400</v>
      </c>
      <c r="AA22" s="2">
        <v>1000</v>
      </c>
      <c r="AB22">
        <v>26320</v>
      </c>
      <c r="AC22">
        <v>790</v>
      </c>
      <c r="AD22">
        <v>2950</v>
      </c>
      <c r="AE22">
        <v>120</v>
      </c>
      <c r="AF22">
        <v>2370</v>
      </c>
      <c r="AG22">
        <v>110</v>
      </c>
      <c r="AH22">
        <v>2370</v>
      </c>
      <c r="AI22">
        <v>100</v>
      </c>
      <c r="AJ22">
        <v>1628</v>
      </c>
      <c r="AK22">
        <v>81</v>
      </c>
      <c r="AL22">
        <v>2038</v>
      </c>
      <c r="AM22">
        <v>88</v>
      </c>
      <c r="AN22">
        <v>1593</v>
      </c>
      <c r="AO22">
        <v>99</v>
      </c>
      <c r="AP22">
        <v>1337</v>
      </c>
      <c r="AQ22">
        <v>76</v>
      </c>
      <c r="AR22">
        <v>540</v>
      </c>
      <c r="AS22">
        <v>53</v>
      </c>
      <c r="AT22">
        <v>714</v>
      </c>
      <c r="AU22">
        <v>58</v>
      </c>
      <c r="AV22">
        <v>600</v>
      </c>
      <c r="AW22">
        <v>55</v>
      </c>
      <c r="AX22">
        <v>496</v>
      </c>
      <c r="AY22">
        <v>24</v>
      </c>
      <c r="AZ22">
        <v>167</v>
      </c>
      <c r="BA22">
        <v>15</v>
      </c>
      <c r="BB22">
        <v>1723</v>
      </c>
      <c r="BC22">
        <v>51</v>
      </c>
      <c r="BD22">
        <v>796</v>
      </c>
      <c r="BE22">
        <v>39</v>
      </c>
      <c r="BF22">
        <v>2450</v>
      </c>
      <c r="BG22">
        <v>120</v>
      </c>
      <c r="BH22" s="2">
        <v>51800</v>
      </c>
      <c r="BI22" s="2">
        <v>1300</v>
      </c>
      <c r="BJ22">
        <v>20770</v>
      </c>
      <c r="BK22">
        <v>360</v>
      </c>
      <c r="BL22">
        <v>38.1</v>
      </c>
      <c r="BM22">
        <v>7</v>
      </c>
      <c r="BN22" s="2">
        <v>198900</v>
      </c>
      <c r="BO22" s="2">
        <v>3600</v>
      </c>
      <c r="BP22">
        <v>-12</v>
      </c>
      <c r="BQ22">
        <v>15</v>
      </c>
      <c r="BR22" s="2">
        <v>913000</v>
      </c>
      <c r="BS22" s="2">
        <v>31000</v>
      </c>
      <c r="BT22">
        <v>890</v>
      </c>
      <c r="BU22">
        <v>38</v>
      </c>
      <c r="BV22">
        <v>1672</v>
      </c>
      <c r="BW22">
        <v>58</v>
      </c>
      <c r="BX22">
        <v>124.8</v>
      </c>
      <c r="BY22">
        <v>3.2</v>
      </c>
      <c r="BZ22">
        <v>1659</v>
      </c>
      <c r="CA22">
        <v>40</v>
      </c>
      <c r="CB22">
        <v>1889</v>
      </c>
      <c r="CC22">
        <v>40</v>
      </c>
      <c r="CD22">
        <v>137.5</v>
      </c>
      <c r="CE22">
        <v>3.2</v>
      </c>
      <c r="CF22">
        <v>494</v>
      </c>
      <c r="CG22">
        <v>15</v>
      </c>
      <c r="CH22">
        <v>62.6</v>
      </c>
      <c r="CI22">
        <v>2.6</v>
      </c>
      <c r="CJ22">
        <v>12.39</v>
      </c>
      <c r="CK22">
        <v>0.55000000000000004</v>
      </c>
      <c r="CL22">
        <v>45.3</v>
      </c>
      <c r="CM22">
        <v>2</v>
      </c>
      <c r="CN22">
        <v>4.28</v>
      </c>
      <c r="CO22">
        <v>0.21</v>
      </c>
      <c r="CP22">
        <v>22.67</v>
      </c>
      <c r="CQ22">
        <v>0.97</v>
      </c>
      <c r="CR22">
        <v>4.2300000000000004</v>
      </c>
      <c r="CS22">
        <v>0.26</v>
      </c>
      <c r="CT22">
        <v>10.7</v>
      </c>
      <c r="CU22">
        <v>0.61</v>
      </c>
      <c r="CV22">
        <v>1.42</v>
      </c>
      <c r="CW22">
        <v>0.14000000000000001</v>
      </c>
      <c r="CX22">
        <v>8.9</v>
      </c>
      <c r="CY22">
        <v>0.72</v>
      </c>
      <c r="CZ22">
        <v>1.58</v>
      </c>
      <c r="DA22">
        <v>0.14000000000000001</v>
      </c>
      <c r="DB22">
        <v>228</v>
      </c>
      <c r="DC22">
        <v>24</v>
      </c>
      <c r="DD22">
        <v>21.6</v>
      </c>
      <c r="DE22">
        <v>3.2</v>
      </c>
      <c r="DF22">
        <v>20.58</v>
      </c>
      <c r="DG22">
        <v>0.62</v>
      </c>
      <c r="DH22">
        <v>10.57</v>
      </c>
      <c r="DI22">
        <v>0.51</v>
      </c>
      <c r="DJ22">
        <v>13.54</v>
      </c>
      <c r="DK22">
        <v>0.65</v>
      </c>
      <c r="DL22">
        <v>155.9</v>
      </c>
      <c r="DM22">
        <v>3.7</v>
      </c>
      <c r="DN22">
        <v>52.62</v>
      </c>
      <c r="DO22">
        <v>0.92</v>
      </c>
      <c r="DP22">
        <v>140</v>
      </c>
      <c r="DQ22">
        <v>26</v>
      </c>
      <c r="DR22">
        <v>5.8799999999999999E-5</v>
      </c>
      <c r="DS22">
        <v>2.5000000000000002E-6</v>
      </c>
      <c r="DT22" s="2">
        <v>118900</v>
      </c>
      <c r="DU22" s="2">
        <v>4000</v>
      </c>
      <c r="DV22" s="2">
        <v>2160000</v>
      </c>
      <c r="DW22" s="2">
        <v>79000</v>
      </c>
      <c r="DX22">
        <v>160</v>
      </c>
      <c r="DY22">
        <v>200</v>
      </c>
      <c r="DZ22" s="2">
        <v>78300</v>
      </c>
      <c r="EA22" s="2">
        <v>3300</v>
      </c>
      <c r="EB22" s="2">
        <v>30000</v>
      </c>
      <c r="EC22" s="2">
        <v>1000</v>
      </c>
      <c r="ED22">
        <v>23580</v>
      </c>
      <c r="EE22">
        <v>600</v>
      </c>
      <c r="EF22" s="2">
        <v>394300</v>
      </c>
      <c r="EG22" s="2">
        <v>9600</v>
      </c>
      <c r="EH22" s="2">
        <v>452600</v>
      </c>
      <c r="EI22" s="2">
        <v>9600</v>
      </c>
      <c r="EJ22" s="2">
        <v>44400</v>
      </c>
      <c r="EK22" s="2">
        <v>1000</v>
      </c>
      <c r="EL22">
        <v>26320</v>
      </c>
      <c r="EM22">
        <v>790</v>
      </c>
      <c r="EN22">
        <v>2950</v>
      </c>
      <c r="EO22">
        <v>120</v>
      </c>
      <c r="EP22">
        <v>2370</v>
      </c>
      <c r="EQ22">
        <v>110</v>
      </c>
      <c r="ER22">
        <v>2370</v>
      </c>
      <c r="ES22">
        <v>100</v>
      </c>
      <c r="ET22">
        <v>1628</v>
      </c>
      <c r="EU22">
        <v>81</v>
      </c>
      <c r="EV22">
        <v>2038</v>
      </c>
      <c r="EW22">
        <v>88</v>
      </c>
      <c r="EX22">
        <v>1593</v>
      </c>
      <c r="EY22">
        <v>99</v>
      </c>
      <c r="EZ22">
        <v>1337</v>
      </c>
      <c r="FA22">
        <v>76</v>
      </c>
      <c r="FB22">
        <v>540</v>
      </c>
      <c r="FC22">
        <v>53</v>
      </c>
      <c r="FD22">
        <v>714</v>
      </c>
      <c r="FE22">
        <v>58</v>
      </c>
      <c r="FF22">
        <v>600</v>
      </c>
      <c r="FG22">
        <v>55</v>
      </c>
      <c r="FH22">
        <v>98</v>
      </c>
      <c r="FI22">
        <v>15</v>
      </c>
      <c r="FJ22">
        <v>1719</v>
      </c>
      <c r="FK22">
        <v>51</v>
      </c>
      <c r="FL22">
        <v>795</v>
      </c>
      <c r="FM22">
        <v>39</v>
      </c>
      <c r="FN22">
        <v>2450</v>
      </c>
      <c r="FO22">
        <v>120</v>
      </c>
      <c r="FP22" s="2">
        <v>51800</v>
      </c>
      <c r="FQ22" s="2">
        <v>1300</v>
      </c>
      <c r="FR22">
        <v>20770</v>
      </c>
      <c r="FS22">
        <v>360</v>
      </c>
      <c r="FT22">
        <v>38.1</v>
      </c>
      <c r="FU22">
        <v>7</v>
      </c>
      <c r="FV22" t="s">
        <v>459</v>
      </c>
      <c r="FW22">
        <v>0</v>
      </c>
      <c r="FX22">
        <v>1.3182</v>
      </c>
      <c r="FY22">
        <v>0.88207999999999998</v>
      </c>
      <c r="FZ22">
        <v>322.72000000000003</v>
      </c>
      <c r="GA22">
        <v>0.27578999999999998</v>
      </c>
      <c r="GB22">
        <v>1.7648999999999999</v>
      </c>
      <c r="GC22">
        <v>0.16592999999999999</v>
      </c>
      <c r="GD22">
        <v>1.1292</v>
      </c>
      <c r="GE22">
        <v>1.718</v>
      </c>
      <c r="GF22">
        <v>0.13965</v>
      </c>
      <c r="GG22">
        <v>0.57025999999999999</v>
      </c>
      <c r="GH22">
        <v>9.9043999999999993E-2</v>
      </c>
      <c r="GI22">
        <v>4.8881000000000001E-2</v>
      </c>
      <c r="GJ22">
        <v>0.12445000000000001</v>
      </c>
      <c r="GK22">
        <v>0</v>
      </c>
      <c r="GL22">
        <v>0</v>
      </c>
      <c r="GM22">
        <v>1.2382000000000001E-2</v>
      </c>
      <c r="GN22">
        <v>0</v>
      </c>
      <c r="GO22">
        <v>1.2266000000000001E-2</v>
      </c>
      <c r="GP22">
        <v>5.8022999999999998E-2</v>
      </c>
      <c r="GQ22">
        <v>0</v>
      </c>
      <c r="GR22">
        <v>0</v>
      </c>
      <c r="GS22">
        <v>3.6057000000000001</v>
      </c>
      <c r="GT22">
        <v>6.0787000000000001E-2</v>
      </c>
      <c r="GU22">
        <v>5.2148E-2</v>
      </c>
      <c r="GV22">
        <v>6.9107000000000002E-2</v>
      </c>
      <c r="GW22">
        <v>4.4046000000000002E-2</v>
      </c>
      <c r="GX22">
        <v>1.4966E-2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263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1.7483846446218171E-2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">
        <v>1297</v>
      </c>
      <c r="C57" s="62">
        <f>54-COUNTBLANK(B61:B114)</f>
        <v>19</v>
      </c>
      <c r="D57" s="62">
        <f>B115</f>
        <v>1610</v>
      </c>
      <c r="E57" s="62">
        <f ca="1">J115</f>
        <v>8.2252262932216823E-5</v>
      </c>
      <c r="F57" s="62">
        <f ca="1">L115</f>
        <v>1.4298977078900462E-6</v>
      </c>
      <c r="G57" s="65">
        <f>Instructions!C38</f>
        <v>20.084651740000002</v>
      </c>
      <c r="H57" s="65">
        <f>Instructions!C39</f>
        <v>0.38932928</v>
      </c>
      <c r="I57" s="65">
        <f ca="1">I115</f>
        <v>31.80542863950404</v>
      </c>
      <c r="J57" s="65">
        <f ca="1">CHIDIST(I57,C57-1)</f>
        <v>2.3182232585819772E-2</v>
      </c>
      <c r="K57" s="65">
        <f ca="1">O115</f>
        <v>7.8926441654338847E-2</v>
      </c>
      <c r="L57" s="65">
        <f ca="1">P115</f>
        <v>0.10202279296029453</v>
      </c>
      <c r="M57" s="63">
        <f ca="1">1/Instructions!C40*LN(1+(Instructions!C40*Instructions!C38*Instructions!C41*D57/E57))/1000000</f>
        <v>193.6304126617681</v>
      </c>
      <c r="N57" s="64">
        <f ca="1">(((1/D57)+((F57^2)/(E57^2))+(H57/G57)^2)^0.5)*M57</f>
        <v>6.9789929539364195</v>
      </c>
    </row>
    <row r="58" spans="1:157" x14ac:dyDescent="0.25">
      <c r="B58" s="124"/>
      <c r="K58" s="124"/>
      <c r="L58" s="124"/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54" t="s">
        <v>1299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>1841g1</v>
      </c>
      <c r="C61" s="127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 t="s">
        <v>1151</v>
      </c>
      <c r="S61" s="113">
        <v>4.6399000000000001E-5</v>
      </c>
      <c r="T61" s="35"/>
      <c r="U61" t="s">
        <v>1212</v>
      </c>
      <c r="V61">
        <v>130</v>
      </c>
      <c r="W61" s="2">
        <v>4.6149999999999997E-5</v>
      </c>
    </row>
    <row r="62" spans="1:157" s="25" customFormat="1" x14ac:dyDescent="0.25">
      <c r="A62" s="46" t="str">
        <f t="shared" si="0"/>
        <v>1841g3</v>
      </c>
      <c r="B62" s="25">
        <v>79</v>
      </c>
      <c r="C62" s="127">
        <v>4.3779999999999998E-5</v>
      </c>
      <c r="D62" s="102">
        <f>IF(C62&lt;&gt;"",C62/Instructions!F$41,"")</f>
        <v>4.3779999999999998E-5</v>
      </c>
      <c r="E62" s="98">
        <f ca="1">IF(C62&lt;&gt;"", 'Durango session calcs'!H$2* 'Durango session calcs'!$H$4*OFFSET(A3,0,Instructions!H$21-1,1,1),"")</f>
        <v>8.7974442359303281E-2</v>
      </c>
      <c r="F62" s="98">
        <f ca="1">IF(C62&lt;&gt;"", 'Durango session calcs'!H$2* 'Durango session calcs'!$H$4*S62,"")</f>
        <v>8.3880344997170217E-2</v>
      </c>
      <c r="G62" s="98">
        <f ca="1">IF(C62&lt;&gt;"",E62*(((OFFSET(A3,0,Instructions!H$21,1,1)/OFFSET(A3,0,Instructions!H$21-1,1,1))/2)+'Durango session calcs'!R$8),"")</f>
        <v>7.2271444275243055E-3</v>
      </c>
      <c r="H62" s="95">
        <f t="shared" ref="H62:H114" ca="1" si="2">IF(C62&lt;&gt;"",IF(B62=0,0,(1/B62)+(G62/F62)^2),"")</f>
        <v>2.0081802008938048E-2</v>
      </c>
      <c r="I62" s="95">
        <f t="shared" ca="1" si="1"/>
        <v>0.44409307287044292</v>
      </c>
      <c r="J62" s="35">
        <f t="shared" ref="J62:J114" ca="1" si="3">IF(C62&lt;&gt;"",D62*F62,"")</f>
        <v>3.6722815039761118E-6</v>
      </c>
      <c r="K62" s="95">
        <f t="shared" ref="K62:K114" ca="1" si="4">IF(C62&lt;&gt;"",G62/F62,"")</f>
        <v>8.6160165742858119E-2</v>
      </c>
      <c r="L62" s="35">
        <f t="shared" ref="L62:L114" ca="1" si="5">IF(C62&lt;&gt;"",J62*K62,"")</f>
        <v>3.1640438303701409E-7</v>
      </c>
      <c r="M62" s="111">
        <f ca="1">IF(C62&lt;&gt;"", 1/Instructions!C$40*LN(1+(Instructions!C$40*Instructions!C$38*Instructions!C$41*(B62/D62)/F62))/1000000, "")</f>
        <v>212.49460124023824</v>
      </c>
      <c r="N62" s="112">
        <f ca="1">IF(C62&lt;&gt;"",IF(B62=0,(1/Instructions!C$40*LN(1+(Instructions!C$40*Instructions!C$38*Instructions!C$41*(3/D62)/E62))/1000000)/2,M62*(((1/B62)+(G62/E62)^2+(Instructions!C$39/Instructions!C$38)^2))^0.5),"")</f>
        <v>29.887566337353384</v>
      </c>
      <c r="O62" s="92">
        <f ca="1">IF(C62&lt;&gt;"",(OFFSET(A3,0,Instructions!C$21-1,1,1)/OFFSET(A3,0,Instructions!D$21-1,1,1))/Instructions!$E$32,"")</f>
        <v>0.13242760779278892</v>
      </c>
      <c r="P62" s="100">
        <f ca="1">IF(C62&lt;&gt;"",O62*(((OFFSET(A3,0,Instructions!C$21,1,1)/(OFFSET(A3,0,Instructions!C$21-1,1,1))))+((((OFFSET(A3,0,Instructions!D$21,1,1)/(OFFSET(A3,0,Instructions!D$21-1,1,1))))))),"")</f>
        <v>0.112235548193232</v>
      </c>
      <c r="Q62" s="25">
        <f ca="1">IF(C62&lt;&gt;"", Instructions!$B$53*C62*F62, "")</f>
        <v>36.722815039761116</v>
      </c>
      <c r="R62" s="116" t="s">
        <v>1154</v>
      </c>
      <c r="S62" s="114">
        <v>3.9568699999999999E-5</v>
      </c>
      <c r="T62" s="35"/>
      <c r="U62" t="s">
        <v>1214</v>
      </c>
      <c r="V62">
        <v>79</v>
      </c>
      <c r="W62" s="2">
        <v>4.3779999999999998E-5</v>
      </c>
    </row>
    <row r="63" spans="1:157" s="25" customFormat="1" x14ac:dyDescent="0.25">
      <c r="A63" s="46" t="str">
        <f t="shared" si="0"/>
        <v>1841g4</v>
      </c>
      <c r="B63" s="25">
        <v>84</v>
      </c>
      <c r="C63" s="127">
        <v>2.5340000000000001E-5</v>
      </c>
      <c r="D63" s="102">
        <f>IF(C63&lt;&gt;"",C63/Instructions!F$41,"")</f>
        <v>2.5340000000000001E-5</v>
      </c>
      <c r="E63" s="98">
        <f ca="1">IF(C63&lt;&gt;"", 'Durango session calcs'!H$2* 'Durango session calcs'!$H$4*OFFSET(A4,0,Instructions!H$21-1,1,1),"")</f>
        <v>0.21643832686469555</v>
      </c>
      <c r="F63" s="98">
        <f ca="1">IF(C63&lt;&gt;"", 'Durango session calcs'!H$2* 'Durango session calcs'!$H$4*S63,"")</f>
        <v>0.19610329949660271</v>
      </c>
      <c r="G63" s="98">
        <f ca="1">IF(C63&lt;&gt;"",E63*(((OFFSET(A4,0,Instructions!H$21,1,1)/OFFSET(A4,0,Instructions!H$21-1,1,1))/2)+'Durango session calcs'!R$8),"")</f>
        <v>1.6217690200088099E-2</v>
      </c>
      <c r="H63" s="95">
        <f t="shared" ca="1" si="2"/>
        <v>1.8744007482666275E-2</v>
      </c>
      <c r="I63" s="95">
        <f t="shared" ca="1" si="1"/>
        <v>1.147399838463605</v>
      </c>
      <c r="J63" s="35">
        <f t="shared" ca="1" si="3"/>
        <v>4.9692576092439132E-6</v>
      </c>
      <c r="K63" s="95">
        <f t="shared" ca="1" si="4"/>
        <v>8.2699731425829745E-2</v>
      </c>
      <c r="L63" s="35">
        <f t="shared" ca="1" si="5"/>
        <v>4.1095626967023244E-7</v>
      </c>
      <c r="M63" s="111">
        <f ca="1">IF(C63&lt;&gt;"", 1/Instructions!C$40*LN(1+(Instructions!C$40*Instructions!C$38*Instructions!C$41*(B63/D63)/F63))/1000000, "")</f>
        <v>167.55819262459283</v>
      </c>
      <c r="N63" s="112">
        <f ca="1">IF(C63&lt;&gt;"",IF(B63=0,(1/Instructions!C$40*LN(1+(Instructions!C$40*Instructions!C$38*Instructions!C$41*(3/D63)/E63))/1000000)/2,M63*(((1/B63)+(G63/E63)^2+(Instructions!C$39/Instructions!C$38)^2))^0.5),"")</f>
        <v>22.414626600955458</v>
      </c>
      <c r="O63" s="92">
        <f ca="1">IF(C63&lt;&gt;"",(OFFSET(A4,0,Instructions!C$21-1,1,1)/OFFSET(A4,0,Instructions!D$21-1,1,1))/Instructions!$E$32,"")</f>
        <v>0.19807423233754523</v>
      </c>
      <c r="P63" s="100">
        <f ca="1">IF(C63&lt;&gt;"",O63*(((OFFSET(A4,0,Instructions!C$21,1,1)/(OFFSET(A4,0,Instructions!C$21-1,1,1))))+((((OFFSET(A4,0,Instructions!D$21,1,1)/(OFFSET(A4,0,Instructions!D$21-1,1,1))))))),"")</f>
        <v>9.9754969091338228E-2</v>
      </c>
      <c r="Q63" s="25">
        <f ca="1">IF(C63&lt;&gt;"", Instructions!$B$53*C63*F63, "")</f>
        <v>49.692576092439126</v>
      </c>
      <c r="R63" s="116" t="s">
        <v>1157</v>
      </c>
      <c r="S63" s="114">
        <v>9.2507400000000001E-5</v>
      </c>
      <c r="T63" s="35"/>
      <c r="U63" t="s">
        <v>1215</v>
      </c>
      <c r="V63">
        <v>84</v>
      </c>
      <c r="W63" s="2">
        <v>2.5340000000000001E-5</v>
      </c>
    </row>
    <row r="64" spans="1:157" s="25" customFormat="1" x14ac:dyDescent="0.25">
      <c r="A64" s="46" t="str">
        <f t="shared" si="0"/>
        <v>1841g5</v>
      </c>
      <c r="B64" s="25">
        <v>81</v>
      </c>
      <c r="C64" s="127">
        <v>2.8289999999999998E-5</v>
      </c>
      <c r="D64" s="102">
        <f>IF(C64&lt;&gt;"",C64/Instructions!F$41,"")</f>
        <v>2.8289999999999998E-5</v>
      </c>
      <c r="E64" s="98">
        <f ca="1">IF(C64&lt;&gt;"", 'Durango session calcs'!H$2* 'Durango session calcs'!$H$4*OFFSET(A5,0,Instructions!H$21-1,1,1),"")</f>
        <v>0.1426669872477376</v>
      </c>
      <c r="F64" s="98">
        <f ca="1">IF(C64&lt;&gt;"", 'Durango session calcs'!H$2* 'Durango session calcs'!$H$4*S64,"")</f>
        <v>0.14030630437999494</v>
      </c>
      <c r="G64" s="98">
        <f ca="1">IF(C64&lt;&gt;"",E64*(((OFFSET(A5,0,Instructions!H$21,1,1)/OFFSET(A5,0,Instructions!H$21-1,1,1))/2)+'Durango session calcs'!R$8),"")</f>
        <v>1.025617971307091E-2</v>
      </c>
      <c r="H64" s="95">
        <f t="shared" ca="1" si="2"/>
        <v>1.7689069008494721E-2</v>
      </c>
      <c r="I64" s="95">
        <f t="shared" ca="1" si="1"/>
        <v>9.8159670179835914E-2</v>
      </c>
      <c r="J64" s="35">
        <f t="shared" ca="1" si="3"/>
        <v>3.9692653509100566E-6</v>
      </c>
      <c r="K64" s="95">
        <f t="shared" ca="1" si="4"/>
        <v>7.3098495170208833E-2</v>
      </c>
      <c r="L64" s="35">
        <f t="shared" ca="1" si="5"/>
        <v>2.9014732408277605E-7</v>
      </c>
      <c r="M64" s="111">
        <f ca="1">IF(C64&lt;&gt;"", 1/Instructions!C$40*LN(1+(Instructions!C$40*Instructions!C$38*Instructions!C$41*(B64/D64)/F64))/1000000, "")</f>
        <v>201.74176169819077</v>
      </c>
      <c r="N64" s="112">
        <f ca="1">IF(C64&lt;&gt;"",IF(B64=0,(1/Instructions!C$40*LN(1+(Instructions!C$40*Instructions!C$38*Instructions!C$41*(3/D64)/E64))/1000000)/2,M64*(((1/B64)+(G64/E64)^2+(Instructions!C$39/Instructions!C$38)^2))^0.5),"")</f>
        <v>26.98325708797352</v>
      </c>
      <c r="O64" s="92">
        <f ca="1">IF(C64&lt;&gt;"",(OFFSET(A5,0,Instructions!C$21-1,1,1)/OFFSET(A5,0,Instructions!D$21-1,1,1))/Instructions!$E$32,"")</f>
        <v>0.13720357478722744</v>
      </c>
      <c r="P64" s="100">
        <f ca="1">IF(C64&lt;&gt;"",O64*(((OFFSET(A5,0,Instructions!C$21,1,1)/(OFFSET(A5,0,Instructions!C$21-1,1,1))))+((((OFFSET(A5,0,Instructions!D$21,1,1)/(OFFSET(A5,0,Instructions!D$21-1,1,1))))))),"")</f>
        <v>0.10799659912126194</v>
      </c>
      <c r="Q64" s="25">
        <f ca="1">IF(C64&lt;&gt;"", Instructions!$B$53*C64*F64, "")</f>
        <v>39.692653509100566</v>
      </c>
      <c r="R64" s="116" t="s">
        <v>1160</v>
      </c>
      <c r="S64" s="114">
        <v>6.6186399999999994E-5</v>
      </c>
      <c r="T64" s="35"/>
      <c r="U64" t="s">
        <v>1216</v>
      </c>
      <c r="V64">
        <v>81</v>
      </c>
      <c r="W64" s="2">
        <v>2.8289999999999998E-5</v>
      </c>
    </row>
    <row r="65" spans="1:23" s="25" customFormat="1" x14ac:dyDescent="0.25">
      <c r="A65" s="46" t="str">
        <f t="shared" si="0"/>
        <v>1841g6</v>
      </c>
      <c r="B65" s="25">
        <v>76</v>
      </c>
      <c r="C65" s="127">
        <v>3.5250000000000003E-5</v>
      </c>
      <c r="D65" s="102">
        <f>IF(C65&lt;&gt;"",C65/Instructions!F$41,"")</f>
        <v>3.5250000000000003E-5</v>
      </c>
      <c r="E65" s="98">
        <f ca="1">IF(C65&lt;&gt;"", 'Durango session calcs'!H$2* 'Durango session calcs'!$H$4*OFFSET(A6,0,Instructions!H$21-1,1,1),"")</f>
        <v>0.10090562545308039</v>
      </c>
      <c r="F65" s="98">
        <f ca="1">IF(C65&lt;&gt;"", 'Durango session calcs'!H$2* 'Durango session calcs'!$H$4*S65,"")</f>
        <v>0.12213735617341383</v>
      </c>
      <c r="G65" s="98">
        <f ca="1">IF(C65&lt;&gt;"",E65*(((OFFSET(A6,0,Instructions!H$21,1,1)/OFFSET(A6,0,Instructions!H$21-1,1,1))/2)+'Durango session calcs'!R$8),"")</f>
        <v>8.4174057658537201E-3</v>
      </c>
      <c r="H65" s="95">
        <f t="shared" ca="1" si="2"/>
        <v>1.7907521646024539E-2</v>
      </c>
      <c r="I65" s="95">
        <f t="shared" ca="1" si="1"/>
        <v>0.59613964038966982</v>
      </c>
      <c r="J65" s="35">
        <f t="shared" ca="1" si="3"/>
        <v>4.3053418051128375E-6</v>
      </c>
      <c r="K65" s="95">
        <f t="shared" ca="1" si="4"/>
        <v>6.8917537022026798E-2</v>
      </c>
      <c r="L65" s="35">
        <f t="shared" ca="1" si="5"/>
        <v>2.9671355324634364E-7</v>
      </c>
      <c r="M65" s="111">
        <f ca="1">IF(C65&lt;&gt;"", 1/Instructions!C$40*LN(1+(Instructions!C$40*Instructions!C$38*Instructions!C$41*(B65/D65)/F65))/1000000, "")</f>
        <v>174.87840197300477</v>
      </c>
      <c r="N65" s="112">
        <f ca="1">IF(C65&lt;&gt;"",IF(B65=0,(1/Instructions!C$40*LN(1+(Instructions!C$40*Instructions!C$38*Instructions!C$41*(3/D65)/E65))/1000000)/2,M65*(((1/B65)+(G65/E65)^2+(Instructions!C$39/Instructions!C$38)^2))^0.5),"")</f>
        <v>25.034081654680129</v>
      </c>
      <c r="O65" s="92">
        <f ca="1">IF(C65&lt;&gt;"",(OFFSET(A6,0,Instructions!C$21-1,1,1)/OFFSET(A6,0,Instructions!D$21-1,1,1))/Instructions!$E$32,"")</f>
        <v>0.2391908180829076</v>
      </c>
      <c r="P65" s="100">
        <f ca="1">IF(C65&lt;&gt;"",O65*(((OFFSET(A6,0,Instructions!C$21,1,1)/(OFFSET(A6,0,Instructions!C$21-1,1,1))))+((((OFFSET(A6,0,Instructions!D$21,1,1)/(OFFSET(A6,0,Instructions!D$21-1,1,1))))))),"")</f>
        <v>0.10602335993401914</v>
      </c>
      <c r="Q65" s="25">
        <f ca="1">IF(C65&lt;&gt;"", Instructions!$B$53*C65*F65, "")</f>
        <v>43.053418051128382</v>
      </c>
      <c r="R65" s="116" t="s">
        <v>1163</v>
      </c>
      <c r="S65" s="114">
        <v>5.7615599999999998E-5</v>
      </c>
      <c r="T65" s="35"/>
      <c r="U65" t="s">
        <v>1217</v>
      </c>
      <c r="V65">
        <v>76</v>
      </c>
      <c r="W65" s="2">
        <v>3.5250000000000003E-5</v>
      </c>
    </row>
    <row r="66" spans="1:23" s="25" customFormat="1" x14ac:dyDescent="0.25">
      <c r="A66" s="46" t="str">
        <f t="shared" si="0"/>
        <v>1841g9</v>
      </c>
      <c r="B66" s="25">
        <v>50</v>
      </c>
      <c r="C66" s="127">
        <v>2.5809999999999999E-5</v>
      </c>
      <c r="D66" s="102">
        <f>IF(C66&lt;&gt;"",C66/Instructions!F$41,"")</f>
        <v>2.5809999999999999E-5</v>
      </c>
      <c r="E66" s="98">
        <f ca="1">IF(C66&lt;&gt;"", 'Durango session calcs'!H$2* 'Durango session calcs'!$H$4*OFFSET(A7,0,Instructions!H$21-1,1,1),"")</f>
        <v>0.12388497377054661</v>
      </c>
      <c r="F66" s="98">
        <f ca="1">IF(C66&lt;&gt;"", 'Durango session calcs'!H$2* 'Durango session calcs'!$H$4*S66,"")</f>
        <v>0.12330625033044805</v>
      </c>
      <c r="G66" s="98">
        <f ca="1">IF(C66&lt;&gt;"",E66*(((OFFSET(A7,0,Instructions!H$21,1,1)/OFFSET(A7,0,Instructions!H$21-1,1,1))/2)+'Durango session calcs'!R$8),"")</f>
        <v>8.3694265013677903E-3</v>
      </c>
      <c r="H66" s="95">
        <f t="shared" ca="1" si="2"/>
        <v>2.4607031874763236E-2</v>
      </c>
      <c r="I66" s="95">
        <f t="shared" ca="1" si="1"/>
        <v>1.9642966951083751</v>
      </c>
      <c r="J66" s="35">
        <f t="shared" ca="1" si="3"/>
        <v>3.1825343210288638E-6</v>
      </c>
      <c r="K66" s="95">
        <f t="shared" ca="1" si="4"/>
        <v>6.7875119703491013E-2</v>
      </c>
      <c r="L66" s="35">
        <f t="shared" ca="1" si="5"/>
        <v>2.1601489800030262E-7</v>
      </c>
      <c r="M66" s="111">
        <f ca="1">IF(C66&lt;&gt;"", 1/Instructions!C$40*LN(1+(Instructions!C$40*Instructions!C$38*Instructions!C$41*(B66/D66)/F66))/1000000, "")</f>
        <v>155.87270493224511</v>
      </c>
      <c r="N66" s="112">
        <f ca="1">IF(C66&lt;&gt;"",IF(B66=0,(1/Instructions!C$40*LN(1+(Instructions!C$40*Instructions!C$38*Instructions!C$41*(3/D66)/E66))/1000000)/2,M66*(((1/B66)+(G66/E66)^2+(Instructions!C$39/Instructions!C$38)^2))^0.5),"")</f>
        <v>24.615969582659087</v>
      </c>
      <c r="O66" s="92">
        <f ca="1">IF(C66&lt;&gt;"",(OFFSET(A7,0,Instructions!C$21-1,1,1)/OFFSET(A7,0,Instructions!D$21-1,1,1))/Instructions!$E$32,"")</f>
        <v>0.20773998675482916</v>
      </c>
      <c r="P66" s="100">
        <f ca="1">IF(C66&lt;&gt;"",O66*(((OFFSET(A7,0,Instructions!C$21,1,1)/(OFFSET(A7,0,Instructions!C$21-1,1,1))))+((((OFFSET(A7,0,Instructions!D$21,1,1)/(OFFSET(A7,0,Instructions!D$21-1,1,1))))))),"")</f>
        <v>0.11454360521803267</v>
      </c>
      <c r="Q66" s="25">
        <f ca="1">IF(C66&lt;&gt;"", Instructions!$B$53*C66*F66, "")</f>
        <v>31.825343210288636</v>
      </c>
      <c r="R66" s="116" t="s">
        <v>1166</v>
      </c>
      <c r="S66" s="114">
        <v>5.8167000000000001E-5</v>
      </c>
      <c r="T66" s="35"/>
      <c r="U66" t="s">
        <v>1235</v>
      </c>
      <c r="V66">
        <v>50</v>
      </c>
      <c r="W66" s="2">
        <v>2.5809999999999999E-5</v>
      </c>
    </row>
    <row r="67" spans="1:23" s="25" customFormat="1" x14ac:dyDescent="0.25">
      <c r="A67" s="46" t="str">
        <f t="shared" si="0"/>
        <v>1841g10</v>
      </c>
      <c r="B67" s="25">
        <v>76</v>
      </c>
      <c r="C67" s="127">
        <v>4.8789999999999999E-5</v>
      </c>
      <c r="D67" s="102">
        <f>IF(C67&lt;&gt;"",C67/Instructions!F$41,"")</f>
        <v>4.8789999999999999E-5</v>
      </c>
      <c r="E67" s="98">
        <f ca="1">IF(C67&lt;&gt;"", 'Durango session calcs'!H$2* 'Durango session calcs'!$H$4*OFFSET(A8,0,Instructions!H$21-1,1,1),"")</f>
        <v>9.49700004264286E-2</v>
      </c>
      <c r="F67" s="98">
        <f ca="1">IF(C67&lt;&gt;"", 'Durango session calcs'!H$2* 'Durango session calcs'!$H$4*S67,"")</f>
        <v>0.10649889210765923</v>
      </c>
      <c r="G67" s="98">
        <f ca="1">IF(C67&lt;&gt;"",E67*(((OFFSET(A8,0,Instructions!H$21,1,1)/OFFSET(A8,0,Instructions!H$21-1,1,1))/2)+'Durango session calcs'!R$8),"")</f>
        <v>6.7937473071228559E-3</v>
      </c>
      <c r="H67" s="95">
        <f t="shared" ca="1" si="2"/>
        <v>1.7227278039578728E-2</v>
      </c>
      <c r="I67" s="95">
        <f t="shared" ca="1" si="1"/>
        <v>4.9280225359037022</v>
      </c>
      <c r="J67" s="35">
        <f t="shared" ca="1" si="3"/>
        <v>5.1960809459326933E-6</v>
      </c>
      <c r="K67" s="95">
        <f t="shared" ca="1" si="4"/>
        <v>6.3791718135951025E-2</v>
      </c>
      <c r="L67" s="35">
        <f t="shared" ca="1" si="5"/>
        <v>3.3146693111452418E-7</v>
      </c>
      <c r="M67" s="111">
        <f ca="1">IF(C67&lt;&gt;"", 1/Instructions!C$40*LN(1+(Instructions!C$40*Instructions!C$38*Instructions!C$41*(B67/D67)/F67))/1000000, "")</f>
        <v>145.23476330915528</v>
      </c>
      <c r="N67" s="112">
        <f ca="1">IF(C67&lt;&gt;"",IF(B67=0,(1/Instructions!C$40*LN(1+(Instructions!C$40*Instructions!C$38*Instructions!C$41*(3/D67)/E67))/1000000)/2,M67*(((1/B67)+(G67/E67)^2+(Instructions!C$39/Instructions!C$38)^2))^0.5),"")</f>
        <v>19.834522674864274</v>
      </c>
      <c r="O67" s="92">
        <f ca="1">IF(C67&lt;&gt;"",(OFFSET(A8,0,Instructions!C$21-1,1,1)/OFFSET(A8,0,Instructions!D$21-1,1,1))/Instructions!$E$32,"")</f>
        <v>0.19675373745529492</v>
      </c>
      <c r="P67" s="100">
        <f ca="1">IF(C67&lt;&gt;"",O67*(((OFFSET(A8,0,Instructions!C$21,1,1)/(OFFSET(A8,0,Instructions!C$21-1,1,1))))+((((OFFSET(A8,0,Instructions!D$21,1,1)/(OFFSET(A8,0,Instructions!D$21-1,1,1))))))),"")</f>
        <v>0.10326082674958741</v>
      </c>
      <c r="Q67" s="25">
        <f ca="1">IF(C67&lt;&gt;"", Instructions!$B$53*C67*F67, "")</f>
        <v>51.960809459326931</v>
      </c>
      <c r="R67" s="116" t="s">
        <v>1169</v>
      </c>
      <c r="S67" s="114">
        <v>5.0238499999999997E-5</v>
      </c>
      <c r="T67" s="35"/>
      <c r="U67" t="s">
        <v>1236</v>
      </c>
      <c r="V67">
        <v>76</v>
      </c>
      <c r="W67" s="2">
        <v>4.8789999999999999E-5</v>
      </c>
    </row>
    <row r="68" spans="1:23" s="25" customFormat="1" x14ac:dyDescent="0.25">
      <c r="A68" s="46" t="str">
        <f t="shared" si="0"/>
        <v>1841g12</v>
      </c>
      <c r="B68" s="25">
        <v>88</v>
      </c>
      <c r="C68" s="127">
        <v>2.9920000000000002E-5</v>
      </c>
      <c r="D68" s="102">
        <f>IF(C68&lt;&gt;"",C68/Instructions!F$41,"")</f>
        <v>2.9920000000000002E-5</v>
      </c>
      <c r="E68" s="98">
        <f ca="1">IF(C68&lt;&gt;"", 'Durango session calcs'!H$2* 'Durango session calcs'!$H$4*OFFSET(A9,0,Instructions!H$21-1,1,1),"")</f>
        <v>0.16030427304121719</v>
      </c>
      <c r="F68" s="98">
        <f ca="1">IF(C68&lt;&gt;"", 'Durango session calcs'!H$2* 'Durango session calcs'!$H$4*S68,"")</f>
        <v>0.16267937099831031</v>
      </c>
      <c r="G68" s="98">
        <f ca="1">IF(C68&lt;&gt;"",E68*(((OFFSET(A9,0,Instructions!H$21,1,1)/OFFSET(A9,0,Instructions!H$21-1,1,1))/2)+'Durango session calcs'!R$8),"")</f>
        <v>1.0463999361294328E-2</v>
      </c>
      <c r="H68" s="95">
        <f t="shared" ca="1" si="2"/>
        <v>1.5501064274790685E-2</v>
      </c>
      <c r="I68" s="95">
        <f t="shared" ca="1" si="1"/>
        <v>0.40685691757997028</v>
      </c>
      <c r="J68" s="35">
        <f t="shared" ca="1" si="3"/>
        <v>4.867366780269445E-6</v>
      </c>
      <c r="K68" s="95">
        <f t="shared" ca="1" si="4"/>
        <v>6.4322841286391583E-2</v>
      </c>
      <c r="L68" s="35">
        <f t="shared" ca="1" si="5"/>
        <v>3.1308286088992632E-7</v>
      </c>
      <c r="M68" s="111">
        <f ca="1">IF(C68&lt;&gt;"", 1/Instructions!C$40*LN(1+(Instructions!C$40*Instructions!C$38*Instructions!C$41*(B68/D68)/F68))/1000000, "")</f>
        <v>179.05135401041812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22.648637416632223</v>
      </c>
      <c r="O68" s="92">
        <f ca="1">IF(C68&lt;&gt;"",(OFFSET(A9,0,Instructions!C$21-1,1,1)/OFFSET(A9,0,Instructions!D$21-1,1,1))/Instructions!$E$32,"")</f>
        <v>8.6327051168685175E-3</v>
      </c>
      <c r="P68" s="100">
        <f ca="1">IF(C68&lt;&gt;"",O68*(((OFFSET(A9,0,Instructions!C$21,1,1)/(OFFSET(A9,0,Instructions!C$21-1,1,1))))+((((OFFSET(A9,0,Instructions!D$21,1,1)/(OFFSET(A9,0,Instructions!D$21-1,1,1))))))),"")</f>
        <v>9.9552292280085206E-2</v>
      </c>
      <c r="Q68" s="25">
        <f ca="1">IF(C68&lt;&gt;"", Instructions!$B$53*C68*F68, "")</f>
        <v>48.673667802694446</v>
      </c>
      <c r="R68" s="116" t="s">
        <v>1172</v>
      </c>
      <c r="S68" s="114">
        <v>7.6740400000000001E-5</v>
      </c>
      <c r="T68" s="35"/>
      <c r="U68" t="s">
        <v>1220</v>
      </c>
      <c r="V68">
        <v>88</v>
      </c>
      <c r="W68" s="2">
        <v>2.9920000000000002E-5</v>
      </c>
    </row>
    <row r="69" spans="1:23" s="25" customFormat="1" x14ac:dyDescent="0.25">
      <c r="A69" s="46" t="str">
        <f t="shared" si="0"/>
        <v>1841g13</v>
      </c>
      <c r="B69" s="25">
        <v>86</v>
      </c>
      <c r="C69" s="127">
        <v>4.1350000000000002E-5</v>
      </c>
      <c r="D69" s="102">
        <f>IF(C69&lt;&gt;"",C69/Instructions!F$41,"")</f>
        <v>4.1350000000000002E-5</v>
      </c>
      <c r="E69" s="98">
        <f ca="1">IF(C69&lt;&gt;"", 'Durango session calcs'!H$2* 'Durango session calcs'!$H$4*OFFSET(A10,0,Instructions!H$21-1,1,1),"")</f>
        <v>0.10999985094034331</v>
      </c>
      <c r="F69" s="98">
        <f ca="1">IF(C69&lt;&gt;"", 'Durango session calcs'!H$2* 'Durango session calcs'!$H$4*S69,"")</f>
        <v>0.10767266195667961</v>
      </c>
      <c r="G69" s="98">
        <f ca="1">IF(C69&lt;&gt;"",E69*(((OFFSET(A10,0,Instructions!H$21,1,1)/OFFSET(A10,0,Instructions!H$21-1,1,1))/2)+'Durango session calcs'!R$8),"")</f>
        <v>7.2604270066666549E-3</v>
      </c>
      <c r="H69" s="95">
        <f t="shared" ca="1" si="2"/>
        <v>1.6174786289230622E-2</v>
      </c>
      <c r="I69" s="95">
        <f t="shared" ca="1" si="1"/>
        <v>1.0877228741139684E-2</v>
      </c>
      <c r="J69" s="35">
        <f t="shared" ca="1" si="3"/>
        <v>4.4522645719087021E-6</v>
      </c>
      <c r="K69" s="95">
        <f t="shared" ca="1" si="4"/>
        <v>6.743055177355764E-2</v>
      </c>
      <c r="L69" s="35">
        <f t="shared" ca="1" si="5"/>
        <v>3.0021865672566617E-7</v>
      </c>
      <c r="M69" s="111">
        <f ca="1">IF(C69&lt;&gt;"", 1/Instructions!C$40*LN(1+(Instructions!C$40*Instructions!C$38*Instructions!C$41*(B69/D69)/F69))/1000000, "")</f>
        <v>191.11648101335209</v>
      </c>
      <c r="N69" s="112">
        <f ca="1">IF(C69&lt;&gt;"",IF(B69=0,(1/Instructions!C$40*LN(1+(Instructions!C$40*Instructions!C$38*Instructions!C$41*(3/D69)/E69))/1000000)/2,M69*(((1/B69)+(G69/E69)^2+(Instructions!C$39/Instructions!C$38)^2))^0.5),"")</f>
        <v>24.445125434470086</v>
      </c>
      <c r="O69" s="92">
        <f ca="1">IF(C69&lt;&gt;"",(OFFSET(A10,0,Instructions!C$21-1,1,1)/OFFSET(A10,0,Instructions!D$21-1,1,1))/Instructions!$E$32,"")</f>
        <v>-2.0820501318020629E-2</v>
      </c>
      <c r="P69" s="100">
        <f ca="1">IF(C69&lt;&gt;"",O69*(((OFFSET(A10,0,Instructions!C$21,1,1)/(OFFSET(A10,0,Instructions!C$21-1,1,1))))+((((OFFSET(A10,0,Instructions!D$21,1,1)/(OFFSET(A10,0,Instructions!D$21-1,1,1))))))),"")</f>
        <v>0.10751383740570124</v>
      </c>
      <c r="Q69" s="25">
        <f ca="1">IF(C69&lt;&gt;"", Instructions!$B$53*C69*F69, "")</f>
        <v>44.522645719087024</v>
      </c>
      <c r="R69" s="116" t="s">
        <v>1175</v>
      </c>
      <c r="S69" s="114">
        <v>5.0792199999999998E-5</v>
      </c>
      <c r="T69" s="35"/>
      <c r="U69" t="s">
        <v>1221</v>
      </c>
      <c r="V69">
        <v>86</v>
      </c>
      <c r="W69" s="2">
        <v>4.1350000000000002E-5</v>
      </c>
    </row>
    <row r="70" spans="1:23" s="25" customFormat="1" x14ac:dyDescent="0.25">
      <c r="A70" s="46" t="str">
        <f t="shared" si="0"/>
        <v>1841g14</v>
      </c>
      <c r="B70" s="25">
        <v>139</v>
      </c>
      <c r="C70" s="127">
        <v>5.94E-5</v>
      </c>
      <c r="D70" s="102">
        <f>IF(C70&lt;&gt;"",C70/Instructions!F$41,"")</f>
        <v>5.94E-5</v>
      </c>
      <c r="E70" s="98">
        <f ca="1">IF(C70&lt;&gt;"", 'Durango session calcs'!H$2* 'Durango session calcs'!$H$4*OFFSET(A11,0,Instructions!H$21-1,1,1),"")</f>
        <v>0.14075910777488526</v>
      </c>
      <c r="F70" s="98">
        <f ca="1">IF(C70&lt;&gt;"", 'Durango session calcs'!H$2* 'Durango session calcs'!$H$4*S70,"")</f>
        <v>0.13384707243134925</v>
      </c>
      <c r="G70" s="98">
        <f ca="1">IF(C70&lt;&gt;"",E70*(((OFFSET(A11,0,Instructions!H$21,1,1)/OFFSET(A11,0,Instructions!H$21-1,1,1))/2)+'Durango session calcs'!R$8),"")</f>
        <v>9.5071609855202337E-3</v>
      </c>
      <c r="H70" s="95">
        <f t="shared" ca="1" si="2"/>
        <v>1.2239509145549598E-2</v>
      </c>
      <c r="I70" s="95">
        <f t="shared" ca="1" si="1"/>
        <v>1.0425494243717117</v>
      </c>
      <c r="J70" s="35">
        <f t="shared" ca="1" si="3"/>
        <v>7.9505161024221448E-6</v>
      </c>
      <c r="K70" s="95">
        <f t="shared" ca="1" si="4"/>
        <v>7.1030025631651367E-2</v>
      </c>
      <c r="L70" s="35">
        <f t="shared" ca="1" si="5"/>
        <v>5.6472536253990183E-7</v>
      </c>
      <c r="M70" s="111">
        <f ca="1">IF(C70&lt;&gt;"", 1/Instructions!C$40*LN(1+(Instructions!C$40*Instructions!C$38*Instructions!C$41*(B70/D70)/F70))/1000000, "")</f>
        <v>173.22306142119567</v>
      </c>
      <c r="N70" s="112">
        <f ca="1">IF(C70&lt;&gt;"",IF(B70=0,(1/Instructions!C$40*LN(1+(Instructions!C$40*Instructions!C$38*Instructions!C$41*(3/D70)/E70))/1000000)/2,M70*(((1/B70)+(G70/E70)^2+(Instructions!C$39/Instructions!C$38)^2))^0.5),"")</f>
        <v>19.079661922378374</v>
      </c>
      <c r="O70" s="92">
        <f ca="1">IF(C70&lt;&gt;"",(OFFSET(A11,0,Instructions!C$21-1,1,1)/OFFSET(A11,0,Instructions!D$21-1,1,1))/Instructions!$E$32,"")</f>
        <v>-5.4538090844201102E-2</v>
      </c>
      <c r="P70" s="100">
        <f ca="1">IF(C70&lt;&gt;"",O70*(((OFFSET(A11,0,Instructions!C$21,1,1)/(OFFSET(A11,0,Instructions!C$21-1,1,1))))+((((OFFSET(A11,0,Instructions!D$21,1,1)/(OFFSET(A11,0,Instructions!D$21-1,1,1))))))),"")</f>
        <v>8.4777248849170803E-2</v>
      </c>
      <c r="Q70" s="25">
        <f ca="1">IF(C70&lt;&gt;"", Instructions!$B$53*C70*F70, "")</f>
        <v>79.505161024221451</v>
      </c>
      <c r="R70" s="116" t="s">
        <v>1178</v>
      </c>
      <c r="S70" s="114">
        <v>6.3139399999999994E-5</v>
      </c>
      <c r="T70" s="35"/>
      <c r="U70" t="s">
        <v>1222</v>
      </c>
      <c r="V70">
        <v>139</v>
      </c>
      <c r="W70" s="2">
        <v>5.94E-5</v>
      </c>
    </row>
    <row r="71" spans="1:23" s="25" customFormat="1" x14ac:dyDescent="0.25">
      <c r="A71" s="46" t="str">
        <f t="shared" si="0"/>
        <v>1841g15</v>
      </c>
      <c r="B71" s="25">
        <v>95</v>
      </c>
      <c r="C71" s="127">
        <v>3.137E-5</v>
      </c>
      <c r="D71" s="102">
        <f>IF(C71&lt;&gt;"",C71/Instructions!F$41,"")</f>
        <v>3.137E-5</v>
      </c>
      <c r="E71" s="98">
        <f ca="1">IF(C71&lt;&gt;"", 'Durango session calcs'!H$2* 'Durango session calcs'!$H$4*OFFSET(A12,0,Instructions!H$21-1,1,1),"")</f>
        <v>0.18146053652906893</v>
      </c>
      <c r="F71" s="98">
        <f ca="1">IF(C71&lt;&gt;"", 'Durango session calcs'!H$2* 'Durango session calcs'!$H$4*S71,"")</f>
        <v>0.17998532172333789</v>
      </c>
      <c r="G71" s="98">
        <f ca="1">IF(C71&lt;&gt;"",E71*(((OFFSET(A12,0,Instructions!H$21,1,1)/OFFSET(A12,0,Instructions!H$21-1,1,1))/2)+'Durango session calcs'!R$8),"")</f>
        <v>1.1707097647112084E-2</v>
      </c>
      <c r="H71" s="95">
        <f t="shared" ca="1" si="2"/>
        <v>1.4757133406992785E-2</v>
      </c>
      <c r="I71" s="95">
        <f t="shared" ca="1" si="1"/>
        <v>1.5510997813919547</v>
      </c>
      <c r="J71" s="35">
        <f t="shared" ca="1" si="3"/>
        <v>5.64613954246111E-6</v>
      </c>
      <c r="K71" s="95">
        <f t="shared" ca="1" si="4"/>
        <v>6.50447355096406E-2</v>
      </c>
      <c r="L71" s="35">
        <f t="shared" ca="1" si="5"/>
        <v>3.6725165318990608E-7</v>
      </c>
      <c r="M71" s="111">
        <f ca="1">IF(C71&lt;&gt;"", 1/Instructions!C$40*LN(1+(Instructions!C$40*Instructions!C$38*Instructions!C$41*(B71/D71)/F71))/1000000, "")</f>
        <v>166.79222551119719</v>
      </c>
      <c r="N71" s="112">
        <f ca="1">IF(C71&lt;&gt;"",IF(B71=0,(1/Instructions!C$40*LN(1+(Instructions!C$40*Instructions!C$38*Instructions!C$41*(3/D71)/E71))/1000000)/2,M71*(((1/B71)+(G71/E71)^2+(Instructions!C$39/Instructions!C$38)^2))^0.5),"")</f>
        <v>20.471582264481714</v>
      </c>
      <c r="O71" s="92">
        <f ca="1">IF(C71&lt;&gt;"",(OFFSET(A12,0,Instructions!C$21-1,1,1)/OFFSET(A12,0,Instructions!D$21-1,1,1))/Instructions!$E$32,"")</f>
        <v>-2.2768031335231816E-2</v>
      </c>
      <c r="P71" s="100">
        <f ca="1">IF(C71&lt;&gt;"",O71*(((OFFSET(A12,0,Instructions!C$21,1,1)/(OFFSET(A12,0,Instructions!C$21-1,1,1))))+((((OFFSET(A12,0,Instructions!D$21,1,1)/(OFFSET(A12,0,Instructions!D$21-1,1,1))))))),"")</f>
        <v>9.938893370137647E-2</v>
      </c>
      <c r="Q71" s="25">
        <f ca="1">IF(C71&lt;&gt;"", Instructions!$B$53*C71*F71, "")</f>
        <v>56.461395424611098</v>
      </c>
      <c r="R71" s="116" t="s">
        <v>1181</v>
      </c>
      <c r="S71" s="114">
        <v>8.4904100000000006E-5</v>
      </c>
      <c r="T71" s="35"/>
      <c r="U71" t="s">
        <v>1223</v>
      </c>
      <c r="V71">
        <v>95</v>
      </c>
      <c r="W71" s="2">
        <v>3.137E-5</v>
      </c>
    </row>
    <row r="72" spans="1:23" s="25" customFormat="1" x14ac:dyDescent="0.25">
      <c r="A72" s="46" t="str">
        <f t="shared" si="0"/>
        <v>1841g16</v>
      </c>
      <c r="B72" s="25">
        <v>116</v>
      </c>
      <c r="C72" s="127">
        <v>5.1310000000000002E-5</v>
      </c>
      <c r="D72" s="102">
        <f>IF(C72&lt;&gt;"",C72/Instructions!F$41,"")</f>
        <v>5.1310000000000002E-5</v>
      </c>
      <c r="E72" s="98">
        <f ca="1">IF(C72&lt;&gt;"", 'Durango session calcs'!H$2* 'Durango session calcs'!$H$4*OFFSET(A13,0,Instructions!H$21-1,1,1),"")</f>
        <v>0.10940628843767813</v>
      </c>
      <c r="F72" s="98">
        <f ca="1">IF(C72&lt;&gt;"", 'Durango session calcs'!H$2* 'Durango session calcs'!$H$4*S72,"")</f>
        <v>0.11049780748275778</v>
      </c>
      <c r="G72" s="98">
        <f ca="1">IF(C72&lt;&gt;"",E72*(((OFFSET(A13,0,Instructions!H$21,1,1)/OFFSET(A13,0,Instructions!H$21-1,1,1))/2)+'Durango session calcs'!R$8),"")</f>
        <v>7.4584383945545717E-3</v>
      </c>
      <c r="H72" s="95">
        <f t="shared" ca="1" si="2"/>
        <v>1.3176739767228812E-2</v>
      </c>
      <c r="I72" s="95">
        <f t="shared" ca="1" si="1"/>
        <v>0.14870451634283596</v>
      </c>
      <c r="J72" s="35">
        <f t="shared" ca="1" si="3"/>
        <v>5.6696425019403021E-6</v>
      </c>
      <c r="K72" s="95">
        <f t="shared" ca="1" si="4"/>
        <v>6.7498519332326076E-2</v>
      </c>
      <c r="L72" s="35">
        <f t="shared" ca="1" si="5"/>
        <v>3.8269247402459505E-7</v>
      </c>
      <c r="M72" s="111">
        <f ca="1">IF(C72&lt;&gt;"", 1/Instructions!C$40*LN(1+(Instructions!C$40*Instructions!C$38*Instructions!C$41*(B72/D72)/F72))/1000000, "")</f>
        <v>202.25802210464647</v>
      </c>
      <c r="N72" s="112">
        <f ca="1">IF(C72&lt;&gt;"",IF(B72=0,(1/Instructions!C$40*LN(1+(Instructions!C$40*Instructions!C$38*Instructions!C$41*(3/D72)/E72))/1000000)/2,M72*(((1/B72)+(G72/E72)^2+(Instructions!C$39/Instructions!C$38)^2))^0.5),"")</f>
        <v>23.62513789061942</v>
      </c>
      <c r="O72" s="92">
        <f ca="1">IF(C72&lt;&gt;"",(OFFSET(A13,0,Instructions!C$21-1,1,1)/OFFSET(A13,0,Instructions!D$21-1,1,1))/Instructions!$E$32,"")</f>
        <v>-2.3929508609427764E-2</v>
      </c>
      <c r="P72" s="100">
        <f ca="1">IF(C72&lt;&gt;"",O72*(((OFFSET(A13,0,Instructions!C$21,1,1)/(OFFSET(A13,0,Instructions!C$21-1,1,1))))+((((OFFSET(A13,0,Instructions!D$21,1,1)/(OFFSET(A13,0,Instructions!D$21-1,1,1))))))),"")</f>
        <v>8.6993734423857175E-2</v>
      </c>
      <c r="Q72" s="25">
        <f ca="1">IF(C72&lt;&gt;"", Instructions!$B$53*C72*F72, "")</f>
        <v>56.696425019403023</v>
      </c>
      <c r="R72" s="116" t="s">
        <v>1184</v>
      </c>
      <c r="S72" s="114">
        <v>5.21249E-5</v>
      </c>
      <c r="T72" s="35"/>
      <c r="U72" t="s">
        <v>1224</v>
      </c>
      <c r="V72">
        <v>116</v>
      </c>
      <c r="W72" s="2">
        <v>5.1310000000000002E-5</v>
      </c>
    </row>
    <row r="73" spans="1:23" s="25" customFormat="1" x14ac:dyDescent="0.25">
      <c r="A73" s="46" t="str">
        <f t="shared" si="0"/>
        <v>1841g18</v>
      </c>
      <c r="B73" s="25">
        <v>168</v>
      </c>
      <c r="C73" s="127">
        <v>4.0939999999999998E-5</v>
      </c>
      <c r="D73" s="102">
        <f>IF(C73&lt;&gt;"",C73/Instructions!F$41,"")</f>
        <v>4.0939999999999998E-5</v>
      </c>
      <c r="E73" s="98">
        <f ca="1">IF(C73&lt;&gt;"", 'Durango session calcs'!H$2* 'Durango session calcs'!$H$4*OFFSET(A14,0,Instructions!H$21-1,1,1),"")</f>
        <v>0.18124854992097425</v>
      </c>
      <c r="F73" s="98">
        <f ca="1">IF(C73&lt;&gt;"", 'Durango session calcs'!H$2* 'Durango session calcs'!$H$4*S73,"")</f>
        <v>0.18504035437996427</v>
      </c>
      <c r="G73" s="98">
        <f ca="1">IF(C73&lt;&gt;"",E73*(((OFFSET(A14,0,Instructions!H$21,1,1)/OFFSET(A14,0,Instructions!H$21-1,1,1))/2)+'Durango session calcs'!R$8),"")</f>
        <v>1.2436488675080608E-2</v>
      </c>
      <c r="H73" s="95">
        <f t="shared" ca="1" si="2"/>
        <v>1.0469511628393796E-2</v>
      </c>
      <c r="I73" s="95">
        <f t="shared" ca="1" si="1"/>
        <v>1.4885912273877577</v>
      </c>
      <c r="J73" s="35">
        <f t="shared" ca="1" si="3"/>
        <v>7.5755521083157369E-6</v>
      </c>
      <c r="K73" s="95">
        <f t="shared" ca="1" si="4"/>
        <v>6.7209602558063422E-2</v>
      </c>
      <c r="L73" s="35">
        <f t="shared" ca="1" si="5"/>
        <v>5.0914984635780006E-7</v>
      </c>
      <c r="M73" s="111">
        <f ca="1">IF(C73&lt;&gt;"", 1/Instructions!C$40*LN(1+(Instructions!C$40*Instructions!C$38*Instructions!C$41*(B73/D73)/F73))/1000000, "")</f>
        <v>218.94412832968607</v>
      </c>
      <c r="N73" s="112">
        <f ca="1">IF(C73&lt;&gt;"",IF(B73=0,(1/Instructions!C$40*LN(1+(Instructions!C$40*Instructions!C$38*Instructions!C$41*(3/D73)/E73))/1000000)/2,M73*(((1/B73)+(G73/E73)^2+(Instructions!C$39/Instructions!C$38)^2))^0.5),"")</f>
        <v>23.000854682850871</v>
      </c>
      <c r="O73" s="92">
        <f ca="1">IF(C73&lt;&gt;"",(OFFSET(A14,0,Instructions!C$21-1,1,1)/OFFSET(A14,0,Instructions!D$21-1,1,1))/Instructions!$E$32,"")</f>
        <v>0.13734050450258398</v>
      </c>
      <c r="P73" s="100">
        <f ca="1">IF(C73&lt;&gt;"",O73*(((OFFSET(A14,0,Instructions!C$21,1,1)/(OFFSET(A14,0,Instructions!C$21-1,1,1))))+((((OFFSET(A14,0,Instructions!D$21,1,1)/(OFFSET(A14,0,Instructions!D$21-1,1,1))))))),"")</f>
        <v>9.3801774649704239E-2</v>
      </c>
      <c r="Q73" s="25">
        <f ca="1">IF(C73&lt;&gt;"", Instructions!$B$53*C73*F73, "")</f>
        <v>75.755521083157376</v>
      </c>
      <c r="R73" s="116" t="s">
        <v>1187</v>
      </c>
      <c r="S73" s="114">
        <v>8.7288700000000003E-5</v>
      </c>
      <c r="T73" s="35"/>
      <c r="U73" t="s">
        <v>1226</v>
      </c>
      <c r="V73">
        <v>168</v>
      </c>
      <c r="W73" s="2">
        <v>4.0939999999999998E-5</v>
      </c>
    </row>
    <row r="74" spans="1:23" s="25" customFormat="1" x14ac:dyDescent="0.25">
      <c r="A74" s="46" t="str">
        <f t="shared" si="0"/>
        <v>1841g21</v>
      </c>
      <c r="B74" s="25">
        <v>77</v>
      </c>
      <c r="C74" s="127">
        <v>1.9020000000000001E-5</v>
      </c>
      <c r="D74" s="102">
        <f>IF(C74&lt;&gt;"",C74/Instructions!F$41,"")</f>
        <v>1.9020000000000001E-5</v>
      </c>
      <c r="E74" s="98">
        <f ca="1">IF(C74&lt;&gt;"", 'Durango session calcs'!H$2* 'Durango session calcs'!$H$4*OFFSET(A15,0,Instructions!H$21-1,1,1),"")</f>
        <v>0.17624566596993915</v>
      </c>
      <c r="F74" s="98">
        <f ca="1">IF(C74&lt;&gt;"", 'Durango session calcs'!H$2* 'Durango session calcs'!$H$4*S74,"")</f>
        <v>0.17449974426567116</v>
      </c>
      <c r="G74" s="98">
        <f ca="1">IF(C74&lt;&gt;"",E74*(((OFFSET(A15,0,Instructions!H$21,1,1)/OFFSET(A15,0,Instructions!H$21-1,1,1))/2)+'Durango session calcs'!R$8),"")</f>
        <v>1.1472265291016642E-2</v>
      </c>
      <c r="H74" s="95">
        <f t="shared" ca="1" si="2"/>
        <v>1.7309251939814516E-2</v>
      </c>
      <c r="I74" s="95">
        <f t="shared" ca="1" si="1"/>
        <v>1.6686023646513612</v>
      </c>
      <c r="J74" s="35">
        <f t="shared" ca="1" si="3"/>
        <v>3.3189851359330655E-6</v>
      </c>
      <c r="K74" s="95">
        <f t="shared" ca="1" si="4"/>
        <v>6.5743736985370171E-2</v>
      </c>
      <c r="L74" s="35">
        <f t="shared" ca="1" si="5"/>
        <v>2.1820248583513652E-7</v>
      </c>
      <c r="M74" s="111">
        <f ca="1">IF(C74&lt;&gt;"", 1/Instructions!C$40*LN(1+(Instructions!C$40*Instructions!C$38*Instructions!C$41*(B74/D74)/F74))/1000000, "")</f>
        <v>228.86926003849325</v>
      </c>
      <c r="N74" s="112">
        <f ca="1">IF(C74&lt;&gt;"",IF(B74=0,(1/Instructions!C$40*LN(1+(Instructions!C$40*Instructions!C$38*Instructions!C$41*(3/D74)/E74))/1000000)/2,M74*(((1/B74)+(G74/E74)^2+(Instructions!C$39/Instructions!C$38)^2))^0.5),"")</f>
        <v>30.362764195013831</v>
      </c>
      <c r="O74" s="92">
        <f ca="1">IF(C74&lt;&gt;"",(OFFSET(A15,0,Instructions!C$21-1,1,1)/OFFSET(A15,0,Instructions!D$21-1,1,1))/Instructions!$E$32,"")</f>
        <v>-3.6323766914823682E-2</v>
      </c>
      <c r="P74" s="100">
        <f ca="1">IF(C74&lt;&gt;"",O74*(((OFFSET(A15,0,Instructions!C$21,1,1)/(OFFSET(A15,0,Instructions!C$21-1,1,1))))+((((OFFSET(A15,0,Instructions!D$21,1,1)/(OFFSET(A15,0,Instructions!D$21-1,1,1))))))),"")</f>
        <v>9.1740795925900842E-2</v>
      </c>
      <c r="Q74" s="25">
        <f ca="1">IF(C74&lt;&gt;"", Instructions!$B$53*C74*F74, "")</f>
        <v>33.18985135933066</v>
      </c>
      <c r="R74" s="116" t="s">
        <v>1190</v>
      </c>
      <c r="S74" s="114">
        <v>8.2316400000000004E-5</v>
      </c>
      <c r="T74" s="35"/>
      <c r="U74" t="s">
        <v>1229</v>
      </c>
      <c r="V74">
        <v>77</v>
      </c>
      <c r="W74" s="2">
        <v>1.9020000000000001E-5</v>
      </c>
    </row>
    <row r="75" spans="1:23" s="25" customFormat="1" x14ac:dyDescent="0.25">
      <c r="A75" s="46" t="str">
        <f t="shared" si="0"/>
        <v>1841g24</v>
      </c>
      <c r="B75" s="25">
        <v>87</v>
      </c>
      <c r="C75" s="127">
        <v>3.1600000000000002E-5</v>
      </c>
      <c r="D75" s="102">
        <f>IF(C75&lt;&gt;"",C75/Instructions!F$41,"")</f>
        <v>3.1600000000000002E-5</v>
      </c>
      <c r="E75" s="98">
        <f ca="1">IF(C75&lt;&gt;"", 'Durango session calcs'!H$2* 'Durango session calcs'!$H$4*OFFSET(A16,0,Instructions!H$21-1,1,1),"")</f>
        <v>0.11977243357350928</v>
      </c>
      <c r="F75" s="98">
        <f ca="1">IF(C75&lt;&gt;"", 'Durango session calcs'!H$2* 'Durango session calcs'!$H$4*S75,"")</f>
        <v>9.3790506938989646E-2</v>
      </c>
      <c r="G75" s="98">
        <f ca="1">IF(C75&lt;&gt;"",E75*(((OFFSET(A16,0,Instructions!H$21,1,1)/OFFSET(A16,0,Instructions!H$21-1,1,1))/2)+'Durango session calcs'!R$8),"")</f>
        <v>1.0489372434582523E-2</v>
      </c>
      <c r="H75" s="95">
        <f t="shared" ca="1" si="2"/>
        <v>2.4002061994216076E-2</v>
      </c>
      <c r="I75" s="95">
        <f t="shared" ca="1" si="1"/>
        <v>6.8420271924242728</v>
      </c>
      <c r="J75" s="35">
        <f t="shared" ca="1" si="3"/>
        <v>2.9637800192720729E-6</v>
      </c>
      <c r="K75" s="95">
        <f t="shared" ca="1" si="4"/>
        <v>0.11183831687151258</v>
      </c>
      <c r="L75" s="35">
        <f t="shared" ca="1" si="5"/>
        <v>3.3146416893280775E-7</v>
      </c>
      <c r="M75" s="111">
        <f ca="1">IF(C75&lt;&gt;"", 1/Instructions!C$40*LN(1+(Instructions!C$40*Instructions!C$38*Instructions!C$41*(B75/D75)/F75))/1000000, "")</f>
        <v>288.24507300787167</v>
      </c>
      <c r="N75" s="112">
        <f ca="1">IF(C75&lt;&gt;"",IF(B75=0,(1/Instructions!C$40*LN(1+(Instructions!C$40*Instructions!C$38*Instructions!C$41*(3/D75)/E75))/1000000)/2,M75*(((1/B75)+(G75/E75)^2+(Instructions!C$39/Instructions!C$38)^2))^0.5),"")</f>
        <v>40.292320958292642</v>
      </c>
      <c r="O75" s="92">
        <f ca="1">IF(C75&lt;&gt;"",(OFFSET(A16,0,Instructions!C$21-1,1,1)/OFFSET(A16,0,Instructions!D$21-1,1,1))/Instructions!$E$32,"")</f>
        <v>-7.7729871587277023E-3</v>
      </c>
      <c r="P75" s="100">
        <f ca="1">IF(C75&lt;&gt;"",O75*(((OFFSET(A16,0,Instructions!C$21,1,1)/(OFFSET(A16,0,Instructions!C$21-1,1,1))))+((((OFFSET(A16,0,Instructions!D$21,1,1)/(OFFSET(A16,0,Instructions!D$21-1,1,1))))))),"")</f>
        <v>7.3574682155512702E-2</v>
      </c>
      <c r="Q75" s="25">
        <f ca="1">IF(C75&lt;&gt;"", Instructions!$B$53*C75*F75, "")</f>
        <v>29.637800192720729</v>
      </c>
      <c r="R75" s="116" t="s">
        <v>1193</v>
      </c>
      <c r="S75" s="114">
        <v>4.4243599999999998E-5</v>
      </c>
      <c r="T75" s="35"/>
      <c r="U75" t="s">
        <v>1232</v>
      </c>
      <c r="V75">
        <v>87</v>
      </c>
      <c r="W75" s="2">
        <v>3.1600000000000002E-5</v>
      </c>
    </row>
    <row r="76" spans="1:23" s="25" customFormat="1" x14ac:dyDescent="0.25">
      <c r="A76" s="46" t="str">
        <f t="shared" si="0"/>
        <v>1841g29</v>
      </c>
      <c r="C76" s="127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 t="s">
        <v>1196</v>
      </c>
      <c r="S76" s="114">
        <v>4.2081900000000001E-5</v>
      </c>
      <c r="T76" s="35"/>
      <c r="U76" t="s">
        <v>1237</v>
      </c>
      <c r="V76">
        <v>81</v>
      </c>
      <c r="W76" s="2">
        <v>2.6259999999999999E-5</v>
      </c>
    </row>
    <row r="77" spans="1:23" s="25" customFormat="1" x14ac:dyDescent="0.25">
      <c r="A77" s="46" t="str">
        <f t="shared" si="0"/>
        <v>1841g30</v>
      </c>
      <c r="B77" s="25">
        <v>36</v>
      </c>
      <c r="C77" s="127">
        <v>1.7090000000000001E-5</v>
      </c>
      <c r="D77" s="102">
        <f>IF(C77&lt;&gt;"",C77/Instructions!F$41,"")</f>
        <v>1.7090000000000001E-5</v>
      </c>
      <c r="E77" s="98">
        <f ca="1">IF(C77&lt;&gt;"", 'Durango session calcs'!H$2* 'Durango session calcs'!$H$4*OFFSET(A18,0,Instructions!H$21-1,1,1),"")</f>
        <v>8.8462011557921119E-2</v>
      </c>
      <c r="F77" s="98">
        <f ca="1">IF(C77&lt;&gt;"", 'Durango session calcs'!H$2* 'Durango session calcs'!$H$4*S77,"")</f>
        <v>9.3364413856719286E-2</v>
      </c>
      <c r="G77" s="98">
        <f ca="1">IF(C77&lt;&gt;"",E77*(((OFFSET(A18,0,Instructions!H$21,1,1)/OFFSET(A18,0,Instructions!H$21-1,1,1))/2)+'Durango session calcs'!R$8),"")</f>
        <v>6.21730287869503E-3</v>
      </c>
      <c r="H77" s="95">
        <f t="shared" ca="1" si="2"/>
        <v>3.2212243471030265E-2</v>
      </c>
      <c r="I77" s="95">
        <f t="shared" ca="1" si="1"/>
        <v>0.6266072316487038</v>
      </c>
      <c r="J77" s="35">
        <f t="shared" ca="1" si="3"/>
        <v>1.5955978328113326E-6</v>
      </c>
      <c r="K77" s="95">
        <f t="shared" ca="1" si="4"/>
        <v>6.6591783977098043E-2</v>
      </c>
      <c r="L77" s="35">
        <f t="shared" ca="1" si="5"/>
        <v>1.0625370619689806E-7</v>
      </c>
      <c r="M77" s="111">
        <f ca="1">IF(C77&lt;&gt;"", 1/Instructions!C$40*LN(1+(Instructions!C$40*Instructions!C$38*Instructions!C$41*(B77/D77)/F77))/1000000, "")</f>
        <v>222.6848383423079</v>
      </c>
      <c r="N77" s="112">
        <f ca="1">IF(C77&lt;&gt;"",IF(B77=0,(1/Instructions!C$40*LN(1+(Instructions!C$40*Instructions!C$38*Instructions!C$41*(3/D77)/E77))/1000000)/2,M77*(((1/B77)+(G77/E77)^2+(Instructions!C$39/Instructions!C$38)^2))^0.5),"")</f>
        <v>40.509743463665977</v>
      </c>
      <c r="O77" s="92">
        <f ca="1">IF(C77&lt;&gt;"",(OFFSET(A18,0,Instructions!C$21-1,1,1)/OFFSET(A18,0,Instructions!D$21-1,1,1))/Instructions!$E$32,"")</f>
        <v>5.4099227319950156E-2</v>
      </c>
      <c r="P77" s="100">
        <f ca="1">IF(C77&lt;&gt;"",O77*(((OFFSET(A18,0,Instructions!C$21,1,1)/(OFFSET(A18,0,Instructions!C$21-1,1,1))))+((((OFFSET(A18,0,Instructions!D$21,1,1)/(OFFSET(A18,0,Instructions!D$21-1,1,1))))))),"")</f>
        <v>8.6872455747818031E-2</v>
      </c>
      <c r="Q77" s="25">
        <f ca="1">IF(C77&lt;&gt;"", Instructions!$B$53*C77*F77, "")</f>
        <v>15.955978328113327</v>
      </c>
      <c r="R77" s="116" t="s">
        <v>1199</v>
      </c>
      <c r="S77" s="114">
        <v>4.4042599999999997E-5</v>
      </c>
      <c r="T77" s="35"/>
      <c r="U77" t="s">
        <v>1238</v>
      </c>
      <c r="V77">
        <v>36</v>
      </c>
      <c r="W77" s="2">
        <v>1.7090000000000001E-5</v>
      </c>
    </row>
    <row r="78" spans="1:23" s="25" customFormat="1" x14ac:dyDescent="0.25">
      <c r="A78" s="46" t="str">
        <f t="shared" si="0"/>
        <v>1841g37</v>
      </c>
      <c r="B78" s="25">
        <v>54</v>
      </c>
      <c r="C78" s="127">
        <v>1.539E-5</v>
      </c>
      <c r="D78" s="102">
        <f>IF(C78&lt;&gt;"",C78/Instructions!F$41,"")</f>
        <v>1.539E-5</v>
      </c>
      <c r="E78" s="98">
        <f ca="1">IF(C78&lt;&gt;"", 'Durango session calcs'!H$2* 'Durango session calcs'!$H$4*OFFSET(A19,0,Instructions!H$21-1,1,1),"")</f>
        <v>0.20901879558138081</v>
      </c>
      <c r="F78" s="98">
        <f ca="1">IF(C78&lt;&gt;"", 'Durango session calcs'!H$2* 'Durango session calcs'!$H$4*S78,"")</f>
        <v>0.21116918773389351</v>
      </c>
      <c r="G78" s="98">
        <f ca="1">IF(C78&lt;&gt;"",E78*(((OFFSET(A19,0,Instructions!H$21,1,1)/OFFSET(A19,0,Instructions!H$21-1,1,1))/2)+'Durango session calcs'!R$8),"")</f>
        <v>1.4294110430721872E-2</v>
      </c>
      <c r="H78" s="95">
        <f t="shared" ca="1" si="2"/>
        <v>2.3100498285693584E-2</v>
      </c>
      <c r="I78" s="95">
        <f t="shared" ca="1" si="1"/>
        <v>1.1619881899229654</v>
      </c>
      <c r="J78" s="35">
        <f t="shared" ca="1" si="3"/>
        <v>3.2498937992246209E-6</v>
      </c>
      <c r="K78" s="95">
        <f t="shared" ca="1" si="4"/>
        <v>6.7690322551861623E-2</v>
      </c>
      <c r="L78" s="35">
        <f t="shared" ca="1" si="5"/>
        <v>2.199863595288096E-7</v>
      </c>
      <c r="M78" s="111">
        <f ca="1">IF(C78&lt;&gt;"", 1/Instructions!C$40*LN(1+(Instructions!C$40*Instructions!C$38*Instructions!C$41*(B78/D78)/F78))/1000000, "")</f>
        <v>164.73953558164837</v>
      </c>
      <c r="N78" s="112">
        <f ca="1">IF(C78&lt;&gt;"",IF(B78=0,(1/Instructions!C$40*LN(1+(Instructions!C$40*Instructions!C$38*Instructions!C$41*(3/D78)/E78))/1000000)/2,M78*(((1/B78)+(G78/E78)^2+(Instructions!C$39/Instructions!C$38)^2))^0.5),"")</f>
        <v>25.292223291196798</v>
      </c>
      <c r="O78" s="92">
        <f ca="1">IF(C78&lt;&gt;"",(OFFSET(A19,0,Instructions!C$21-1,1,1)/OFFSET(A19,0,Instructions!D$21-1,1,1))/Instructions!$E$32,"")</f>
        <v>0.20209766612692023</v>
      </c>
      <c r="P78" s="100">
        <f ca="1">IF(C78&lt;&gt;"",O78*(((OFFSET(A19,0,Instructions!C$21,1,1)/(OFFSET(A19,0,Instructions!C$21-1,1,1))))+((((OFFSET(A19,0,Instructions!D$21,1,1)/(OFFSET(A19,0,Instructions!D$21-1,1,1))))))),"")</f>
        <v>7.6776641063284898E-2</v>
      </c>
      <c r="Q78" s="25">
        <f ca="1">IF(C78&lt;&gt;"", Instructions!$B$53*C78*F78, "")</f>
        <v>32.498937992246212</v>
      </c>
      <c r="R78" s="116" t="s">
        <v>1202</v>
      </c>
      <c r="S78" s="114">
        <v>9.96144E-5</v>
      </c>
      <c r="T78" s="35"/>
      <c r="U78" t="s">
        <v>1239</v>
      </c>
      <c r="V78">
        <v>54</v>
      </c>
      <c r="W78" s="2">
        <v>1.539E-5</v>
      </c>
    </row>
    <row r="79" spans="1:23" s="25" customFormat="1" x14ac:dyDescent="0.25">
      <c r="A79" s="46" t="str">
        <f t="shared" si="0"/>
        <v>1841g39</v>
      </c>
      <c r="B79" s="25">
        <v>86</v>
      </c>
      <c r="C79" s="127">
        <v>3.1609999999999997E-5</v>
      </c>
      <c r="D79" s="102">
        <f>IF(C79&lt;&gt;"",C79/Instructions!F$41,"")</f>
        <v>3.1609999999999997E-5</v>
      </c>
      <c r="E79" s="98">
        <f ca="1">IF(C79&lt;&gt;"", 'Durango session calcs'!H$2* 'Durango session calcs'!$H$4*OFFSET(A20,0,Instructions!H$21-1,1,1),"")</f>
        <v>9.9315725892370088E-2</v>
      </c>
      <c r="F79" s="98">
        <f ca="1">IF(C79&lt;&gt;"", 'Durango session calcs'!H$2* 'Durango session calcs'!$H$4*S79,"")</f>
        <v>0.10039770554008548</v>
      </c>
      <c r="G79" s="98">
        <f ca="1">IF(C79&lt;&gt;"",E79*(((OFFSET(A20,0,Instructions!H$21,1,1)/OFFSET(A20,0,Instructions!H$21-1,1,1))/2)+'Durango session calcs'!R$8),"")</f>
        <v>6.6378964787786694E-3</v>
      </c>
      <c r="H79" s="95">
        <f t="shared" ca="1" si="2"/>
        <v>1.5999234776215638E-2</v>
      </c>
      <c r="I79" s="95">
        <f t="shared" ca="1" si="1"/>
        <v>6.613711643919717</v>
      </c>
      <c r="J79" s="35">
        <f t="shared" ca="1" si="3"/>
        <v>3.1735714721221018E-6</v>
      </c>
      <c r="K79" s="95">
        <f t="shared" ca="1" si="4"/>
        <v>6.6116017722420733E-2</v>
      </c>
      <c r="L79" s="35">
        <f t="shared" ca="1" si="5"/>
        <v>2.0982390769419373E-7</v>
      </c>
      <c r="M79" s="111">
        <f ca="1">IF(C79&lt;&gt;"", 1/Instructions!C$40*LN(1+(Instructions!C$40*Instructions!C$38*Instructions!C$41*(B79/D79)/F79))/1000000, "")</f>
        <v>266.54767052701885</v>
      </c>
      <c r="N79" s="112">
        <f ca="1">IF(C79&lt;&gt;"",IF(B79=0,(1/Instructions!C$40*LN(1+(Instructions!C$40*Instructions!C$38*Instructions!C$41*(3/D79)/E79))/1000000)/2,M79*(((1/B79)+(G79/E79)^2+(Instructions!C$39/Instructions!C$38)^2))^0.5),"")</f>
        <v>34.208311763908256</v>
      </c>
      <c r="O79" s="92">
        <f ca="1">IF(C79&lt;&gt;"",(OFFSET(A20,0,Instructions!C$21-1,1,1)/OFFSET(A20,0,Instructions!D$21-1,1,1))/Instructions!$E$32,"")</f>
        <v>-4.0777976674672527E-2</v>
      </c>
      <c r="P79" s="100">
        <f ca="1">IF(C79&lt;&gt;"",O79*(((OFFSET(A20,0,Instructions!C$21,1,1)/(OFFSET(A20,0,Instructions!C$21-1,1,1))))+((((OFFSET(A20,0,Instructions!D$21,1,1)/(OFFSET(A20,0,Instructions!D$21-1,1,1))))))),"")</f>
        <v>8.0076959376688545E-2</v>
      </c>
      <c r="Q79" s="25">
        <f ca="1">IF(C79&lt;&gt;"", Instructions!$B$53*C79*F79, "")</f>
        <v>31.735714721221015</v>
      </c>
      <c r="R79" s="116" t="s">
        <v>1205</v>
      </c>
      <c r="S79" s="114">
        <v>4.7360400000000001E-5</v>
      </c>
      <c r="T79" s="35"/>
      <c r="U79" t="s">
        <v>1240</v>
      </c>
      <c r="V79">
        <v>86</v>
      </c>
      <c r="W79" s="2">
        <v>3.1609999999999997E-5</v>
      </c>
    </row>
    <row r="80" spans="1:23" s="25" customFormat="1" x14ac:dyDescent="0.25">
      <c r="A80" s="46" t="str">
        <f t="shared" si="0"/>
        <v>1841g43</v>
      </c>
      <c r="B80" s="25">
        <v>81</v>
      </c>
      <c r="C80" s="127">
        <v>2.5680000000000001E-5</v>
      </c>
      <c r="D80" s="102">
        <f>IF(C80&lt;&gt;"",C80/Instructions!F$41,"")</f>
        <v>2.5680000000000001E-5</v>
      </c>
      <c r="E80" s="98">
        <f ca="1">IF(C80&lt;&gt;"", 'Durango session calcs'!H$2* 'Durango session calcs'!$H$4*OFFSET(A21,0,Instructions!H$21-1,1,1),"")</f>
        <v>0.13355156309966523</v>
      </c>
      <c r="F80" s="98">
        <f ca="1">IF(C80&lt;&gt;"", 'Durango session calcs'!H$2* 'Durango session calcs'!$H$4*S80,"")</f>
        <v>0.14311470296403364</v>
      </c>
      <c r="G80" s="98">
        <f ca="1">IF(C80&lt;&gt;"",E80*(((OFFSET(A21,0,Instructions!H$21,1,1)/OFFSET(A21,0,Instructions!H$21-1,1,1))/2)+'Durango session calcs'!R$8),"")</f>
        <v>9.0800495731799061E-3</v>
      </c>
      <c r="H80" s="95">
        <f t="shared" ca="1" si="2"/>
        <v>1.6371068722784397E-2</v>
      </c>
      <c r="I80" s="95">
        <f t="shared" ca="1" si="1"/>
        <v>0.85987690301517539</v>
      </c>
      <c r="J80" s="35">
        <f t="shared" ca="1" si="3"/>
        <v>3.6751855721163842E-6</v>
      </c>
      <c r="K80" s="95">
        <f t="shared" ca="1" si="4"/>
        <v>6.3445958976429045E-2</v>
      </c>
      <c r="L80" s="35">
        <f t="shared" ca="1" si="5"/>
        <v>2.3317567303926003E-7</v>
      </c>
      <c r="M80" s="111">
        <f ca="1">IF(C80&lt;&gt;"", 1/Instructions!C$40*LN(1+(Instructions!C$40*Instructions!C$38*Instructions!C$41*(B80/D80)/F80))/1000000, "")</f>
        <v>217.61512490962329</v>
      </c>
      <c r="N80" s="112">
        <f ca="1">IF(C80&lt;&gt;"",IF(B80=0,(1/Instructions!C$40*LN(1+(Instructions!C$40*Instructions!C$38*Instructions!C$41*(3/D80)/E80))/1000000)/2,M80*(((1/B80)+(G80/E80)^2+(Instructions!C$39/Instructions!C$38)^2))^0.5),"")</f>
        <v>28.659136456485655</v>
      </c>
      <c r="O80" s="92">
        <f ca="1">IF(C80&lt;&gt;"",(OFFSET(A21,0,Instructions!C$21-1,1,1)/OFFSET(A21,0,Instructions!D$21-1,1,1))/Instructions!$E$32,"")</f>
        <v>0.12942951429419933</v>
      </c>
      <c r="P80" s="100">
        <f ca="1">IF(C80&lt;&gt;"",O80*(((OFFSET(A21,0,Instructions!C$21,1,1)/(OFFSET(A21,0,Instructions!C$21-1,1,1))))+((((OFFSET(A21,0,Instructions!D$21,1,1)/(OFFSET(A21,0,Instructions!D$21-1,1,1))))))),"")</f>
        <v>8.7737122906655127E-2</v>
      </c>
      <c r="Q80" s="25">
        <f ca="1">IF(C80&lt;&gt;"", Instructions!$B$53*C80*F80, "")</f>
        <v>36.751855721163842</v>
      </c>
      <c r="R80" s="116" t="s">
        <v>1208</v>
      </c>
      <c r="S80" s="114">
        <v>6.7511199999999998E-5</v>
      </c>
      <c r="T80" s="35"/>
      <c r="U80" t="s">
        <v>1241</v>
      </c>
      <c r="V80">
        <v>81</v>
      </c>
      <c r="W80" s="2">
        <v>2.5680000000000001E-5</v>
      </c>
    </row>
    <row r="81" spans="1:23" s="25" customFormat="1" x14ac:dyDescent="0.25">
      <c r="A81" s="46" t="str">
        <f t="shared" si="0"/>
        <v>1841g45</v>
      </c>
      <c r="B81" s="25">
        <v>51</v>
      </c>
      <c r="C81" s="127">
        <v>2.8819999999999999E-5</v>
      </c>
      <c r="D81" s="102">
        <f>IF(C81&lt;&gt;"",C81/Instructions!F$41,"")</f>
        <v>2.8819999999999999E-5</v>
      </c>
      <c r="E81" s="98">
        <f ca="1">IF(C81&lt;&gt;"", 'Durango session calcs'!H$2* 'Durango session calcs'!$H$4*OFFSET(A22,0,Instructions!H$21-1,1,1),"")</f>
        <v>0.12464812555968754</v>
      </c>
      <c r="F81" s="98">
        <f ca="1">IF(C81&lt;&gt;"", 'Durango session calcs'!H$2* 'Durango session calcs'!$H$4*S81,"")</f>
        <v>9.7814224747235279E-2</v>
      </c>
      <c r="G81" s="98">
        <f ca="1">IF(C81&lt;&gt;"",E81*(((OFFSET(A22,0,Instructions!H$21,1,1)/OFFSET(A22,0,Instructions!H$21-1,1,1))/2)+'Durango session calcs'!R$8),"")</f>
        <v>1.0036347614598918E-2</v>
      </c>
      <c r="H81" s="95">
        <f t="shared" ca="1" si="2"/>
        <v>3.0135878997660556E-2</v>
      </c>
      <c r="I81" s="95">
        <f t="shared" ca="1" si="1"/>
        <v>0.20582456519084114</v>
      </c>
      <c r="J81" s="35">
        <f t="shared" ca="1" si="3"/>
        <v>2.8190059572153208E-6</v>
      </c>
      <c r="K81" s="95">
        <f t="shared" ca="1" si="4"/>
        <v>0.1026062174549167</v>
      </c>
      <c r="L81" s="35">
        <f t="shared" ca="1" si="5"/>
        <v>2.892475382527408E-7</v>
      </c>
      <c r="M81" s="111">
        <f ca="1">IF(C81&lt;&gt;"", 1/Instructions!C$40*LN(1+(Instructions!C$40*Instructions!C$38*Instructions!C$41*(B81/D81)/F81))/1000000, "")</f>
        <v>179.16751190450887</v>
      </c>
      <c r="N81" s="112">
        <f ca="1">IF(C81&lt;&gt;"",IF(B81=0,(1/Instructions!C$40*LN(1+(Instructions!C$40*Instructions!C$38*Instructions!C$41*(3/D81)/E81))/1000000)/2,M81*(((1/B81)+(G81/E81)^2+(Instructions!C$39/Instructions!C$38)^2))^0.5),"")</f>
        <v>29.14800282302939</v>
      </c>
      <c r="O81" s="92">
        <f ca="1">IF(C81&lt;&gt;"",(OFFSET(A22,0,Instructions!C$21-1,1,1)/OFFSET(A22,0,Instructions!D$21-1,1,1))/Instructions!$E$32,"")</f>
        <v>6.3543679716428297E-2</v>
      </c>
      <c r="P81" s="100">
        <f ca="1">IF(C81&lt;&gt;"",O81*(((OFFSET(A22,0,Instructions!C$21,1,1)/(OFFSET(A22,0,Instructions!C$21-1,1,1))))+((((OFFSET(A22,0,Instructions!D$21,1,1)/(OFFSET(A22,0,Instructions!D$21-1,1,1))))))),"")</f>
        <v>8.15673180548349E-2</v>
      </c>
      <c r="Q81" s="25">
        <f ca="1">IF(C81&lt;&gt;"", Instructions!$B$53*C81*F81, "")</f>
        <v>28.190059572153206</v>
      </c>
      <c r="R81" s="116" t="s">
        <v>1211</v>
      </c>
      <c r="S81" s="114">
        <v>4.6141699999999999E-5</v>
      </c>
      <c r="T81" s="35"/>
      <c r="U81" t="s">
        <v>1242</v>
      </c>
      <c r="V81">
        <v>51</v>
      </c>
      <c r="W81" s="2">
        <v>2.8819999999999999E-5</v>
      </c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1610</v>
      </c>
      <c r="D115" s="30" t="s">
        <v>28</v>
      </c>
      <c r="E115" s="108">
        <f ca="1">AVERAGE(E61:E114)</f>
        <v>0.1368964886316017</v>
      </c>
      <c r="F115" s="108">
        <f ca="1">AVERAGE(F61:F114)</f>
        <v>0.13505818539496403</v>
      </c>
      <c r="G115" s="4" t="s">
        <v>28</v>
      </c>
      <c r="H115" s="30" t="s">
        <v>65</v>
      </c>
      <c r="I115" s="107">
        <f ca="1">SUM(I61:I114)</f>
        <v>31.80542863950404</v>
      </c>
      <c r="J115">
        <f ca="1">SUM(J61:J114)</f>
        <v>8.2252262932216823E-5</v>
      </c>
      <c r="K115" s="85" t="s">
        <v>64</v>
      </c>
      <c r="L115">
        <f ca="1">SQRT(SUMSQ(L61:L114))</f>
        <v>1.4298977078900462E-6</v>
      </c>
      <c r="N115" s="4" t="s">
        <v>28</v>
      </c>
      <c r="O115" s="107">
        <f ca="1">AVERAGE(O61:O114)</f>
        <v>7.8926441654338847E-2</v>
      </c>
      <c r="P115" s="107">
        <f ca="1">STDEV(O61:O114)</f>
        <v>0.10202279296029453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SUM(D62:D81)</f>
        <v>6.3076000000000007E-4</v>
      </c>
    </row>
    <row r="124" spans="1:23" x14ac:dyDescent="0.25">
      <c r="P124">
        <v>101</v>
      </c>
      <c r="R124" s="124" t="s">
        <v>1243</v>
      </c>
    </row>
    <row r="125" spans="1:23" x14ac:dyDescent="0.25">
      <c r="A125" s="124" t="s">
        <v>1290</v>
      </c>
      <c r="B125" t="s">
        <v>1249</v>
      </c>
      <c r="C125" t="s">
        <v>1267</v>
      </c>
      <c r="D125" t="s">
        <v>1251</v>
      </c>
      <c r="E125" t="s">
        <v>1268</v>
      </c>
      <c r="F125" t="s">
        <v>1269</v>
      </c>
      <c r="G125" t="s">
        <v>1270</v>
      </c>
      <c r="H125" t="s">
        <v>1271</v>
      </c>
      <c r="I125" t="s">
        <v>1272</v>
      </c>
      <c r="J125" t="s">
        <v>1273</v>
      </c>
    </row>
    <row r="126" spans="1:23" x14ac:dyDescent="0.25">
      <c r="A126">
        <v>1</v>
      </c>
      <c r="B126" t="s">
        <v>1212</v>
      </c>
      <c r="C126">
        <v>1</v>
      </c>
      <c r="D126">
        <v>12.1140975615505</v>
      </c>
      <c r="E126">
        <v>12.1141508984108</v>
      </c>
      <c r="F126">
        <v>3.5947999999892899E-2</v>
      </c>
      <c r="G126">
        <v>35.985543127088697</v>
      </c>
      <c r="H126">
        <v>0.17002196208516601</v>
      </c>
      <c r="I126">
        <v>35.985890523003199</v>
      </c>
      <c r="J126">
        <v>1.6339999999999999</v>
      </c>
      <c r="P126">
        <f>AVERAGE(E126:E226)</f>
        <v>11.462326984015304</v>
      </c>
      <c r="R126" s="124" t="s">
        <v>1244</v>
      </c>
      <c r="S126" s="124" t="s">
        <v>1245</v>
      </c>
    </row>
    <row r="127" spans="1:23" x14ac:dyDescent="0.25">
      <c r="A127">
        <v>2</v>
      </c>
      <c r="B127" t="s">
        <v>1212</v>
      </c>
      <c r="C127">
        <v>2</v>
      </c>
      <c r="D127">
        <v>12.2115458048357</v>
      </c>
      <c r="E127">
        <v>12.2115458048357</v>
      </c>
      <c r="F127">
        <v>0</v>
      </c>
      <c r="G127">
        <v>53.197668100564201</v>
      </c>
      <c r="H127">
        <v>0</v>
      </c>
      <c r="I127">
        <v>53.197668100564201</v>
      </c>
      <c r="J127">
        <v>1.6339999999999999</v>
      </c>
      <c r="P127">
        <f>STDEV(E126:E226)</f>
        <v>2.047868618517946</v>
      </c>
      <c r="R127" s="124" t="s">
        <v>1246</v>
      </c>
    </row>
    <row r="128" spans="1:23" x14ac:dyDescent="0.25">
      <c r="A128">
        <v>3</v>
      </c>
      <c r="B128" t="s">
        <v>1213</v>
      </c>
      <c r="C128">
        <v>1</v>
      </c>
      <c r="D128">
        <v>12.4097869050012</v>
      </c>
      <c r="E128">
        <v>12.4097869050012</v>
      </c>
      <c r="F128">
        <v>0</v>
      </c>
      <c r="G128">
        <v>68.861080621152993</v>
      </c>
      <c r="H128">
        <v>0</v>
      </c>
      <c r="I128">
        <v>68.861080621152993</v>
      </c>
      <c r="J128">
        <v>1.6339999999999999</v>
      </c>
    </row>
    <row r="129" spans="1:18" x14ac:dyDescent="0.25">
      <c r="A129">
        <v>4</v>
      </c>
      <c r="B129" t="s">
        <v>1213</v>
      </c>
      <c r="C129">
        <v>2</v>
      </c>
      <c r="D129">
        <v>11.7084078902793</v>
      </c>
      <c r="E129">
        <v>11.7084078902793</v>
      </c>
      <c r="F129">
        <v>0</v>
      </c>
      <c r="G129">
        <v>79.724354917513594</v>
      </c>
      <c r="H129">
        <v>0</v>
      </c>
      <c r="I129">
        <v>79.724354917513594</v>
      </c>
      <c r="J129">
        <v>1.6339999999999999</v>
      </c>
      <c r="P129">
        <f>AVERAGE(D281:D418)</f>
        <v>1.7916776624197608</v>
      </c>
      <c r="R129" s="124" t="s">
        <v>1247</v>
      </c>
    </row>
    <row r="130" spans="1:18" x14ac:dyDescent="0.25">
      <c r="A130">
        <v>5</v>
      </c>
      <c r="B130" t="s">
        <v>1214</v>
      </c>
      <c r="C130">
        <v>1</v>
      </c>
      <c r="D130">
        <v>12.6694441523516</v>
      </c>
      <c r="E130">
        <v>12.7276365399855</v>
      </c>
      <c r="F130">
        <v>1.2156960000002299</v>
      </c>
      <c r="G130">
        <v>74.304361454828594</v>
      </c>
      <c r="H130">
        <v>5.4810333665033504</v>
      </c>
      <c r="I130">
        <v>74.377961338302001</v>
      </c>
      <c r="J130">
        <v>1.6339999999999999</v>
      </c>
      <c r="P130">
        <f>STDEV(D281:D418)</f>
        <v>0.28211708925601536</v>
      </c>
    </row>
    <row r="131" spans="1:18" x14ac:dyDescent="0.25">
      <c r="A131">
        <v>6</v>
      </c>
      <c r="B131" t="s">
        <v>1218</v>
      </c>
      <c r="C131">
        <v>1</v>
      </c>
      <c r="D131">
        <v>11.5303228674892</v>
      </c>
      <c r="E131">
        <v>11.7896506529009</v>
      </c>
      <c r="F131">
        <v>2.4591700000001699</v>
      </c>
      <c r="G131">
        <v>60.585255142423598</v>
      </c>
      <c r="H131">
        <v>12.0395703127926</v>
      </c>
      <c r="I131">
        <v>61.293370797082197</v>
      </c>
      <c r="J131">
        <v>1.6339999999999999</v>
      </c>
    </row>
    <row r="132" spans="1:18" x14ac:dyDescent="0.25">
      <c r="A132">
        <v>7</v>
      </c>
      <c r="B132" t="s">
        <v>1218</v>
      </c>
      <c r="C132">
        <v>2</v>
      </c>
      <c r="D132">
        <v>12.091846428304001</v>
      </c>
      <c r="E132">
        <v>12.1495792890925</v>
      </c>
      <c r="F132">
        <v>1.1830160000002601</v>
      </c>
      <c r="G132">
        <v>61.5644572440074</v>
      </c>
      <c r="H132">
        <v>5.5877976979482904</v>
      </c>
      <c r="I132">
        <v>61.711783829517003</v>
      </c>
      <c r="J132">
        <v>1.6339999999999999</v>
      </c>
      <c r="P132">
        <f>AVERAGE(D423:D559)</f>
        <v>0.66957554193020152</v>
      </c>
      <c r="R132" s="124" t="s">
        <v>1248</v>
      </c>
    </row>
    <row r="133" spans="1:18" x14ac:dyDescent="0.25">
      <c r="A133">
        <v>8</v>
      </c>
      <c r="B133" t="s">
        <v>1218</v>
      </c>
      <c r="C133">
        <v>3</v>
      </c>
      <c r="D133">
        <v>11.882544142398601</v>
      </c>
      <c r="E133">
        <v>11.9015992331835</v>
      </c>
      <c r="F133">
        <v>0.67320799999968495</v>
      </c>
      <c r="G133">
        <v>39.606216636070002</v>
      </c>
      <c r="H133">
        <v>3.2426378027090301</v>
      </c>
      <c r="I133">
        <v>39.716949741227602</v>
      </c>
      <c r="J133">
        <v>1.6339999999999999</v>
      </c>
      <c r="P133">
        <f>STDEV(D423:D559)</f>
        <v>0.2402400793224857</v>
      </c>
    </row>
    <row r="134" spans="1:18" x14ac:dyDescent="0.25">
      <c r="A134">
        <v>9</v>
      </c>
      <c r="B134" t="s">
        <v>1218</v>
      </c>
      <c r="C134">
        <v>4</v>
      </c>
      <c r="D134">
        <v>3.4272366892581898</v>
      </c>
      <c r="E134">
        <v>3.4272366892581898</v>
      </c>
      <c r="F134">
        <v>0</v>
      </c>
      <c r="G134">
        <v>81.359216817185001</v>
      </c>
      <c r="H134">
        <v>0</v>
      </c>
      <c r="I134">
        <v>81.359216817185001</v>
      </c>
      <c r="J134">
        <v>1.6339999999999999</v>
      </c>
    </row>
    <row r="135" spans="1:18" x14ac:dyDescent="0.25">
      <c r="A135">
        <v>10</v>
      </c>
      <c r="B135" t="s">
        <v>1274</v>
      </c>
      <c r="C135">
        <v>1</v>
      </c>
      <c r="D135">
        <v>10.249844804435</v>
      </c>
      <c r="E135">
        <v>10.249844804435</v>
      </c>
      <c r="F135">
        <v>0</v>
      </c>
      <c r="G135">
        <v>62.802640335853503</v>
      </c>
      <c r="H135">
        <v>0</v>
      </c>
      <c r="I135">
        <v>62.802640335853503</v>
      </c>
      <c r="J135">
        <v>1.6339999999999999</v>
      </c>
    </row>
    <row r="136" spans="1:18" x14ac:dyDescent="0.25">
      <c r="A136">
        <v>11</v>
      </c>
      <c r="B136" t="s">
        <v>1274</v>
      </c>
      <c r="C136">
        <v>2</v>
      </c>
      <c r="D136">
        <v>10.234989949086399</v>
      </c>
      <c r="E136">
        <v>10.7248492355361</v>
      </c>
      <c r="F136">
        <v>3.2042740000003902</v>
      </c>
      <c r="G136">
        <v>65.039546650530596</v>
      </c>
      <c r="H136">
        <v>17.383801874890999</v>
      </c>
      <c r="I136">
        <v>66.251794207603197</v>
      </c>
      <c r="J136">
        <v>1.6339999999999999</v>
      </c>
    </row>
    <row r="137" spans="1:18" x14ac:dyDescent="0.25">
      <c r="A137">
        <v>12</v>
      </c>
      <c r="B137" t="s">
        <v>1235</v>
      </c>
      <c r="C137">
        <v>1</v>
      </c>
      <c r="D137">
        <v>12.830781000609299</v>
      </c>
      <c r="E137">
        <v>12.830781000609299</v>
      </c>
      <c r="F137">
        <v>0</v>
      </c>
      <c r="G137">
        <v>48.372929646072798</v>
      </c>
      <c r="H137">
        <v>0</v>
      </c>
      <c r="I137">
        <v>48.372929646072798</v>
      </c>
      <c r="J137">
        <v>1.6339999999999999</v>
      </c>
    </row>
    <row r="138" spans="1:18" x14ac:dyDescent="0.25">
      <c r="A138">
        <v>13</v>
      </c>
      <c r="B138" t="s">
        <v>1236</v>
      </c>
      <c r="C138">
        <v>1</v>
      </c>
      <c r="D138">
        <v>12.750487092662301</v>
      </c>
      <c r="E138">
        <v>12.941012099300499</v>
      </c>
      <c r="F138">
        <v>2.2124359999996899</v>
      </c>
      <c r="G138">
        <v>48.032345108373903</v>
      </c>
      <c r="H138">
        <v>9.8438224776576</v>
      </c>
      <c r="I138">
        <v>48.786568464699499</v>
      </c>
      <c r="J138">
        <v>1.6339999999999999</v>
      </c>
    </row>
    <row r="139" spans="1:18" x14ac:dyDescent="0.25">
      <c r="A139">
        <v>14</v>
      </c>
      <c r="B139" t="s">
        <v>1219</v>
      </c>
      <c r="C139">
        <v>1</v>
      </c>
      <c r="D139">
        <v>13.915160914633301</v>
      </c>
      <c r="E139">
        <v>13.9473967635017</v>
      </c>
      <c r="F139">
        <v>0.94771999999988099</v>
      </c>
      <c r="G139">
        <v>46.196902218767399</v>
      </c>
      <c r="H139">
        <v>3.8962273463127901</v>
      </c>
      <c r="I139">
        <v>46.323771954631702</v>
      </c>
      <c r="J139">
        <v>1.6339999999999999</v>
      </c>
    </row>
    <row r="140" spans="1:18" x14ac:dyDescent="0.25">
      <c r="A140">
        <v>15</v>
      </c>
      <c r="B140" t="s">
        <v>1219</v>
      </c>
      <c r="C140">
        <v>2</v>
      </c>
      <c r="D140">
        <v>10.8418041410995</v>
      </c>
      <c r="E140">
        <v>10.8418041410995</v>
      </c>
      <c r="F140">
        <v>0</v>
      </c>
      <c r="G140">
        <v>85.913692268425294</v>
      </c>
      <c r="H140">
        <v>0</v>
      </c>
      <c r="I140">
        <v>85.913692268425294</v>
      </c>
      <c r="J140">
        <v>1.6339999999999999</v>
      </c>
    </row>
    <row r="141" spans="1:18" x14ac:dyDescent="0.25">
      <c r="A141">
        <v>16</v>
      </c>
      <c r="B141" t="s">
        <v>1220</v>
      </c>
      <c r="C141">
        <v>1</v>
      </c>
      <c r="D141">
        <v>11.7414981340018</v>
      </c>
      <c r="E141">
        <v>11.7414981340018</v>
      </c>
      <c r="F141">
        <v>0</v>
      </c>
      <c r="G141">
        <v>74.500894766194506</v>
      </c>
      <c r="H141">
        <v>0</v>
      </c>
      <c r="I141">
        <v>74.500894766194506</v>
      </c>
      <c r="J141">
        <v>1.6339999999999999</v>
      </c>
    </row>
    <row r="142" spans="1:18" x14ac:dyDescent="0.25">
      <c r="A142">
        <v>17</v>
      </c>
      <c r="B142" t="s">
        <v>1221</v>
      </c>
      <c r="C142">
        <v>1</v>
      </c>
      <c r="D142">
        <v>11.6100128736618</v>
      </c>
      <c r="E142">
        <v>11.6100128736618</v>
      </c>
      <c r="F142">
        <v>0</v>
      </c>
      <c r="G142">
        <v>69.418778878280094</v>
      </c>
      <c r="H142">
        <v>0</v>
      </c>
      <c r="I142">
        <v>69.418778878280094</v>
      </c>
      <c r="J142">
        <v>1.6339999999999999</v>
      </c>
    </row>
    <row r="143" spans="1:18" x14ac:dyDescent="0.25">
      <c r="A143">
        <v>18</v>
      </c>
      <c r="B143" t="s">
        <v>1223</v>
      </c>
      <c r="C143">
        <v>1</v>
      </c>
      <c r="D143">
        <v>14.6572601639977</v>
      </c>
      <c r="E143">
        <v>14.6572601639977</v>
      </c>
      <c r="F143">
        <v>0</v>
      </c>
      <c r="G143">
        <v>42.012022884608498</v>
      </c>
      <c r="H143">
        <v>0</v>
      </c>
      <c r="I143">
        <v>42.012022884608498</v>
      </c>
      <c r="J143">
        <v>1.6339999999999999</v>
      </c>
    </row>
    <row r="144" spans="1:18" x14ac:dyDescent="0.25">
      <c r="A144">
        <v>19</v>
      </c>
      <c r="B144" t="s">
        <v>1223</v>
      </c>
      <c r="C144">
        <v>2</v>
      </c>
      <c r="D144">
        <v>9.7164213842535698</v>
      </c>
      <c r="E144">
        <v>9.7164213842535698</v>
      </c>
      <c r="F144">
        <v>0</v>
      </c>
      <c r="G144">
        <v>15.693344778426599</v>
      </c>
      <c r="H144">
        <v>0</v>
      </c>
      <c r="I144">
        <v>15.693344778426599</v>
      </c>
      <c r="J144">
        <v>1.6339999999999999</v>
      </c>
    </row>
    <row r="145" spans="1:10" x14ac:dyDescent="0.25">
      <c r="A145">
        <v>20</v>
      </c>
      <c r="B145" t="s">
        <v>1223</v>
      </c>
      <c r="C145">
        <v>3</v>
      </c>
      <c r="D145">
        <v>6.5242149017062703</v>
      </c>
      <c r="E145">
        <v>6.5242149017062703</v>
      </c>
      <c r="F145">
        <v>0</v>
      </c>
      <c r="G145">
        <v>71.464724381391804</v>
      </c>
      <c r="H145">
        <v>0</v>
      </c>
      <c r="I145">
        <v>71.464724381391804</v>
      </c>
      <c r="J145">
        <v>1.6339999999999999</v>
      </c>
    </row>
    <row r="146" spans="1:10" x14ac:dyDescent="0.25">
      <c r="A146">
        <v>21</v>
      </c>
      <c r="B146" t="s">
        <v>1224</v>
      </c>
      <c r="C146">
        <v>1</v>
      </c>
      <c r="D146">
        <v>11.5506262291048</v>
      </c>
      <c r="E146">
        <v>11.5506262291048</v>
      </c>
      <c r="F146">
        <v>0</v>
      </c>
      <c r="G146">
        <v>35.599800392841203</v>
      </c>
      <c r="H146">
        <v>0</v>
      </c>
      <c r="I146">
        <v>35.599800392841203</v>
      </c>
      <c r="J146">
        <v>1.6339999999999999</v>
      </c>
    </row>
    <row r="147" spans="1:10" x14ac:dyDescent="0.25">
      <c r="A147">
        <v>22</v>
      </c>
      <c r="B147" t="s">
        <v>1225</v>
      </c>
      <c r="C147">
        <v>1</v>
      </c>
      <c r="D147">
        <v>12.8209349386931</v>
      </c>
      <c r="E147">
        <v>12.8209349386931</v>
      </c>
      <c r="F147">
        <v>0</v>
      </c>
      <c r="G147">
        <v>56.662344871929498</v>
      </c>
      <c r="H147">
        <v>0</v>
      </c>
      <c r="I147">
        <v>56.662344871929498</v>
      </c>
      <c r="J147">
        <v>1.6339999999999999</v>
      </c>
    </row>
    <row r="148" spans="1:10" x14ac:dyDescent="0.25">
      <c r="A148">
        <v>23</v>
      </c>
      <c r="B148" t="s">
        <v>1225</v>
      </c>
      <c r="C148">
        <v>2</v>
      </c>
      <c r="D148">
        <v>11.5632648318416</v>
      </c>
      <c r="E148">
        <v>11.7911959667614</v>
      </c>
      <c r="F148">
        <v>2.3072080000004198</v>
      </c>
      <c r="G148">
        <v>64.754526797919098</v>
      </c>
      <c r="H148">
        <v>11.2839880925156</v>
      </c>
      <c r="I148">
        <v>65.2756700651952</v>
      </c>
      <c r="J148">
        <v>1.6339999999999999</v>
      </c>
    </row>
    <row r="149" spans="1:10" x14ac:dyDescent="0.25">
      <c r="A149">
        <v>24</v>
      </c>
      <c r="B149" t="s">
        <v>1226</v>
      </c>
      <c r="C149">
        <v>1</v>
      </c>
      <c r="D149">
        <v>11.807013833492499</v>
      </c>
      <c r="E149">
        <v>11.807013833492499</v>
      </c>
      <c r="F149">
        <v>0</v>
      </c>
      <c r="G149">
        <v>46.9158336779889</v>
      </c>
      <c r="H149">
        <v>0</v>
      </c>
      <c r="I149">
        <v>46.9158336779889</v>
      </c>
      <c r="J149">
        <v>1.6339999999999999</v>
      </c>
    </row>
    <row r="150" spans="1:10" x14ac:dyDescent="0.25">
      <c r="A150">
        <v>25</v>
      </c>
      <c r="B150" t="s">
        <v>1226</v>
      </c>
      <c r="C150">
        <v>2</v>
      </c>
      <c r="D150">
        <v>10.275344920596201</v>
      </c>
      <c r="E150">
        <v>10.275344920596201</v>
      </c>
      <c r="F150">
        <v>0</v>
      </c>
      <c r="G150">
        <v>64.960860551143</v>
      </c>
      <c r="H150">
        <v>0</v>
      </c>
      <c r="I150">
        <v>64.960860551143</v>
      </c>
      <c r="J150">
        <v>1.6339999999999999</v>
      </c>
    </row>
    <row r="151" spans="1:10" x14ac:dyDescent="0.25">
      <c r="A151">
        <v>26</v>
      </c>
      <c r="B151" t="s">
        <v>1226</v>
      </c>
      <c r="C151">
        <v>3</v>
      </c>
      <c r="D151">
        <v>10.194624479163</v>
      </c>
      <c r="E151">
        <v>10.194624479163</v>
      </c>
      <c r="F151">
        <v>0</v>
      </c>
      <c r="G151">
        <v>66.437340555421898</v>
      </c>
      <c r="H151">
        <v>0</v>
      </c>
      <c r="I151">
        <v>66.437340555421898</v>
      </c>
      <c r="J151">
        <v>1.6339999999999999</v>
      </c>
    </row>
    <row r="152" spans="1:10" x14ac:dyDescent="0.25">
      <c r="A152">
        <v>27</v>
      </c>
      <c r="B152" t="s">
        <v>1226</v>
      </c>
      <c r="C152">
        <v>4</v>
      </c>
      <c r="D152">
        <v>13.632039954481201</v>
      </c>
      <c r="E152">
        <v>13.632039954481201</v>
      </c>
      <c r="F152">
        <v>0</v>
      </c>
      <c r="G152">
        <v>60.6099521597178</v>
      </c>
      <c r="H152">
        <v>0</v>
      </c>
      <c r="I152">
        <v>60.6099521597178</v>
      </c>
      <c r="J152">
        <v>1.6339999999999999</v>
      </c>
    </row>
    <row r="153" spans="1:10" x14ac:dyDescent="0.25">
      <c r="A153">
        <v>28</v>
      </c>
      <c r="B153" t="s">
        <v>1226</v>
      </c>
      <c r="C153">
        <v>5</v>
      </c>
      <c r="D153">
        <v>13.766648841191101</v>
      </c>
      <c r="E153">
        <v>13.766648841191101</v>
      </c>
      <c r="F153">
        <v>0</v>
      </c>
      <c r="G153">
        <v>26.1757415591849</v>
      </c>
      <c r="H153">
        <v>0</v>
      </c>
      <c r="I153">
        <v>26.1757415591849</v>
      </c>
      <c r="J153">
        <v>1.6339999999999999</v>
      </c>
    </row>
    <row r="154" spans="1:10" x14ac:dyDescent="0.25">
      <c r="A154">
        <v>29</v>
      </c>
      <c r="B154" t="s">
        <v>1226</v>
      </c>
      <c r="C154">
        <v>6</v>
      </c>
      <c r="D154">
        <v>13.4694565620783</v>
      </c>
      <c r="E154">
        <v>13.788583809609101</v>
      </c>
      <c r="F154">
        <v>2.9493699999999898</v>
      </c>
      <c r="G154">
        <v>57.661156296041199</v>
      </c>
      <c r="H154">
        <v>12.3509663737553</v>
      </c>
      <c r="I154">
        <v>58.496893272327597</v>
      </c>
      <c r="J154">
        <v>1.6339999999999999</v>
      </c>
    </row>
    <row r="155" spans="1:10" x14ac:dyDescent="0.25">
      <c r="A155">
        <v>30</v>
      </c>
      <c r="B155" t="s">
        <v>1226</v>
      </c>
      <c r="C155">
        <v>7</v>
      </c>
      <c r="D155">
        <v>10.6443781119396</v>
      </c>
      <c r="E155">
        <v>10.6443781119396</v>
      </c>
      <c r="F155">
        <v>0</v>
      </c>
      <c r="G155">
        <v>84.530839448368894</v>
      </c>
      <c r="H155">
        <v>0</v>
      </c>
      <c r="I155">
        <v>84.530839448368894</v>
      </c>
      <c r="J155">
        <v>1.6339999999999999</v>
      </c>
    </row>
    <row r="156" spans="1:10" x14ac:dyDescent="0.25">
      <c r="A156">
        <v>31</v>
      </c>
      <c r="B156" t="s">
        <v>1227</v>
      </c>
      <c r="C156">
        <v>1</v>
      </c>
      <c r="D156">
        <v>14.3452227451808</v>
      </c>
      <c r="E156">
        <v>14.4134091082956</v>
      </c>
      <c r="F156">
        <v>1.4003380000000001</v>
      </c>
      <c r="G156">
        <v>55.566846318389302</v>
      </c>
      <c r="H156">
        <v>5.5753790311101099</v>
      </c>
      <c r="I156">
        <v>55.752464513863998</v>
      </c>
      <c r="J156">
        <v>1.6339999999999999</v>
      </c>
    </row>
    <row r="157" spans="1:10" x14ac:dyDescent="0.25">
      <c r="A157">
        <v>32</v>
      </c>
      <c r="B157" t="s">
        <v>1227</v>
      </c>
      <c r="C157">
        <v>2</v>
      </c>
      <c r="D157">
        <v>11.8370010109543</v>
      </c>
      <c r="E157">
        <v>11.9267983083034</v>
      </c>
      <c r="F157">
        <v>1.460796</v>
      </c>
      <c r="G157">
        <v>36.966303218064397</v>
      </c>
      <c r="H157">
        <v>7.0352605712947698</v>
      </c>
      <c r="I157">
        <v>37.535717490221003</v>
      </c>
      <c r="J157">
        <v>1.6339999999999999</v>
      </c>
    </row>
    <row r="158" spans="1:10" x14ac:dyDescent="0.25">
      <c r="A158">
        <v>33</v>
      </c>
      <c r="B158" t="s">
        <v>1227</v>
      </c>
      <c r="C158">
        <v>3</v>
      </c>
      <c r="D158">
        <v>11.177892241685001</v>
      </c>
      <c r="E158">
        <v>11.177892241685001</v>
      </c>
      <c r="F158">
        <v>0</v>
      </c>
      <c r="G158">
        <v>62.347954555476903</v>
      </c>
      <c r="H158">
        <v>0</v>
      </c>
      <c r="I158">
        <v>62.347954555476903</v>
      </c>
      <c r="J158">
        <v>1.6339999999999999</v>
      </c>
    </row>
    <row r="159" spans="1:10" x14ac:dyDescent="0.25">
      <c r="A159">
        <v>34</v>
      </c>
      <c r="B159" t="s">
        <v>1228</v>
      </c>
      <c r="C159">
        <v>1</v>
      </c>
      <c r="D159">
        <v>11.6597056611042</v>
      </c>
      <c r="E159">
        <v>11.861405968538101</v>
      </c>
      <c r="F159">
        <v>2.1781220000000001</v>
      </c>
      <c r="G159">
        <v>70.609115543186704</v>
      </c>
      <c r="H159">
        <v>10.5813279652468</v>
      </c>
      <c r="I159">
        <v>70.951688340336005</v>
      </c>
      <c r="J159">
        <v>1.6339999999999999</v>
      </c>
    </row>
    <row r="160" spans="1:10" x14ac:dyDescent="0.25">
      <c r="A160">
        <v>35</v>
      </c>
      <c r="B160" t="s">
        <v>1228</v>
      </c>
      <c r="C160">
        <v>2</v>
      </c>
      <c r="D160">
        <v>10.905051566869</v>
      </c>
      <c r="E160">
        <v>11.1897795667373</v>
      </c>
      <c r="F160">
        <v>2.5081899999999999</v>
      </c>
      <c r="G160">
        <v>36.993255671499803</v>
      </c>
      <c r="H160">
        <v>12.9529049323408</v>
      </c>
      <c r="I160">
        <v>38.8872406535707</v>
      </c>
      <c r="J160">
        <v>1.6339999999999999</v>
      </c>
    </row>
    <row r="161" spans="1:10" x14ac:dyDescent="0.25">
      <c r="A161">
        <v>36</v>
      </c>
      <c r="B161" t="s">
        <v>1228</v>
      </c>
      <c r="C161">
        <v>3</v>
      </c>
      <c r="D161">
        <v>11.987715552479401</v>
      </c>
      <c r="E161">
        <v>11.9877315886209</v>
      </c>
      <c r="F161">
        <v>1.9608000000000701E-2</v>
      </c>
      <c r="G161">
        <v>87.114805800057795</v>
      </c>
      <c r="H161">
        <v>9.3717158858719299E-2</v>
      </c>
      <c r="I161">
        <v>87.114809662884497</v>
      </c>
      <c r="J161">
        <v>1.6339999999999999</v>
      </c>
    </row>
    <row r="162" spans="1:10" x14ac:dyDescent="0.25">
      <c r="A162">
        <v>37</v>
      </c>
      <c r="B162" t="s">
        <v>1228</v>
      </c>
      <c r="C162">
        <v>4</v>
      </c>
      <c r="D162">
        <v>9.7964228014781707</v>
      </c>
      <c r="E162">
        <v>10.2024833740485</v>
      </c>
      <c r="F162">
        <v>2.8496959999999998</v>
      </c>
      <c r="G162">
        <v>53.774411704894199</v>
      </c>
      <c r="H162">
        <v>16.219263781397299</v>
      </c>
      <c r="I162">
        <v>55.427719363975903</v>
      </c>
      <c r="J162">
        <v>1.6339999999999999</v>
      </c>
    </row>
    <row r="163" spans="1:10" x14ac:dyDescent="0.25">
      <c r="A163">
        <v>38</v>
      </c>
      <c r="B163" t="s">
        <v>1229</v>
      </c>
      <c r="C163">
        <v>1</v>
      </c>
      <c r="D163">
        <v>11.9931719260465</v>
      </c>
      <c r="E163">
        <v>11.9931719260465</v>
      </c>
      <c r="F163">
        <v>0</v>
      </c>
      <c r="G163">
        <v>71.5256591038669</v>
      </c>
      <c r="H163">
        <v>0</v>
      </c>
      <c r="I163">
        <v>71.5256591038669</v>
      </c>
      <c r="J163">
        <v>1.6339999999999999</v>
      </c>
    </row>
    <row r="164" spans="1:10" x14ac:dyDescent="0.25">
      <c r="A164">
        <v>39</v>
      </c>
      <c r="B164" t="s">
        <v>1229</v>
      </c>
      <c r="C164">
        <v>2</v>
      </c>
      <c r="D164">
        <v>11.027837417256301</v>
      </c>
      <c r="E164">
        <v>11.2183786817453</v>
      </c>
      <c r="F164">
        <v>2.0588399999999898</v>
      </c>
      <c r="G164">
        <v>84.952752962538995</v>
      </c>
      <c r="H164">
        <v>10.575081553410801</v>
      </c>
      <c r="I164">
        <v>85.038695925966707</v>
      </c>
      <c r="J164">
        <v>1.6339999999999999</v>
      </c>
    </row>
    <row r="165" spans="1:10" x14ac:dyDescent="0.25">
      <c r="A165">
        <v>40</v>
      </c>
      <c r="B165" t="s">
        <v>1229</v>
      </c>
      <c r="C165">
        <v>3</v>
      </c>
      <c r="D165">
        <v>7.3302907731785698</v>
      </c>
      <c r="E165">
        <v>7.3913013751129704</v>
      </c>
      <c r="F165">
        <v>0.94772000000000001</v>
      </c>
      <c r="G165">
        <v>86.175757325618804</v>
      </c>
      <c r="H165">
        <v>7.3668023646792404</v>
      </c>
      <c r="I165">
        <v>86.207370452273395</v>
      </c>
      <c r="J165">
        <v>1.6339999999999999</v>
      </c>
    </row>
    <row r="166" spans="1:10" x14ac:dyDescent="0.25">
      <c r="A166">
        <v>41</v>
      </c>
      <c r="B166" t="s">
        <v>1230</v>
      </c>
      <c r="C166">
        <v>1</v>
      </c>
      <c r="D166">
        <v>10.728522451830001</v>
      </c>
      <c r="E166">
        <v>10.728522451830001</v>
      </c>
      <c r="F166">
        <v>0</v>
      </c>
      <c r="G166">
        <v>65.765543165026003</v>
      </c>
      <c r="H166">
        <v>0</v>
      </c>
      <c r="I166">
        <v>65.765543165026003</v>
      </c>
      <c r="J166">
        <v>1.6339999999999999</v>
      </c>
    </row>
    <row r="167" spans="1:10" x14ac:dyDescent="0.25">
      <c r="A167">
        <v>42</v>
      </c>
      <c r="B167" t="s">
        <v>1230</v>
      </c>
      <c r="C167">
        <v>2</v>
      </c>
      <c r="D167">
        <v>5.92896704161892</v>
      </c>
      <c r="E167">
        <v>5.92896704161892</v>
      </c>
      <c r="F167">
        <v>0</v>
      </c>
      <c r="G167">
        <v>88.135214740660899</v>
      </c>
      <c r="H167">
        <v>0</v>
      </c>
      <c r="I167">
        <v>88.135214740660899</v>
      </c>
      <c r="J167">
        <v>1.6339999999999999</v>
      </c>
    </row>
    <row r="168" spans="1:10" x14ac:dyDescent="0.25">
      <c r="A168">
        <v>43</v>
      </c>
      <c r="B168" t="s">
        <v>1231</v>
      </c>
      <c r="C168">
        <v>1</v>
      </c>
      <c r="D168">
        <v>14.559461030234299</v>
      </c>
      <c r="E168">
        <v>14.559461030234299</v>
      </c>
      <c r="F168">
        <v>0</v>
      </c>
      <c r="G168">
        <v>36.144220529926002</v>
      </c>
      <c r="H168">
        <v>0</v>
      </c>
      <c r="I168">
        <v>36.144220529926102</v>
      </c>
      <c r="J168">
        <v>1.6339999999999999</v>
      </c>
    </row>
    <row r="169" spans="1:10" x14ac:dyDescent="0.25">
      <c r="A169">
        <v>44</v>
      </c>
      <c r="B169" t="s">
        <v>1231</v>
      </c>
      <c r="C169">
        <v>2</v>
      </c>
      <c r="D169">
        <v>12.947409692513</v>
      </c>
      <c r="E169">
        <v>12.9670851224608</v>
      </c>
      <c r="F169">
        <v>0.71405799999999897</v>
      </c>
      <c r="G169">
        <v>39.725920423751397</v>
      </c>
      <c r="H169">
        <v>3.15670133943006</v>
      </c>
      <c r="I169">
        <v>39.830425538342297</v>
      </c>
      <c r="J169">
        <v>1.6339999999999999</v>
      </c>
    </row>
    <row r="170" spans="1:10" x14ac:dyDescent="0.25">
      <c r="A170">
        <v>45</v>
      </c>
      <c r="B170" t="s">
        <v>1232</v>
      </c>
      <c r="C170">
        <v>1</v>
      </c>
      <c r="D170">
        <v>12.374303462195799</v>
      </c>
      <c r="E170">
        <v>12.374303462195799</v>
      </c>
      <c r="F170">
        <v>0</v>
      </c>
      <c r="G170">
        <v>74.322786428422802</v>
      </c>
      <c r="H170">
        <v>0</v>
      </c>
      <c r="I170">
        <v>74.322786428422802</v>
      </c>
      <c r="J170">
        <v>1.6339999999999999</v>
      </c>
    </row>
    <row r="171" spans="1:10" x14ac:dyDescent="0.25">
      <c r="A171">
        <v>46</v>
      </c>
      <c r="B171" t="s">
        <v>1233</v>
      </c>
      <c r="C171">
        <v>1</v>
      </c>
      <c r="D171">
        <v>13.140455488712901</v>
      </c>
      <c r="E171">
        <v>13.140455488712901</v>
      </c>
      <c r="F171">
        <v>0</v>
      </c>
      <c r="G171">
        <v>36.935586004300397</v>
      </c>
      <c r="H171">
        <v>0</v>
      </c>
      <c r="I171">
        <v>36.935586004300397</v>
      </c>
      <c r="J171">
        <v>1.6339999999999999</v>
      </c>
    </row>
    <row r="172" spans="1:10" x14ac:dyDescent="0.25">
      <c r="A172">
        <v>47</v>
      </c>
      <c r="B172" t="s">
        <v>1233</v>
      </c>
      <c r="C172">
        <v>2</v>
      </c>
      <c r="D172">
        <v>12.1174882104412</v>
      </c>
      <c r="E172">
        <v>12.1174882104412</v>
      </c>
      <c r="F172">
        <v>0</v>
      </c>
      <c r="G172">
        <v>72.029838487613702</v>
      </c>
      <c r="H172">
        <v>0</v>
      </c>
      <c r="I172">
        <v>72.029838487613702</v>
      </c>
      <c r="J172">
        <v>1.6339999999999999</v>
      </c>
    </row>
    <row r="173" spans="1:10" x14ac:dyDescent="0.25">
      <c r="A173">
        <v>48</v>
      </c>
      <c r="B173" t="s">
        <v>1233</v>
      </c>
      <c r="C173">
        <v>3</v>
      </c>
      <c r="D173">
        <v>11.9154061780037</v>
      </c>
      <c r="E173">
        <v>11.9154061780037</v>
      </c>
      <c r="F173">
        <v>0</v>
      </c>
      <c r="G173">
        <v>57.167960746661599</v>
      </c>
      <c r="H173">
        <v>0</v>
      </c>
      <c r="I173">
        <v>57.167960746661599</v>
      </c>
      <c r="J173">
        <v>1.6339999999999999</v>
      </c>
    </row>
    <row r="174" spans="1:10" x14ac:dyDescent="0.25">
      <c r="A174">
        <v>49</v>
      </c>
      <c r="B174" t="s">
        <v>1234</v>
      </c>
      <c r="C174">
        <v>1</v>
      </c>
      <c r="D174">
        <v>12.563924411978199</v>
      </c>
      <c r="E174">
        <v>12.563924411978199</v>
      </c>
      <c r="F174">
        <v>0</v>
      </c>
      <c r="G174">
        <v>43.576795153366803</v>
      </c>
      <c r="H174">
        <v>0</v>
      </c>
      <c r="I174">
        <v>0</v>
      </c>
      <c r="J174">
        <v>1.6339999999999999</v>
      </c>
    </row>
    <row r="175" spans="1:10" x14ac:dyDescent="0.25">
      <c r="A175">
        <v>50</v>
      </c>
      <c r="B175" t="s">
        <v>1275</v>
      </c>
      <c r="C175">
        <v>1</v>
      </c>
      <c r="D175">
        <v>12.599598384010299</v>
      </c>
      <c r="E175">
        <v>12.599598384010299</v>
      </c>
      <c r="F175">
        <v>0</v>
      </c>
      <c r="G175">
        <v>42.224426624488402</v>
      </c>
      <c r="H175">
        <v>0</v>
      </c>
      <c r="I175">
        <v>42.224426624488402</v>
      </c>
      <c r="J175">
        <v>1.6339999999999999</v>
      </c>
    </row>
    <row r="176" spans="1:10" x14ac:dyDescent="0.25">
      <c r="A176">
        <v>51</v>
      </c>
      <c r="B176" t="s">
        <v>1275</v>
      </c>
      <c r="C176">
        <v>2</v>
      </c>
      <c r="D176">
        <v>12.270709653781701</v>
      </c>
      <c r="E176">
        <v>12.270709653781701</v>
      </c>
      <c r="F176">
        <v>0</v>
      </c>
      <c r="G176">
        <v>54.566577892424299</v>
      </c>
      <c r="H176">
        <v>0</v>
      </c>
      <c r="I176">
        <v>54.566577892424299</v>
      </c>
      <c r="J176">
        <v>1.6339999999999999</v>
      </c>
    </row>
    <row r="177" spans="1:10" x14ac:dyDescent="0.25">
      <c r="A177">
        <v>52</v>
      </c>
      <c r="B177" t="s">
        <v>1276</v>
      </c>
      <c r="C177">
        <v>1</v>
      </c>
      <c r="D177">
        <v>12.9830846676502</v>
      </c>
      <c r="E177">
        <v>12.9830846676502</v>
      </c>
      <c r="F177">
        <v>0</v>
      </c>
      <c r="G177">
        <v>69.246736858366702</v>
      </c>
      <c r="H177">
        <v>0</v>
      </c>
      <c r="I177">
        <v>69.246736858366702</v>
      </c>
      <c r="J177">
        <v>1.6339999999999999</v>
      </c>
    </row>
    <row r="178" spans="1:10" x14ac:dyDescent="0.25">
      <c r="A178">
        <v>53</v>
      </c>
      <c r="B178" t="s">
        <v>1276</v>
      </c>
      <c r="C178">
        <v>2</v>
      </c>
      <c r="D178">
        <v>12.0093994811066</v>
      </c>
      <c r="E178">
        <v>12.0093994811066</v>
      </c>
      <c r="F178">
        <v>0</v>
      </c>
      <c r="G178">
        <v>56.870508595788301</v>
      </c>
      <c r="H178">
        <v>0</v>
      </c>
      <c r="I178">
        <v>56.870508595788301</v>
      </c>
      <c r="J178">
        <v>1.6339999999999999</v>
      </c>
    </row>
    <row r="179" spans="1:10" x14ac:dyDescent="0.25">
      <c r="A179">
        <v>54</v>
      </c>
      <c r="B179" t="s">
        <v>1276</v>
      </c>
      <c r="C179">
        <v>3</v>
      </c>
      <c r="D179">
        <v>9.81302705134466</v>
      </c>
      <c r="E179">
        <v>9.8381489506320303</v>
      </c>
      <c r="F179">
        <v>0.70261999999999902</v>
      </c>
      <c r="G179">
        <v>59.336027138133097</v>
      </c>
      <c r="H179">
        <v>4.0954311271545798</v>
      </c>
      <c r="I179">
        <v>59.422733949821499</v>
      </c>
      <c r="J179">
        <v>1.6339999999999999</v>
      </c>
    </row>
    <row r="180" spans="1:10" x14ac:dyDescent="0.25">
      <c r="A180">
        <v>55</v>
      </c>
      <c r="B180" t="s">
        <v>1276</v>
      </c>
      <c r="C180">
        <v>4</v>
      </c>
      <c r="D180">
        <v>12.2314647428248</v>
      </c>
      <c r="E180">
        <v>12.2314647428248</v>
      </c>
      <c r="F180">
        <v>0</v>
      </c>
      <c r="G180">
        <v>59.736944336438398</v>
      </c>
      <c r="H180">
        <v>0</v>
      </c>
      <c r="I180">
        <v>59.736944336438398</v>
      </c>
      <c r="J180">
        <v>1.6339999999999999</v>
      </c>
    </row>
    <row r="181" spans="1:10" x14ac:dyDescent="0.25">
      <c r="A181">
        <v>56</v>
      </c>
      <c r="B181" t="s">
        <v>1237</v>
      </c>
      <c r="C181">
        <v>1</v>
      </c>
      <c r="D181">
        <v>11.2511550942595</v>
      </c>
      <c r="E181">
        <v>11.5811991939298</v>
      </c>
      <c r="F181">
        <v>2.7451199999999898</v>
      </c>
      <c r="G181">
        <v>68.028797788556204</v>
      </c>
      <c r="H181">
        <v>13.711458991866699</v>
      </c>
      <c r="I181">
        <v>68.686043218848098</v>
      </c>
      <c r="J181">
        <v>1.6339999999999999</v>
      </c>
    </row>
    <row r="182" spans="1:10" x14ac:dyDescent="0.25">
      <c r="A182">
        <v>57</v>
      </c>
      <c r="B182" t="s">
        <v>1238</v>
      </c>
      <c r="C182">
        <v>1</v>
      </c>
      <c r="D182">
        <v>11.6410303738942</v>
      </c>
      <c r="E182">
        <v>11.6843242112682</v>
      </c>
      <c r="F182">
        <v>1.00491</v>
      </c>
      <c r="G182">
        <v>47.167784698348797</v>
      </c>
      <c r="H182">
        <v>4.9338172791236596</v>
      </c>
      <c r="I182">
        <v>47.364284294990597</v>
      </c>
      <c r="J182">
        <v>1.6339999999999999</v>
      </c>
    </row>
    <row r="183" spans="1:10" x14ac:dyDescent="0.25">
      <c r="A183">
        <v>58</v>
      </c>
      <c r="B183" t="s">
        <v>1277</v>
      </c>
      <c r="C183">
        <v>1</v>
      </c>
      <c r="D183">
        <v>10.883404147028701</v>
      </c>
      <c r="E183">
        <v>10.883404147028701</v>
      </c>
      <c r="F183">
        <v>0</v>
      </c>
      <c r="G183">
        <v>71.967321855600005</v>
      </c>
      <c r="H183">
        <v>0</v>
      </c>
      <c r="I183">
        <v>71.967321855600105</v>
      </c>
      <c r="J183">
        <v>1.6339999999999999</v>
      </c>
    </row>
    <row r="184" spans="1:10" x14ac:dyDescent="0.25">
      <c r="A184">
        <v>59</v>
      </c>
      <c r="B184" t="s">
        <v>1277</v>
      </c>
      <c r="C184">
        <v>2</v>
      </c>
      <c r="D184">
        <v>11.2625087050376</v>
      </c>
      <c r="E184">
        <v>11.2625087050376</v>
      </c>
      <c r="F184">
        <v>0</v>
      </c>
      <c r="G184">
        <v>70.763877748432094</v>
      </c>
      <c r="H184">
        <v>0</v>
      </c>
      <c r="I184">
        <v>70.763877748432094</v>
      </c>
      <c r="J184">
        <v>1.6339999999999999</v>
      </c>
    </row>
    <row r="185" spans="1:10" x14ac:dyDescent="0.25">
      <c r="A185">
        <v>60</v>
      </c>
      <c r="B185" t="s">
        <v>1277</v>
      </c>
      <c r="C185">
        <v>3</v>
      </c>
      <c r="D185">
        <v>13.390265429428901</v>
      </c>
      <c r="E185">
        <v>13.455518065171599</v>
      </c>
      <c r="F185">
        <v>1.3235399999999899</v>
      </c>
      <c r="G185">
        <v>44.974933794345702</v>
      </c>
      <c r="H185">
        <v>5.6449761787006203</v>
      </c>
      <c r="I185">
        <v>45.252362168601401</v>
      </c>
      <c r="J185">
        <v>1.6339999999999999</v>
      </c>
    </row>
    <row r="186" spans="1:10" x14ac:dyDescent="0.25">
      <c r="A186">
        <v>61</v>
      </c>
      <c r="B186" t="s">
        <v>1277</v>
      </c>
      <c r="C186">
        <v>4</v>
      </c>
      <c r="D186">
        <v>13.063346561416701</v>
      </c>
      <c r="E186">
        <v>13.063346561416701</v>
      </c>
      <c r="F186">
        <v>0</v>
      </c>
      <c r="G186">
        <v>64.229418638691797</v>
      </c>
      <c r="H186">
        <v>0</v>
      </c>
      <c r="I186">
        <v>64.229418638691797</v>
      </c>
      <c r="J186">
        <v>1.6339999999999999</v>
      </c>
    </row>
    <row r="187" spans="1:10" x14ac:dyDescent="0.25">
      <c r="A187">
        <v>62</v>
      </c>
      <c r="B187" t="s">
        <v>1277</v>
      </c>
      <c r="C187">
        <v>5</v>
      </c>
      <c r="D187">
        <v>2.58268072275883</v>
      </c>
      <c r="E187">
        <v>2.58268072275883</v>
      </c>
      <c r="F187">
        <v>0</v>
      </c>
      <c r="G187">
        <v>80.107950716988896</v>
      </c>
      <c r="H187">
        <v>0</v>
      </c>
      <c r="I187">
        <v>80.107950716988896</v>
      </c>
      <c r="J187">
        <v>1.6339999999999999</v>
      </c>
    </row>
    <row r="188" spans="1:10" x14ac:dyDescent="0.25">
      <c r="A188">
        <v>63</v>
      </c>
      <c r="B188" t="s">
        <v>1278</v>
      </c>
      <c r="C188">
        <v>1</v>
      </c>
      <c r="D188">
        <v>12.9891771525786</v>
      </c>
      <c r="E188">
        <v>12.9891771525786</v>
      </c>
      <c r="F188">
        <v>0</v>
      </c>
      <c r="G188">
        <v>73.764643673626395</v>
      </c>
      <c r="H188">
        <v>0</v>
      </c>
      <c r="I188">
        <v>73.764643673626395</v>
      </c>
      <c r="J188">
        <v>1.6339999999999999</v>
      </c>
    </row>
    <row r="189" spans="1:10" x14ac:dyDescent="0.25">
      <c r="A189">
        <v>64</v>
      </c>
      <c r="B189" t="s">
        <v>1278</v>
      </c>
      <c r="C189">
        <v>2</v>
      </c>
      <c r="D189">
        <v>11.029630864397101</v>
      </c>
      <c r="E189">
        <v>11.029630864397101</v>
      </c>
      <c r="F189">
        <v>0</v>
      </c>
      <c r="G189">
        <v>19.4388808811145</v>
      </c>
      <c r="H189">
        <v>0</v>
      </c>
      <c r="I189">
        <v>19.4388808811145</v>
      </c>
      <c r="J189">
        <v>1.6339999999999999</v>
      </c>
    </row>
    <row r="190" spans="1:10" x14ac:dyDescent="0.25">
      <c r="A190">
        <v>65</v>
      </c>
      <c r="B190" t="s">
        <v>1278</v>
      </c>
      <c r="C190">
        <v>3</v>
      </c>
      <c r="D190">
        <v>11.2761449343613</v>
      </c>
      <c r="E190">
        <v>11.2761449343613</v>
      </c>
      <c r="F190">
        <v>0</v>
      </c>
      <c r="G190">
        <v>50.803653718054697</v>
      </c>
      <c r="H190">
        <v>0</v>
      </c>
      <c r="I190">
        <v>50.803653718054697</v>
      </c>
      <c r="J190">
        <v>1.6339999999999999</v>
      </c>
    </row>
    <row r="191" spans="1:10" x14ac:dyDescent="0.25">
      <c r="A191">
        <v>66</v>
      </c>
      <c r="B191" t="s">
        <v>1278</v>
      </c>
      <c r="C191">
        <v>4</v>
      </c>
      <c r="D191">
        <v>9.6496410645002708</v>
      </c>
      <c r="E191">
        <v>9.6585623958737195</v>
      </c>
      <c r="F191">
        <v>0.41503599999999902</v>
      </c>
      <c r="G191">
        <v>48.748758604472599</v>
      </c>
      <c r="H191">
        <v>2.4628028943675302</v>
      </c>
      <c r="I191">
        <v>48.795155891940198</v>
      </c>
      <c r="J191">
        <v>1.6339999999999999</v>
      </c>
    </row>
    <row r="192" spans="1:10" x14ac:dyDescent="0.25">
      <c r="A192">
        <v>67</v>
      </c>
      <c r="B192" t="s">
        <v>1278</v>
      </c>
      <c r="C192">
        <v>5</v>
      </c>
      <c r="D192">
        <v>13.687620925987099</v>
      </c>
      <c r="E192">
        <v>13.687620925987099</v>
      </c>
      <c r="F192">
        <v>0</v>
      </c>
      <c r="G192">
        <v>45.3097722433033</v>
      </c>
      <c r="H192">
        <v>0</v>
      </c>
      <c r="I192">
        <v>45.3097722433033</v>
      </c>
      <c r="J192">
        <v>1.6339999999999999</v>
      </c>
    </row>
    <row r="193" spans="1:10" x14ac:dyDescent="0.25">
      <c r="A193">
        <v>68</v>
      </c>
      <c r="B193" t="s">
        <v>1279</v>
      </c>
      <c r="C193">
        <v>1</v>
      </c>
      <c r="D193">
        <v>10.4539961352668</v>
      </c>
      <c r="E193">
        <v>10.4539961352668</v>
      </c>
      <c r="F193">
        <v>0</v>
      </c>
      <c r="G193">
        <v>78.339414045421805</v>
      </c>
      <c r="H193">
        <v>0</v>
      </c>
      <c r="I193">
        <v>78.339414045421805</v>
      </c>
      <c r="J193">
        <v>1.6339999999999999</v>
      </c>
    </row>
    <row r="194" spans="1:10" x14ac:dyDescent="0.25">
      <c r="A194">
        <v>69</v>
      </c>
      <c r="B194" t="s">
        <v>1279</v>
      </c>
      <c r="C194">
        <v>2</v>
      </c>
      <c r="D194">
        <v>11.1349329727145</v>
      </c>
      <c r="E194">
        <v>11.1622925303698</v>
      </c>
      <c r="F194">
        <v>0.78105199999999997</v>
      </c>
      <c r="G194">
        <v>81.367673161720404</v>
      </c>
      <c r="H194">
        <v>4.0123999202604201</v>
      </c>
      <c r="I194">
        <v>81.388992555552406</v>
      </c>
      <c r="J194">
        <v>1.6339999999999999</v>
      </c>
    </row>
    <row r="195" spans="1:10" x14ac:dyDescent="0.25">
      <c r="A195">
        <v>70</v>
      </c>
      <c r="B195" t="s">
        <v>1280</v>
      </c>
      <c r="C195">
        <v>1</v>
      </c>
      <c r="D195">
        <v>12.767539662668201</v>
      </c>
      <c r="E195">
        <v>12.767539662668201</v>
      </c>
      <c r="F195">
        <v>0</v>
      </c>
      <c r="G195">
        <v>65.924854328579002</v>
      </c>
      <c r="H195">
        <v>0</v>
      </c>
      <c r="I195">
        <v>65.924854328579002</v>
      </c>
      <c r="J195">
        <v>1.6339999999999999</v>
      </c>
    </row>
    <row r="196" spans="1:10" x14ac:dyDescent="0.25">
      <c r="A196">
        <v>71</v>
      </c>
      <c r="B196" t="s">
        <v>1281</v>
      </c>
      <c r="C196">
        <v>1</v>
      </c>
      <c r="D196">
        <v>11.7258081311981</v>
      </c>
      <c r="E196">
        <v>12.104310767942801</v>
      </c>
      <c r="F196">
        <v>3.0032919999999899</v>
      </c>
      <c r="G196">
        <v>79.714008612348806</v>
      </c>
      <c r="H196">
        <v>14.3661467398677</v>
      </c>
      <c r="I196">
        <v>80.038987317259995</v>
      </c>
      <c r="J196">
        <v>1.6339999999999999</v>
      </c>
    </row>
    <row r="197" spans="1:10" x14ac:dyDescent="0.25">
      <c r="A197">
        <v>72</v>
      </c>
      <c r="B197" t="s">
        <v>1281</v>
      </c>
      <c r="C197">
        <v>2</v>
      </c>
      <c r="D197">
        <v>10.728664268770499</v>
      </c>
      <c r="E197">
        <v>10.728664268770499</v>
      </c>
      <c r="F197">
        <v>0</v>
      </c>
      <c r="G197">
        <v>70.079035189224996</v>
      </c>
      <c r="H197">
        <v>0</v>
      </c>
      <c r="I197">
        <v>70.079035189224996</v>
      </c>
      <c r="J197">
        <v>1.6339999999999999</v>
      </c>
    </row>
    <row r="198" spans="1:10" x14ac:dyDescent="0.25">
      <c r="A198">
        <v>73</v>
      </c>
      <c r="B198" t="s">
        <v>1282</v>
      </c>
      <c r="C198">
        <v>1</v>
      </c>
      <c r="D198">
        <v>11.2198734249176</v>
      </c>
      <c r="E198">
        <v>11.219925896447201</v>
      </c>
      <c r="F198">
        <v>3.4313999999999803E-2</v>
      </c>
      <c r="G198">
        <v>77.683846712338493</v>
      </c>
      <c r="H198">
        <v>0.175228469527652</v>
      </c>
      <c r="I198">
        <v>77.68390521437</v>
      </c>
      <c r="J198">
        <v>1.6339999999999999</v>
      </c>
    </row>
    <row r="199" spans="1:10" x14ac:dyDescent="0.25">
      <c r="A199">
        <v>74</v>
      </c>
      <c r="B199" t="s">
        <v>1282</v>
      </c>
      <c r="C199">
        <v>2</v>
      </c>
      <c r="D199">
        <v>11.3909263551722</v>
      </c>
      <c r="E199">
        <v>11.3909263551722</v>
      </c>
      <c r="F199">
        <v>0</v>
      </c>
      <c r="G199">
        <v>66.569754407501705</v>
      </c>
      <c r="H199">
        <v>0</v>
      </c>
      <c r="I199">
        <v>66.569754407501705</v>
      </c>
      <c r="J199">
        <v>1.6339999999999999</v>
      </c>
    </row>
    <row r="200" spans="1:10" x14ac:dyDescent="0.25">
      <c r="A200">
        <v>75</v>
      </c>
      <c r="B200" t="s">
        <v>1282</v>
      </c>
      <c r="C200">
        <v>3</v>
      </c>
      <c r="D200">
        <v>11.733720589672499</v>
      </c>
      <c r="E200">
        <v>11.944434531788801</v>
      </c>
      <c r="F200">
        <v>2.2336779999999901</v>
      </c>
      <c r="G200">
        <v>40.536810775900697</v>
      </c>
      <c r="H200">
        <v>10.7780948150433</v>
      </c>
      <c r="I200">
        <v>41.704885048592701</v>
      </c>
      <c r="J200">
        <v>1.6339999999999999</v>
      </c>
    </row>
    <row r="201" spans="1:10" x14ac:dyDescent="0.25">
      <c r="A201">
        <v>76</v>
      </c>
      <c r="B201" t="s">
        <v>1239</v>
      </c>
      <c r="C201">
        <v>1</v>
      </c>
      <c r="D201">
        <v>13.6346067838316</v>
      </c>
      <c r="E201">
        <v>13.7201180724323</v>
      </c>
      <c r="F201">
        <v>1.5294239999999999</v>
      </c>
      <c r="G201">
        <v>75.605975259625197</v>
      </c>
      <c r="H201">
        <v>6.40023989998903</v>
      </c>
      <c r="I201">
        <v>75.697604154998999</v>
      </c>
      <c r="J201">
        <v>1.6339999999999999</v>
      </c>
    </row>
    <row r="202" spans="1:10" x14ac:dyDescent="0.25">
      <c r="A202">
        <v>77</v>
      </c>
      <c r="B202" t="s">
        <v>1239</v>
      </c>
      <c r="C202">
        <v>2</v>
      </c>
      <c r="D202">
        <v>9.7864778230359804</v>
      </c>
      <c r="E202">
        <v>9.7864778230359804</v>
      </c>
      <c r="F202">
        <v>0</v>
      </c>
      <c r="G202">
        <v>73.677660096288903</v>
      </c>
      <c r="H202">
        <v>0</v>
      </c>
      <c r="I202">
        <v>73.677660096288903</v>
      </c>
      <c r="J202">
        <v>1.6339999999999999</v>
      </c>
    </row>
    <row r="203" spans="1:10" x14ac:dyDescent="0.25">
      <c r="A203">
        <v>78</v>
      </c>
      <c r="B203" t="s">
        <v>1239</v>
      </c>
      <c r="C203">
        <v>3</v>
      </c>
      <c r="D203">
        <v>11.5323020389301</v>
      </c>
      <c r="E203">
        <v>11.5323020389301</v>
      </c>
      <c r="F203">
        <v>0</v>
      </c>
      <c r="G203">
        <v>64.268642897689006</v>
      </c>
      <c r="H203">
        <v>0</v>
      </c>
      <c r="I203">
        <v>64.268642897689006</v>
      </c>
      <c r="J203">
        <v>1.6339999999999999</v>
      </c>
    </row>
    <row r="204" spans="1:10" x14ac:dyDescent="0.25">
      <c r="A204">
        <v>79</v>
      </c>
      <c r="B204" t="s">
        <v>1283</v>
      </c>
      <c r="C204">
        <v>1</v>
      </c>
      <c r="D204">
        <v>10.1922362801307</v>
      </c>
      <c r="E204">
        <v>10.1922362801307</v>
      </c>
      <c r="F204">
        <v>0</v>
      </c>
      <c r="G204">
        <v>69.710166289020407</v>
      </c>
      <c r="H204">
        <v>0</v>
      </c>
      <c r="I204">
        <v>69.710166289020506</v>
      </c>
      <c r="J204">
        <v>1.6339999999999999</v>
      </c>
    </row>
    <row r="205" spans="1:10" x14ac:dyDescent="0.25">
      <c r="A205">
        <v>80</v>
      </c>
      <c r="B205" t="s">
        <v>1284</v>
      </c>
      <c r="C205">
        <v>1</v>
      </c>
      <c r="D205">
        <v>11.6993079216328</v>
      </c>
      <c r="E205">
        <v>11.7321668240332</v>
      </c>
      <c r="F205">
        <v>0.87745799999999896</v>
      </c>
      <c r="G205">
        <v>79.826392630982994</v>
      </c>
      <c r="H205">
        <v>4.2892015701549804</v>
      </c>
      <c r="I205">
        <v>79.855188377391201</v>
      </c>
      <c r="J205">
        <v>1.6339999999999999</v>
      </c>
    </row>
    <row r="206" spans="1:10" x14ac:dyDescent="0.25">
      <c r="A206">
        <v>81</v>
      </c>
      <c r="B206" t="s">
        <v>1285</v>
      </c>
      <c r="C206">
        <v>1</v>
      </c>
      <c r="D206">
        <v>11.1261844664871</v>
      </c>
      <c r="E206">
        <v>11.1262924526861</v>
      </c>
      <c r="F206">
        <v>4.9019999999998898E-2</v>
      </c>
      <c r="G206">
        <v>66.801237144202304</v>
      </c>
      <c r="H206">
        <v>0.252433432800999</v>
      </c>
      <c r="I206">
        <v>66.801475467693095</v>
      </c>
      <c r="J206">
        <v>1.6339999999999999</v>
      </c>
    </row>
    <row r="207" spans="1:10" x14ac:dyDescent="0.25">
      <c r="A207">
        <v>82</v>
      </c>
      <c r="B207" t="s">
        <v>1285</v>
      </c>
      <c r="C207">
        <v>2</v>
      </c>
      <c r="D207">
        <v>12.4273069876461</v>
      </c>
      <c r="E207">
        <v>12.450115689594</v>
      </c>
      <c r="F207">
        <v>0.753274</v>
      </c>
      <c r="G207">
        <v>87.504866368886098</v>
      </c>
      <c r="H207">
        <v>3.4687064398785901</v>
      </c>
      <c r="I207">
        <v>87.509440355608007</v>
      </c>
      <c r="J207">
        <v>1.6339999999999999</v>
      </c>
    </row>
    <row r="208" spans="1:10" x14ac:dyDescent="0.25">
      <c r="A208">
        <v>83</v>
      </c>
      <c r="B208" t="s">
        <v>1285</v>
      </c>
      <c r="C208">
        <v>3</v>
      </c>
      <c r="D208">
        <v>9.1293221833876892</v>
      </c>
      <c r="E208">
        <v>9.1293221833876892</v>
      </c>
      <c r="F208">
        <v>0</v>
      </c>
      <c r="G208">
        <v>55.475247376282297</v>
      </c>
      <c r="H208">
        <v>0</v>
      </c>
      <c r="I208">
        <v>55.475247376282297</v>
      </c>
      <c r="J208">
        <v>1.6339999999999999</v>
      </c>
    </row>
    <row r="209" spans="1:10" x14ac:dyDescent="0.25">
      <c r="A209">
        <v>84</v>
      </c>
      <c r="B209" t="s">
        <v>1285</v>
      </c>
      <c r="C209">
        <v>4</v>
      </c>
      <c r="D209">
        <v>9.1995494120985395</v>
      </c>
      <c r="E209">
        <v>9.20026044033769</v>
      </c>
      <c r="F209">
        <v>0.114379999999999</v>
      </c>
      <c r="G209">
        <v>18.946639142702999</v>
      </c>
      <c r="H209">
        <v>0.71233419249210606</v>
      </c>
      <c r="I209">
        <v>18.959533825883199</v>
      </c>
      <c r="J209">
        <v>1.6339999999999999</v>
      </c>
    </row>
    <row r="210" spans="1:10" x14ac:dyDescent="0.25">
      <c r="A210">
        <v>85</v>
      </c>
      <c r="B210" t="s">
        <v>1285</v>
      </c>
      <c r="C210">
        <v>5</v>
      </c>
      <c r="D210">
        <v>10.316131987660301</v>
      </c>
      <c r="E210">
        <v>10.7764684384204</v>
      </c>
      <c r="F210">
        <v>3.1160379999999899</v>
      </c>
      <c r="G210">
        <v>73.086480850744493</v>
      </c>
      <c r="H210">
        <v>16.807197637138099</v>
      </c>
      <c r="I210">
        <v>73.829273782790196</v>
      </c>
      <c r="J210">
        <v>1.6339999999999999</v>
      </c>
    </row>
    <row r="211" spans="1:10" x14ac:dyDescent="0.25">
      <c r="A211">
        <v>86</v>
      </c>
      <c r="B211" t="s">
        <v>1285</v>
      </c>
      <c r="C211">
        <v>6</v>
      </c>
      <c r="D211">
        <v>10.6538079060788</v>
      </c>
      <c r="E211">
        <v>11.1480842112923</v>
      </c>
      <c r="F211">
        <v>3.2827059999999899</v>
      </c>
      <c r="G211">
        <v>70.760237926117597</v>
      </c>
      <c r="H211">
        <v>17.1253805996189</v>
      </c>
      <c r="I211">
        <v>71.644509392670898</v>
      </c>
      <c r="J211">
        <v>1.6339999999999999</v>
      </c>
    </row>
    <row r="212" spans="1:10" x14ac:dyDescent="0.25">
      <c r="A212">
        <v>87</v>
      </c>
      <c r="B212" t="s">
        <v>1286</v>
      </c>
      <c r="C212">
        <v>1</v>
      </c>
      <c r="D212">
        <v>11.8589605220264</v>
      </c>
      <c r="E212">
        <v>11.9652775914827</v>
      </c>
      <c r="F212">
        <v>1.5915159999999899</v>
      </c>
      <c r="G212">
        <v>86.499972969470093</v>
      </c>
      <c r="H212">
        <v>7.6436332400504403</v>
      </c>
      <c r="I212">
        <v>86.531110566858302</v>
      </c>
      <c r="J212">
        <v>1.6339999999999999</v>
      </c>
    </row>
    <row r="213" spans="1:10" x14ac:dyDescent="0.25">
      <c r="A213">
        <v>88</v>
      </c>
      <c r="B213" t="s">
        <v>1241</v>
      </c>
      <c r="C213">
        <v>1</v>
      </c>
      <c r="D213">
        <v>14.540533822234799</v>
      </c>
      <c r="E213">
        <v>14.540533822234799</v>
      </c>
      <c r="F213">
        <v>0</v>
      </c>
      <c r="G213">
        <v>73.143076686294293</v>
      </c>
      <c r="H213">
        <v>0</v>
      </c>
      <c r="I213">
        <v>73.143076686294293</v>
      </c>
      <c r="J213">
        <v>1.6339999999999999</v>
      </c>
    </row>
    <row r="214" spans="1:10" x14ac:dyDescent="0.25">
      <c r="A214">
        <v>89</v>
      </c>
      <c r="B214" t="s">
        <v>1241</v>
      </c>
      <c r="C214">
        <v>2</v>
      </c>
      <c r="D214">
        <v>12.093356273447901</v>
      </c>
      <c r="E214">
        <v>12.334387689571001</v>
      </c>
      <c r="F214">
        <v>2.4264899999999998</v>
      </c>
      <c r="G214">
        <v>75.029999621653403</v>
      </c>
      <c r="H214">
        <v>11.3455468601015</v>
      </c>
      <c r="I214">
        <v>75.329170727735104</v>
      </c>
      <c r="J214">
        <v>1.6339999999999999</v>
      </c>
    </row>
    <row r="215" spans="1:10" x14ac:dyDescent="0.25">
      <c r="A215">
        <v>90</v>
      </c>
      <c r="B215" t="s">
        <v>1241</v>
      </c>
      <c r="C215">
        <v>3</v>
      </c>
      <c r="D215">
        <v>12.8573158715771</v>
      </c>
      <c r="E215">
        <v>12.8573158715771</v>
      </c>
      <c r="F215">
        <v>0</v>
      </c>
      <c r="G215">
        <v>49.569769181914502</v>
      </c>
      <c r="H215">
        <v>0</v>
      </c>
      <c r="I215">
        <v>49.569769181914502</v>
      </c>
      <c r="J215">
        <v>1.6339999999999999</v>
      </c>
    </row>
    <row r="216" spans="1:10" x14ac:dyDescent="0.25">
      <c r="A216">
        <v>91</v>
      </c>
      <c r="B216" t="s">
        <v>1287</v>
      </c>
      <c r="C216">
        <v>1</v>
      </c>
      <c r="D216">
        <v>11.5632648318416</v>
      </c>
      <c r="E216">
        <v>11.563276376827799</v>
      </c>
      <c r="F216">
        <v>1.6339999999999601E-2</v>
      </c>
      <c r="G216">
        <v>66.208006431024401</v>
      </c>
      <c r="H216">
        <v>8.0964366699509405E-2</v>
      </c>
      <c r="I216">
        <v>66.208031651952197</v>
      </c>
      <c r="J216">
        <v>1.6339999999999999</v>
      </c>
    </row>
    <row r="217" spans="1:10" x14ac:dyDescent="0.25">
      <c r="A217">
        <v>92</v>
      </c>
      <c r="B217" t="s">
        <v>1287</v>
      </c>
      <c r="C217">
        <v>2</v>
      </c>
      <c r="D217">
        <v>9.9088444481198295</v>
      </c>
      <c r="E217">
        <v>9.9171940708544799</v>
      </c>
      <c r="F217">
        <v>0.40686600000000001</v>
      </c>
      <c r="G217">
        <v>75.014788756347102</v>
      </c>
      <c r="H217">
        <v>2.3512950306616198</v>
      </c>
      <c r="I217">
        <v>75.027700694675701</v>
      </c>
      <c r="J217">
        <v>1.6339999999999999</v>
      </c>
    </row>
    <row r="218" spans="1:10" x14ac:dyDescent="0.25">
      <c r="A218">
        <v>93</v>
      </c>
      <c r="B218" t="s">
        <v>1242</v>
      </c>
      <c r="C218">
        <v>1</v>
      </c>
      <c r="D218">
        <v>12.371475148315101</v>
      </c>
      <c r="E218">
        <v>12.371475148315101</v>
      </c>
      <c r="F218">
        <v>0</v>
      </c>
      <c r="G218">
        <v>65.989679199436296</v>
      </c>
      <c r="H218">
        <v>0</v>
      </c>
      <c r="I218">
        <v>65.989679199436296</v>
      </c>
      <c r="J218">
        <v>1.6339999999999999</v>
      </c>
    </row>
    <row r="219" spans="1:10" x14ac:dyDescent="0.25">
      <c r="A219">
        <v>94</v>
      </c>
      <c r="B219" t="s">
        <v>1288</v>
      </c>
      <c r="C219">
        <v>1</v>
      </c>
      <c r="D219">
        <v>11.7465507763359</v>
      </c>
      <c r="E219">
        <v>11.7465507763359</v>
      </c>
      <c r="F219">
        <v>0</v>
      </c>
      <c r="G219">
        <v>60.587084505570303</v>
      </c>
      <c r="H219">
        <v>0</v>
      </c>
      <c r="I219">
        <v>60.587084505570402</v>
      </c>
      <c r="J219">
        <v>1.6339999999999999</v>
      </c>
    </row>
    <row r="220" spans="1:10" x14ac:dyDescent="0.25">
      <c r="A220">
        <v>95</v>
      </c>
      <c r="B220" t="s">
        <v>1288</v>
      </c>
      <c r="C220">
        <v>2</v>
      </c>
      <c r="D220">
        <v>14.409881473133501</v>
      </c>
      <c r="E220">
        <v>14.409881473133501</v>
      </c>
      <c r="F220">
        <v>0</v>
      </c>
      <c r="G220">
        <v>47.7190832374487</v>
      </c>
      <c r="H220">
        <v>0</v>
      </c>
      <c r="I220">
        <v>47.7190832374487</v>
      </c>
      <c r="J220">
        <v>1.6339999999999999</v>
      </c>
    </row>
    <row r="221" spans="1:10" x14ac:dyDescent="0.25">
      <c r="A221">
        <v>96</v>
      </c>
      <c r="B221" t="s">
        <v>1288</v>
      </c>
      <c r="C221">
        <v>3</v>
      </c>
      <c r="D221">
        <v>14.341297880029</v>
      </c>
      <c r="E221">
        <v>14.341297880029</v>
      </c>
      <c r="F221">
        <v>0</v>
      </c>
      <c r="G221">
        <v>56.235311803407299</v>
      </c>
      <c r="H221">
        <v>0</v>
      </c>
      <c r="I221">
        <v>56.235311803407299</v>
      </c>
      <c r="J221">
        <v>1.6339999999999999</v>
      </c>
    </row>
    <row r="222" spans="1:10" x14ac:dyDescent="0.25">
      <c r="A222">
        <v>97</v>
      </c>
      <c r="B222" t="s">
        <v>1288</v>
      </c>
      <c r="C222">
        <v>4</v>
      </c>
      <c r="D222">
        <v>9.2953069374811594</v>
      </c>
      <c r="E222">
        <v>10.264069910058099</v>
      </c>
      <c r="F222">
        <v>4.352976</v>
      </c>
      <c r="G222">
        <v>76.9158087105384</v>
      </c>
      <c r="H222">
        <v>25.093610711818201</v>
      </c>
      <c r="I222">
        <v>78.169582166447199</v>
      </c>
      <c r="J222">
        <v>1.6339999999999999</v>
      </c>
    </row>
    <row r="223" spans="1:10" x14ac:dyDescent="0.25">
      <c r="A223">
        <v>98</v>
      </c>
      <c r="B223" t="s">
        <v>1288</v>
      </c>
      <c r="C223">
        <v>5</v>
      </c>
      <c r="D223">
        <v>11.3909263551722</v>
      </c>
      <c r="E223">
        <v>11.3909263551722</v>
      </c>
      <c r="F223">
        <v>0</v>
      </c>
      <c r="G223">
        <v>76.793083194564602</v>
      </c>
      <c r="H223">
        <v>0</v>
      </c>
      <c r="I223">
        <v>76.793083194564602</v>
      </c>
      <c r="J223">
        <v>1.6339999999999999</v>
      </c>
    </row>
    <row r="224" spans="1:10" x14ac:dyDescent="0.25">
      <c r="A224">
        <v>99</v>
      </c>
      <c r="B224" t="s">
        <v>1288</v>
      </c>
      <c r="C224">
        <v>6</v>
      </c>
      <c r="D224">
        <v>8.0629084881080608</v>
      </c>
      <c r="E224">
        <v>8.0629084881080608</v>
      </c>
      <c r="F224">
        <v>0</v>
      </c>
      <c r="G224">
        <v>38.498528511603297</v>
      </c>
      <c r="H224">
        <v>0</v>
      </c>
      <c r="I224">
        <v>38.498528511603297</v>
      </c>
      <c r="J224">
        <v>1.6339999999999999</v>
      </c>
    </row>
    <row r="225" spans="1:10" x14ac:dyDescent="0.25">
      <c r="A225">
        <v>100</v>
      </c>
      <c r="B225" t="s">
        <v>1288</v>
      </c>
      <c r="C225">
        <v>7</v>
      </c>
      <c r="D225">
        <v>11.7930883345547</v>
      </c>
      <c r="E225">
        <v>11.7930883345547</v>
      </c>
      <c r="F225">
        <v>0</v>
      </c>
      <c r="G225">
        <v>53.9152009880763</v>
      </c>
      <c r="H225">
        <v>0</v>
      </c>
      <c r="I225">
        <v>53.9152009880763</v>
      </c>
      <c r="J225">
        <v>1.6339999999999999</v>
      </c>
    </row>
    <row r="226" spans="1:10" x14ac:dyDescent="0.25">
      <c r="A226">
        <v>101</v>
      </c>
      <c r="B226" t="s">
        <v>1288</v>
      </c>
      <c r="C226">
        <v>8</v>
      </c>
      <c r="D226">
        <v>6.3303372080773102</v>
      </c>
      <c r="E226">
        <v>6.3303372080773102</v>
      </c>
      <c r="F226">
        <v>0</v>
      </c>
      <c r="G226">
        <v>65.2346751995604</v>
      </c>
      <c r="H226">
        <v>0</v>
      </c>
      <c r="I226">
        <v>65.234675199560499</v>
      </c>
      <c r="J226">
        <v>1.6339999999999999</v>
      </c>
    </row>
    <row r="227" spans="1:10" x14ac:dyDescent="0.25">
      <c r="B227" t="s">
        <v>1289</v>
      </c>
      <c r="C227" t="s">
        <v>1254</v>
      </c>
      <c r="D227" t="s">
        <v>1255</v>
      </c>
    </row>
    <row r="228" spans="1:10" x14ac:dyDescent="0.25">
      <c r="B228">
        <v>11.4623269840153</v>
      </c>
      <c r="C228">
        <v>2.0478686185179602</v>
      </c>
      <c r="D228">
        <v>0.20377054360893199</v>
      </c>
    </row>
    <row r="230" spans="1:10" x14ac:dyDescent="0.25">
      <c r="B230" t="s">
        <v>1256</v>
      </c>
      <c r="C230" t="s">
        <v>1257</v>
      </c>
    </row>
    <row r="231" spans="1:10" x14ac:dyDescent="0.25">
      <c r="B231" t="s">
        <v>1258</v>
      </c>
      <c r="C231" t="s">
        <v>1258</v>
      </c>
    </row>
    <row r="232" spans="1:10" x14ac:dyDescent="0.25">
      <c r="B232" t="s">
        <v>1249</v>
      </c>
      <c r="C232" t="s">
        <v>1259</v>
      </c>
      <c r="D232" t="s">
        <v>1260</v>
      </c>
    </row>
    <row r="233" spans="1:10" x14ac:dyDescent="0.25">
      <c r="B233" t="s">
        <v>1212</v>
      </c>
      <c r="C233" t="s">
        <v>1258</v>
      </c>
      <c r="D233" t="s">
        <v>1258</v>
      </c>
    </row>
    <row r="234" spans="1:10" x14ac:dyDescent="0.25">
      <c r="B234" t="s">
        <v>1213</v>
      </c>
      <c r="C234" t="s">
        <v>1258</v>
      </c>
      <c r="D234" t="s">
        <v>1258</v>
      </c>
    </row>
    <row r="235" spans="1:10" x14ac:dyDescent="0.25">
      <c r="B235" t="s">
        <v>1214</v>
      </c>
      <c r="C235" t="s">
        <v>1258</v>
      </c>
      <c r="D235" t="s">
        <v>1258</v>
      </c>
    </row>
    <row r="236" spans="1:10" x14ac:dyDescent="0.25">
      <c r="B236" t="s">
        <v>1215</v>
      </c>
      <c r="C236" t="s">
        <v>1258</v>
      </c>
      <c r="D236" t="s">
        <v>1258</v>
      </c>
    </row>
    <row r="237" spans="1:10" x14ac:dyDescent="0.25">
      <c r="B237" t="s">
        <v>1216</v>
      </c>
      <c r="C237" t="s">
        <v>1258</v>
      </c>
      <c r="D237" t="s">
        <v>1258</v>
      </c>
    </row>
    <row r="238" spans="1:10" x14ac:dyDescent="0.25">
      <c r="B238" t="s">
        <v>1217</v>
      </c>
      <c r="C238" t="s">
        <v>1258</v>
      </c>
      <c r="D238" t="s">
        <v>1258</v>
      </c>
    </row>
    <row r="239" spans="1:10" x14ac:dyDescent="0.25">
      <c r="B239" t="s">
        <v>1218</v>
      </c>
      <c r="C239" t="s">
        <v>1258</v>
      </c>
      <c r="D239" t="s">
        <v>1258</v>
      </c>
    </row>
    <row r="240" spans="1:10" x14ac:dyDescent="0.25">
      <c r="B240" t="s">
        <v>1274</v>
      </c>
      <c r="C240" t="s">
        <v>1258</v>
      </c>
      <c r="D240" t="s">
        <v>1258</v>
      </c>
    </row>
    <row r="241" spans="2:4" x14ac:dyDescent="0.25">
      <c r="B241" t="s">
        <v>1235</v>
      </c>
      <c r="C241" t="s">
        <v>1258</v>
      </c>
      <c r="D241" t="s">
        <v>1258</v>
      </c>
    </row>
    <row r="242" spans="2:4" x14ac:dyDescent="0.25">
      <c r="B242" t="s">
        <v>1236</v>
      </c>
      <c r="C242" t="s">
        <v>1258</v>
      </c>
      <c r="D242" t="s">
        <v>1258</v>
      </c>
    </row>
    <row r="243" spans="2:4" x14ac:dyDescent="0.25">
      <c r="B243" t="s">
        <v>1219</v>
      </c>
      <c r="C243" t="s">
        <v>1258</v>
      </c>
      <c r="D243" t="s">
        <v>1258</v>
      </c>
    </row>
    <row r="244" spans="2:4" x14ac:dyDescent="0.25">
      <c r="B244" t="s">
        <v>1220</v>
      </c>
      <c r="C244" t="s">
        <v>1258</v>
      </c>
      <c r="D244" t="s">
        <v>1258</v>
      </c>
    </row>
    <row r="245" spans="2:4" x14ac:dyDescent="0.25">
      <c r="B245" t="s">
        <v>1221</v>
      </c>
      <c r="C245" t="s">
        <v>1258</v>
      </c>
      <c r="D245" t="s">
        <v>1258</v>
      </c>
    </row>
    <row r="246" spans="2:4" x14ac:dyDescent="0.25">
      <c r="B246" t="s">
        <v>1222</v>
      </c>
      <c r="C246" t="s">
        <v>1258</v>
      </c>
      <c r="D246" t="s">
        <v>1258</v>
      </c>
    </row>
    <row r="247" spans="2:4" x14ac:dyDescent="0.25">
      <c r="B247" t="s">
        <v>1223</v>
      </c>
      <c r="C247" t="s">
        <v>1258</v>
      </c>
      <c r="D247" t="s">
        <v>1258</v>
      </c>
    </row>
    <row r="248" spans="2:4" x14ac:dyDescent="0.25">
      <c r="B248" t="s">
        <v>1224</v>
      </c>
      <c r="C248" t="s">
        <v>1258</v>
      </c>
      <c r="D248" t="s">
        <v>1258</v>
      </c>
    </row>
    <row r="249" spans="2:4" x14ac:dyDescent="0.25">
      <c r="B249" t="s">
        <v>1225</v>
      </c>
      <c r="C249" t="s">
        <v>1258</v>
      </c>
      <c r="D249" t="s">
        <v>1258</v>
      </c>
    </row>
    <row r="250" spans="2:4" x14ac:dyDescent="0.25">
      <c r="B250" t="s">
        <v>1226</v>
      </c>
      <c r="C250" t="s">
        <v>1258</v>
      </c>
      <c r="D250" t="s">
        <v>1258</v>
      </c>
    </row>
    <row r="251" spans="2:4" x14ac:dyDescent="0.25">
      <c r="B251" t="s">
        <v>1227</v>
      </c>
      <c r="C251" t="s">
        <v>1258</v>
      </c>
      <c r="D251" t="s">
        <v>1258</v>
      </c>
    </row>
    <row r="252" spans="2:4" x14ac:dyDescent="0.25">
      <c r="B252" t="s">
        <v>1228</v>
      </c>
      <c r="C252" t="s">
        <v>1258</v>
      </c>
      <c r="D252" t="s">
        <v>1258</v>
      </c>
    </row>
    <row r="253" spans="2:4" x14ac:dyDescent="0.25">
      <c r="B253" t="s">
        <v>1229</v>
      </c>
      <c r="C253" t="s">
        <v>1258</v>
      </c>
      <c r="D253" t="s">
        <v>1258</v>
      </c>
    </row>
    <row r="254" spans="2:4" x14ac:dyDescent="0.25">
      <c r="B254" t="s">
        <v>1230</v>
      </c>
      <c r="C254" t="s">
        <v>1258</v>
      </c>
      <c r="D254" t="s">
        <v>1258</v>
      </c>
    </row>
    <row r="255" spans="2:4" x14ac:dyDescent="0.25">
      <c r="B255" t="s">
        <v>1231</v>
      </c>
      <c r="C255" t="s">
        <v>1258</v>
      </c>
      <c r="D255" t="s">
        <v>1258</v>
      </c>
    </row>
    <row r="256" spans="2:4" x14ac:dyDescent="0.25">
      <c r="B256" t="s">
        <v>1232</v>
      </c>
      <c r="C256" t="s">
        <v>1258</v>
      </c>
      <c r="D256" t="s">
        <v>1258</v>
      </c>
    </row>
    <row r="257" spans="2:4" x14ac:dyDescent="0.25">
      <c r="B257" t="s">
        <v>1233</v>
      </c>
      <c r="C257" t="s">
        <v>1258</v>
      </c>
      <c r="D257" t="s">
        <v>1258</v>
      </c>
    </row>
    <row r="258" spans="2:4" x14ac:dyDescent="0.25">
      <c r="B258" t="s">
        <v>1234</v>
      </c>
      <c r="C258" t="s">
        <v>1258</v>
      </c>
      <c r="D258" t="s">
        <v>1258</v>
      </c>
    </row>
    <row r="259" spans="2:4" x14ac:dyDescent="0.25">
      <c r="B259" t="s">
        <v>1275</v>
      </c>
      <c r="C259" t="s">
        <v>1258</v>
      </c>
      <c r="D259" t="s">
        <v>1258</v>
      </c>
    </row>
    <row r="260" spans="2:4" x14ac:dyDescent="0.25">
      <c r="B260" t="s">
        <v>1276</v>
      </c>
      <c r="C260" t="s">
        <v>1258</v>
      </c>
      <c r="D260" t="s">
        <v>1258</v>
      </c>
    </row>
    <row r="261" spans="2:4" x14ac:dyDescent="0.25">
      <c r="B261" t="s">
        <v>1237</v>
      </c>
      <c r="C261" t="s">
        <v>1258</v>
      </c>
      <c r="D261" t="s">
        <v>1258</v>
      </c>
    </row>
    <row r="262" spans="2:4" x14ac:dyDescent="0.25">
      <c r="B262" t="s">
        <v>1238</v>
      </c>
      <c r="C262" t="s">
        <v>1258</v>
      </c>
      <c r="D262" t="s">
        <v>1258</v>
      </c>
    </row>
    <row r="263" spans="2:4" x14ac:dyDescent="0.25">
      <c r="B263" t="s">
        <v>1277</v>
      </c>
      <c r="C263" t="s">
        <v>1258</v>
      </c>
      <c r="D263" t="s">
        <v>1258</v>
      </c>
    </row>
    <row r="264" spans="2:4" x14ac:dyDescent="0.25">
      <c r="B264" t="s">
        <v>1278</v>
      </c>
      <c r="C264" t="s">
        <v>1258</v>
      </c>
      <c r="D264" t="s">
        <v>1258</v>
      </c>
    </row>
    <row r="265" spans="2:4" x14ac:dyDescent="0.25">
      <c r="B265" t="s">
        <v>1279</v>
      </c>
      <c r="C265" t="s">
        <v>1258</v>
      </c>
      <c r="D265" t="s">
        <v>1258</v>
      </c>
    </row>
    <row r="266" spans="2:4" x14ac:dyDescent="0.25">
      <c r="B266" t="s">
        <v>1280</v>
      </c>
      <c r="C266" t="s">
        <v>1258</v>
      </c>
      <c r="D266" t="s">
        <v>1258</v>
      </c>
    </row>
    <row r="267" spans="2:4" x14ac:dyDescent="0.25">
      <c r="B267" t="s">
        <v>1281</v>
      </c>
      <c r="C267" t="s">
        <v>1258</v>
      </c>
      <c r="D267" t="s">
        <v>1258</v>
      </c>
    </row>
    <row r="268" spans="2:4" x14ac:dyDescent="0.25">
      <c r="B268" t="s">
        <v>1282</v>
      </c>
      <c r="C268" t="s">
        <v>1258</v>
      </c>
      <c r="D268" t="s">
        <v>1258</v>
      </c>
    </row>
    <row r="269" spans="2:4" x14ac:dyDescent="0.25">
      <c r="B269" t="s">
        <v>1239</v>
      </c>
      <c r="C269" t="s">
        <v>1258</v>
      </c>
      <c r="D269" t="s">
        <v>1258</v>
      </c>
    </row>
    <row r="270" spans="2:4" x14ac:dyDescent="0.25">
      <c r="B270" t="s">
        <v>1283</v>
      </c>
      <c r="C270" t="s">
        <v>1258</v>
      </c>
      <c r="D270" t="s">
        <v>1258</v>
      </c>
    </row>
    <row r="271" spans="2:4" x14ac:dyDescent="0.25">
      <c r="B271" t="s">
        <v>1240</v>
      </c>
      <c r="C271" t="s">
        <v>1258</v>
      </c>
      <c r="D271" t="s">
        <v>1258</v>
      </c>
    </row>
    <row r="272" spans="2:4" x14ac:dyDescent="0.25">
      <c r="B272" t="s">
        <v>1284</v>
      </c>
      <c r="C272" t="s">
        <v>1258</v>
      </c>
      <c r="D272" t="s">
        <v>1258</v>
      </c>
    </row>
    <row r="273" spans="2:5" x14ac:dyDescent="0.25">
      <c r="B273" t="s">
        <v>1285</v>
      </c>
      <c r="C273" t="s">
        <v>1258</v>
      </c>
      <c r="D273" t="s">
        <v>1258</v>
      </c>
    </row>
    <row r="274" spans="2:5" x14ac:dyDescent="0.25">
      <c r="B274" t="s">
        <v>1286</v>
      </c>
      <c r="C274" t="s">
        <v>1258</v>
      </c>
      <c r="D274" t="s">
        <v>1258</v>
      </c>
    </row>
    <row r="275" spans="2:5" x14ac:dyDescent="0.25">
      <c r="B275" t="s">
        <v>1241</v>
      </c>
      <c r="C275" t="s">
        <v>1258</v>
      </c>
      <c r="D275" t="s">
        <v>1258</v>
      </c>
    </row>
    <row r="276" spans="2:5" x14ac:dyDescent="0.25">
      <c r="B276" t="s">
        <v>1287</v>
      </c>
      <c r="C276" t="s">
        <v>1258</v>
      </c>
      <c r="D276" t="s">
        <v>1258</v>
      </c>
    </row>
    <row r="277" spans="2:5" x14ac:dyDescent="0.25">
      <c r="B277" t="s">
        <v>1242</v>
      </c>
      <c r="C277" t="s">
        <v>1258</v>
      </c>
      <c r="D277" t="s">
        <v>1258</v>
      </c>
    </row>
    <row r="278" spans="2:5" x14ac:dyDescent="0.25">
      <c r="B278" t="s">
        <v>1288</v>
      </c>
      <c r="C278" t="s">
        <v>1258</v>
      </c>
      <c r="D278" t="s">
        <v>1258</v>
      </c>
    </row>
    <row r="280" spans="2:5" x14ac:dyDescent="0.25">
      <c r="B280" t="s">
        <v>1249</v>
      </c>
      <c r="C280" t="s">
        <v>1261</v>
      </c>
      <c r="D280" t="s">
        <v>1251</v>
      </c>
      <c r="E280" t="s">
        <v>1252</v>
      </c>
    </row>
    <row r="281" spans="2:5" x14ac:dyDescent="0.25">
      <c r="B281" t="s">
        <v>1212</v>
      </c>
      <c r="C281">
        <v>1</v>
      </c>
      <c r="D281">
        <v>2.12217553589063</v>
      </c>
      <c r="E281">
        <v>1.26465410746135</v>
      </c>
    </row>
    <row r="282" spans="2:5" x14ac:dyDescent="0.25">
      <c r="B282" t="s">
        <v>1212</v>
      </c>
      <c r="C282">
        <v>2</v>
      </c>
      <c r="D282">
        <v>1.7038236155095301</v>
      </c>
      <c r="E282">
        <v>2.42198717559085</v>
      </c>
    </row>
    <row r="283" spans="2:5" x14ac:dyDescent="0.25">
      <c r="B283" t="s">
        <v>1212</v>
      </c>
      <c r="C283">
        <v>3</v>
      </c>
      <c r="D283">
        <v>2.07358349310398</v>
      </c>
      <c r="E283">
        <v>1.97784274247894</v>
      </c>
    </row>
    <row r="284" spans="2:5" x14ac:dyDescent="0.25">
      <c r="B284" t="s">
        <v>1213</v>
      </c>
      <c r="C284">
        <v>1</v>
      </c>
      <c r="D284">
        <v>1.87392994185351</v>
      </c>
      <c r="E284">
        <v>1.00144277510288</v>
      </c>
    </row>
    <row r="285" spans="2:5" x14ac:dyDescent="0.25">
      <c r="B285" t="s">
        <v>1213</v>
      </c>
      <c r="C285">
        <v>2</v>
      </c>
      <c r="D285">
        <v>2.1541967576870298</v>
      </c>
      <c r="E285">
        <v>1.80704210224311</v>
      </c>
    </row>
    <row r="286" spans="2:5" x14ac:dyDescent="0.25">
      <c r="B286" t="s">
        <v>1213</v>
      </c>
      <c r="C286">
        <v>3</v>
      </c>
      <c r="D286">
        <v>1.7180520346906101</v>
      </c>
      <c r="E286">
        <v>0.78482460299188195</v>
      </c>
    </row>
    <row r="287" spans="2:5" x14ac:dyDescent="0.25">
      <c r="B287" t="s">
        <v>1214</v>
      </c>
      <c r="C287">
        <v>1</v>
      </c>
      <c r="D287">
        <v>1.7417989531867599</v>
      </c>
      <c r="E287">
        <v>2.7632012669349399</v>
      </c>
    </row>
    <row r="288" spans="2:5" x14ac:dyDescent="0.25">
      <c r="B288" t="s">
        <v>1214</v>
      </c>
      <c r="C288">
        <v>2</v>
      </c>
      <c r="D288">
        <v>1.40639438678243</v>
      </c>
      <c r="E288">
        <v>3.1190710975568199</v>
      </c>
    </row>
    <row r="289" spans="2:5" x14ac:dyDescent="0.25">
      <c r="B289" t="s">
        <v>1214</v>
      </c>
      <c r="C289">
        <v>3</v>
      </c>
      <c r="D289">
        <v>2.12217553589063</v>
      </c>
      <c r="E289">
        <v>0.78176523843299595</v>
      </c>
    </row>
    <row r="290" spans="2:5" x14ac:dyDescent="0.25">
      <c r="B290" t="s">
        <v>1215</v>
      </c>
      <c r="C290">
        <v>1</v>
      </c>
      <c r="D290">
        <v>1.6804455081677101</v>
      </c>
      <c r="E290">
        <v>0.39209502204219798</v>
      </c>
    </row>
    <row r="291" spans="2:5" x14ac:dyDescent="0.25">
      <c r="B291" t="s">
        <v>1215</v>
      </c>
      <c r="C291">
        <v>2</v>
      </c>
      <c r="D291">
        <v>1.9565491699323001</v>
      </c>
      <c r="E291">
        <v>1.3050611675580699</v>
      </c>
    </row>
    <row r="292" spans="2:5" x14ac:dyDescent="0.25">
      <c r="B292" t="s">
        <v>1215</v>
      </c>
      <c r="C292">
        <v>3</v>
      </c>
      <c r="D292">
        <v>1.94953782246549</v>
      </c>
      <c r="E292">
        <v>2.30833939453857</v>
      </c>
    </row>
    <row r="293" spans="2:5" x14ac:dyDescent="0.25">
      <c r="B293" t="s">
        <v>1216</v>
      </c>
      <c r="C293">
        <v>1</v>
      </c>
      <c r="D293">
        <v>2.1485389757369999</v>
      </c>
      <c r="E293">
        <v>1.4735742862738399</v>
      </c>
    </row>
    <row r="294" spans="2:5" x14ac:dyDescent="0.25">
      <c r="B294" t="s">
        <v>1216</v>
      </c>
      <c r="C294">
        <v>2</v>
      </c>
      <c r="D294">
        <v>1.5056657880889499</v>
      </c>
      <c r="E294">
        <v>2.2281317079749901</v>
      </c>
    </row>
    <row r="295" spans="2:5" x14ac:dyDescent="0.25">
      <c r="B295" t="s">
        <v>1216</v>
      </c>
      <c r="C295">
        <v>3</v>
      </c>
      <c r="D295">
        <v>1.83620145101442</v>
      </c>
      <c r="E295">
        <v>2.0641659397692802</v>
      </c>
    </row>
    <row r="296" spans="2:5" x14ac:dyDescent="0.25">
      <c r="B296" t="s">
        <v>1217</v>
      </c>
      <c r="C296">
        <v>1</v>
      </c>
      <c r="D296">
        <v>1.9244017145467101</v>
      </c>
      <c r="E296">
        <v>1.9044987995932701</v>
      </c>
    </row>
    <row r="297" spans="2:5" x14ac:dyDescent="0.25">
      <c r="B297" t="s">
        <v>1217</v>
      </c>
      <c r="C297">
        <v>2</v>
      </c>
      <c r="D297">
        <v>1.6558189232229099</v>
      </c>
      <c r="E297">
        <v>0.77756835792325396</v>
      </c>
    </row>
    <row r="298" spans="2:5" x14ac:dyDescent="0.25">
      <c r="B298" t="s">
        <v>1217</v>
      </c>
      <c r="C298">
        <v>3</v>
      </c>
      <c r="D298">
        <v>1.4801873702831101</v>
      </c>
      <c r="E298">
        <v>2.6390198338480801</v>
      </c>
    </row>
    <row r="299" spans="2:5" x14ac:dyDescent="0.25">
      <c r="B299" t="s">
        <v>1218</v>
      </c>
      <c r="C299">
        <v>1</v>
      </c>
      <c r="D299">
        <v>1.8010635970792199</v>
      </c>
      <c r="E299">
        <v>2.8121473034920799</v>
      </c>
    </row>
    <row r="300" spans="2:5" x14ac:dyDescent="0.25">
      <c r="B300" t="s">
        <v>1218</v>
      </c>
      <c r="C300">
        <v>2</v>
      </c>
      <c r="D300">
        <v>1.3330820160383201</v>
      </c>
      <c r="E300">
        <v>9.3773696161257095E-2</v>
      </c>
    </row>
    <row r="301" spans="2:5" x14ac:dyDescent="0.25">
      <c r="B301" t="s">
        <v>1218</v>
      </c>
      <c r="C301">
        <v>3</v>
      </c>
      <c r="D301">
        <v>1.8035961461583001</v>
      </c>
      <c r="E301">
        <v>1.10903566783239</v>
      </c>
    </row>
    <row r="302" spans="2:5" x14ac:dyDescent="0.25">
      <c r="B302" t="s">
        <v>1274</v>
      </c>
      <c r="C302">
        <v>1</v>
      </c>
      <c r="D302">
        <v>1.77639615406134</v>
      </c>
      <c r="E302">
        <v>2.8385113775875599</v>
      </c>
    </row>
    <row r="303" spans="2:5" x14ac:dyDescent="0.25">
      <c r="B303" t="s">
        <v>1274</v>
      </c>
      <c r="C303">
        <v>2</v>
      </c>
      <c r="D303">
        <v>2.1541967576870298</v>
      </c>
      <c r="E303">
        <v>0.80887427486930996</v>
      </c>
    </row>
    <row r="304" spans="2:5" x14ac:dyDescent="0.25">
      <c r="B304" t="s">
        <v>1274</v>
      </c>
      <c r="C304">
        <v>3</v>
      </c>
      <c r="D304">
        <v>2.0343229577941702</v>
      </c>
      <c r="E304">
        <v>1.6045978276086099</v>
      </c>
    </row>
    <row r="305" spans="2:5" x14ac:dyDescent="0.25">
      <c r="B305" t="s">
        <v>1235</v>
      </c>
      <c r="C305">
        <v>1</v>
      </c>
      <c r="D305">
        <v>1.69935280324975</v>
      </c>
      <c r="E305">
        <v>1.05873372320277</v>
      </c>
    </row>
    <row r="306" spans="2:5" x14ac:dyDescent="0.25">
      <c r="B306" t="s">
        <v>1235</v>
      </c>
      <c r="C306">
        <v>2</v>
      </c>
      <c r="D306">
        <v>1.5777097081234901</v>
      </c>
      <c r="E306">
        <v>1.7740808588179</v>
      </c>
    </row>
    <row r="307" spans="2:5" x14ac:dyDescent="0.25">
      <c r="B307" t="s">
        <v>1235</v>
      </c>
      <c r="C307">
        <v>3</v>
      </c>
      <c r="D307">
        <v>1.6373382225680699</v>
      </c>
      <c r="E307">
        <v>2.07591046004113</v>
      </c>
    </row>
    <row r="308" spans="2:5" x14ac:dyDescent="0.25">
      <c r="B308" t="s">
        <v>1236</v>
      </c>
      <c r="C308">
        <v>1</v>
      </c>
      <c r="D308">
        <v>1.8755530949874899</v>
      </c>
      <c r="E308">
        <v>1.1781532949283</v>
      </c>
    </row>
    <row r="309" spans="2:5" x14ac:dyDescent="0.25">
      <c r="B309" t="s">
        <v>1236</v>
      </c>
      <c r="C309">
        <v>2</v>
      </c>
      <c r="D309">
        <v>1.82038976866433</v>
      </c>
      <c r="E309">
        <v>1.1781532949283</v>
      </c>
    </row>
    <row r="310" spans="2:5" x14ac:dyDescent="0.25">
      <c r="B310" t="s">
        <v>1236</v>
      </c>
      <c r="C310">
        <v>3</v>
      </c>
      <c r="D310">
        <v>1.71361834462909</v>
      </c>
      <c r="E310">
        <v>2.5132326915229699</v>
      </c>
    </row>
    <row r="311" spans="2:5" x14ac:dyDescent="0.25">
      <c r="B311" t="s">
        <v>1219</v>
      </c>
      <c r="C311">
        <v>1</v>
      </c>
      <c r="D311">
        <v>1.4479716438672201</v>
      </c>
      <c r="E311">
        <v>1.31927661515607</v>
      </c>
    </row>
    <row r="312" spans="2:5" x14ac:dyDescent="0.25">
      <c r="B312" t="s">
        <v>1219</v>
      </c>
      <c r="C312">
        <v>2</v>
      </c>
      <c r="D312">
        <v>1.9188592994154301</v>
      </c>
      <c r="E312">
        <v>2.0095538130211401</v>
      </c>
    </row>
    <row r="313" spans="2:5" x14ac:dyDescent="0.25">
      <c r="B313" t="s">
        <v>1219</v>
      </c>
      <c r="C313">
        <v>3</v>
      </c>
      <c r="D313">
        <v>1.79683474973877</v>
      </c>
      <c r="E313">
        <v>1.4533015859404701</v>
      </c>
    </row>
    <row r="314" spans="2:5" x14ac:dyDescent="0.25">
      <c r="B314" t="s">
        <v>1220</v>
      </c>
      <c r="C314">
        <v>1</v>
      </c>
      <c r="D314">
        <v>1.6035363178066999</v>
      </c>
      <c r="E314">
        <v>2.3648082160017299</v>
      </c>
    </row>
    <row r="315" spans="2:5" x14ac:dyDescent="0.25">
      <c r="B315" t="s">
        <v>1220</v>
      </c>
      <c r="C315">
        <v>2</v>
      </c>
      <c r="D315">
        <v>1.72335740614962</v>
      </c>
      <c r="E315">
        <v>1.35529543338532</v>
      </c>
    </row>
    <row r="316" spans="2:5" x14ac:dyDescent="0.25">
      <c r="B316" t="s">
        <v>1220</v>
      </c>
      <c r="C316">
        <v>3</v>
      </c>
      <c r="D316">
        <v>1.80949164309601</v>
      </c>
      <c r="E316">
        <v>0.88168363005234995</v>
      </c>
    </row>
    <row r="317" spans="2:5" x14ac:dyDescent="0.25">
      <c r="B317" t="s">
        <v>1221</v>
      </c>
      <c r="C317">
        <v>1</v>
      </c>
      <c r="D317">
        <v>1.77639615406134</v>
      </c>
      <c r="E317">
        <v>1.3740316683285201</v>
      </c>
    </row>
    <row r="318" spans="2:5" x14ac:dyDescent="0.25">
      <c r="B318" t="s">
        <v>1221</v>
      </c>
      <c r="C318">
        <v>2</v>
      </c>
      <c r="D318">
        <v>1.82623105270254</v>
      </c>
      <c r="E318">
        <v>0.62159752208982799</v>
      </c>
    </row>
    <row r="319" spans="2:5" x14ac:dyDescent="0.25">
      <c r="B319" t="s">
        <v>1221</v>
      </c>
      <c r="C319">
        <v>3</v>
      </c>
      <c r="D319">
        <v>1.6298872704926799</v>
      </c>
      <c r="E319">
        <v>0.43280698143201202</v>
      </c>
    </row>
    <row r="320" spans="2:5" x14ac:dyDescent="0.25">
      <c r="B320" t="s">
        <v>1222</v>
      </c>
      <c r="C320">
        <v>1</v>
      </c>
      <c r="D320">
        <v>2.0794452249197599</v>
      </c>
      <c r="E320">
        <v>1.8895486122788101</v>
      </c>
    </row>
    <row r="321" spans="2:5" x14ac:dyDescent="0.25">
      <c r="B321" t="s">
        <v>1222</v>
      </c>
      <c r="C321">
        <v>2</v>
      </c>
      <c r="D321">
        <v>1.7823816213597901</v>
      </c>
      <c r="E321">
        <v>1.8895486122788101</v>
      </c>
    </row>
    <row r="322" spans="2:5" x14ac:dyDescent="0.25">
      <c r="B322" t="s">
        <v>1222</v>
      </c>
      <c r="C322">
        <v>3</v>
      </c>
      <c r="D322">
        <v>2.02833083002752</v>
      </c>
      <c r="E322">
        <v>2.4682741778865398</v>
      </c>
    </row>
    <row r="323" spans="2:5" x14ac:dyDescent="0.25">
      <c r="B323" t="s">
        <v>1223</v>
      </c>
      <c r="C323">
        <v>1</v>
      </c>
      <c r="D323">
        <v>2.0238250914083298</v>
      </c>
      <c r="E323">
        <v>2.7904373075217501</v>
      </c>
    </row>
    <row r="324" spans="2:5" x14ac:dyDescent="0.25">
      <c r="B324" t="s">
        <v>1223</v>
      </c>
      <c r="C324">
        <v>2</v>
      </c>
      <c r="D324">
        <v>1.90213516001396</v>
      </c>
      <c r="E324">
        <v>2.2016476519778498</v>
      </c>
    </row>
    <row r="325" spans="2:5" x14ac:dyDescent="0.25">
      <c r="B325" t="s">
        <v>1223</v>
      </c>
      <c r="C325">
        <v>3</v>
      </c>
      <c r="D325">
        <v>1.78067354083198</v>
      </c>
      <c r="E325">
        <v>1.5324551412665199</v>
      </c>
    </row>
    <row r="326" spans="2:5" x14ac:dyDescent="0.25">
      <c r="B326" t="s">
        <v>1224</v>
      </c>
      <c r="C326">
        <v>1</v>
      </c>
      <c r="D326">
        <v>1.7109526157483901</v>
      </c>
      <c r="E326">
        <v>2.3958904803360799</v>
      </c>
    </row>
    <row r="327" spans="2:5" x14ac:dyDescent="0.25">
      <c r="B327" t="s">
        <v>1224</v>
      </c>
      <c r="C327">
        <v>2</v>
      </c>
      <c r="D327">
        <v>1.5006047122964601</v>
      </c>
      <c r="E327">
        <v>1.2736352326573701</v>
      </c>
    </row>
    <row r="328" spans="2:5" x14ac:dyDescent="0.25">
      <c r="B328" t="s">
        <v>1224</v>
      </c>
      <c r="C328">
        <v>3</v>
      </c>
      <c r="D328">
        <v>1.9549932657737501</v>
      </c>
      <c r="E328">
        <v>1.9868238676749601</v>
      </c>
    </row>
    <row r="329" spans="2:5" x14ac:dyDescent="0.25">
      <c r="B329" t="s">
        <v>1225</v>
      </c>
      <c r="C329">
        <v>1</v>
      </c>
      <c r="D329">
        <v>1.9148906099560601</v>
      </c>
      <c r="E329">
        <v>1.88300939599818</v>
      </c>
    </row>
    <row r="330" spans="2:5" x14ac:dyDescent="0.25">
      <c r="B330" t="s">
        <v>1225</v>
      </c>
      <c r="C330">
        <v>2</v>
      </c>
      <c r="D330">
        <v>1.9045333141414</v>
      </c>
      <c r="E330">
        <v>0.257355198499084</v>
      </c>
    </row>
    <row r="331" spans="2:5" x14ac:dyDescent="0.25">
      <c r="B331" t="s">
        <v>1225</v>
      </c>
      <c r="C331">
        <v>3</v>
      </c>
      <c r="D331">
        <v>2.12217553589063</v>
      </c>
      <c r="E331">
        <v>0.77799798804586795</v>
      </c>
    </row>
    <row r="332" spans="2:5" x14ac:dyDescent="0.25">
      <c r="B332" t="s">
        <v>1226</v>
      </c>
      <c r="C332">
        <v>1</v>
      </c>
      <c r="D332">
        <v>1.5622035853148399</v>
      </c>
      <c r="E332">
        <v>2.0173960029097202</v>
      </c>
    </row>
    <row r="333" spans="2:5" x14ac:dyDescent="0.25">
      <c r="B333" t="s">
        <v>1226</v>
      </c>
      <c r="C333">
        <v>2</v>
      </c>
      <c r="D333">
        <v>1.7180520346906101</v>
      </c>
      <c r="E333">
        <v>1.75755297929777</v>
      </c>
    </row>
    <row r="334" spans="2:5" x14ac:dyDescent="0.25">
      <c r="B334" t="s">
        <v>1226</v>
      </c>
      <c r="C334">
        <v>3</v>
      </c>
      <c r="D334">
        <v>1.7959877853977</v>
      </c>
      <c r="E334">
        <v>1.64454369879712</v>
      </c>
    </row>
    <row r="335" spans="2:5" x14ac:dyDescent="0.25">
      <c r="B335" t="s">
        <v>1227</v>
      </c>
      <c r="C335">
        <v>1</v>
      </c>
      <c r="D335">
        <v>1.3330820160383201</v>
      </c>
      <c r="E335">
        <v>1.3207335728260701</v>
      </c>
    </row>
    <row r="336" spans="2:5" x14ac:dyDescent="0.25">
      <c r="B336" t="s">
        <v>1227</v>
      </c>
      <c r="C336">
        <v>2</v>
      </c>
      <c r="D336">
        <v>1.7029303920586201</v>
      </c>
      <c r="E336">
        <v>1.7815476005047099</v>
      </c>
    </row>
    <row r="337" spans="2:5" x14ac:dyDescent="0.25">
      <c r="B337" t="s">
        <v>1227</v>
      </c>
      <c r="C337">
        <v>3</v>
      </c>
      <c r="D337">
        <v>1.8337139337951101</v>
      </c>
      <c r="E337">
        <v>1.96196139076218</v>
      </c>
    </row>
    <row r="338" spans="2:5" x14ac:dyDescent="0.25">
      <c r="B338" t="s">
        <v>1228</v>
      </c>
      <c r="C338">
        <v>1</v>
      </c>
      <c r="D338">
        <v>1.55439251844644</v>
      </c>
      <c r="E338">
        <v>1.5637454178068999</v>
      </c>
    </row>
    <row r="339" spans="2:5" x14ac:dyDescent="0.25">
      <c r="B339" t="s">
        <v>1228</v>
      </c>
      <c r="C339">
        <v>2</v>
      </c>
      <c r="D339">
        <v>2.07284961111564</v>
      </c>
      <c r="E339">
        <v>0.70956256299515597</v>
      </c>
    </row>
    <row r="340" spans="2:5" x14ac:dyDescent="0.25">
      <c r="B340" t="s">
        <v>1228</v>
      </c>
      <c r="C340">
        <v>3</v>
      </c>
      <c r="D340">
        <v>1.82706399735369</v>
      </c>
      <c r="E340">
        <v>2.9758955584404698</v>
      </c>
    </row>
    <row r="341" spans="2:5" x14ac:dyDescent="0.25">
      <c r="B341" t="s">
        <v>1229</v>
      </c>
      <c r="C341">
        <v>1</v>
      </c>
      <c r="D341">
        <v>1.9432842768507099</v>
      </c>
      <c r="E341">
        <v>2.4672902471224201</v>
      </c>
    </row>
    <row r="342" spans="2:5" x14ac:dyDescent="0.25">
      <c r="B342" t="s">
        <v>1229</v>
      </c>
      <c r="C342">
        <v>2</v>
      </c>
      <c r="D342">
        <v>1.5147331113304601</v>
      </c>
      <c r="E342">
        <v>0.98634351998450098</v>
      </c>
    </row>
    <row r="343" spans="2:5" x14ac:dyDescent="0.25">
      <c r="B343" t="s">
        <v>1229</v>
      </c>
      <c r="C343">
        <v>3</v>
      </c>
      <c r="D343">
        <v>1.6840632637182</v>
      </c>
      <c r="E343">
        <v>0.51749619413862202</v>
      </c>
    </row>
    <row r="344" spans="2:5" x14ac:dyDescent="0.25">
      <c r="B344" t="s">
        <v>1230</v>
      </c>
      <c r="C344">
        <v>1</v>
      </c>
      <c r="D344">
        <v>2.1063435542593498</v>
      </c>
      <c r="E344">
        <v>1.86478525933901</v>
      </c>
    </row>
    <row r="345" spans="2:5" x14ac:dyDescent="0.25">
      <c r="B345" t="s">
        <v>1230</v>
      </c>
      <c r="C345">
        <v>2</v>
      </c>
      <c r="D345">
        <v>2.2623690027230099</v>
      </c>
      <c r="E345">
        <v>1.86478525933901</v>
      </c>
    </row>
    <row r="346" spans="2:5" x14ac:dyDescent="0.25">
      <c r="B346" t="s">
        <v>1230</v>
      </c>
      <c r="C346">
        <v>3</v>
      </c>
      <c r="D346">
        <v>1.95031810579569</v>
      </c>
      <c r="E346">
        <v>1.86478525933901</v>
      </c>
    </row>
    <row r="347" spans="2:5" x14ac:dyDescent="0.25">
      <c r="B347" t="s">
        <v>1231</v>
      </c>
      <c r="C347">
        <v>1</v>
      </c>
      <c r="D347">
        <v>2.2509070684446901</v>
      </c>
      <c r="E347">
        <v>1.9406605772260499</v>
      </c>
    </row>
    <row r="348" spans="2:5" x14ac:dyDescent="0.25">
      <c r="B348" t="s">
        <v>1231</v>
      </c>
      <c r="C348">
        <v>2</v>
      </c>
      <c r="D348">
        <v>2.1982429808382302</v>
      </c>
      <c r="E348">
        <v>2.3634999818965499</v>
      </c>
    </row>
    <row r="349" spans="2:5" x14ac:dyDescent="0.25">
      <c r="B349" t="s">
        <v>1231</v>
      </c>
      <c r="C349">
        <v>3</v>
      </c>
      <c r="D349">
        <v>1.79683474973877</v>
      </c>
      <c r="E349">
        <v>2.7166282040150298</v>
      </c>
    </row>
    <row r="350" spans="2:5" x14ac:dyDescent="0.25">
      <c r="B350" t="s">
        <v>1232</v>
      </c>
      <c r="C350">
        <v>1</v>
      </c>
      <c r="D350">
        <v>2.0521943666020701</v>
      </c>
      <c r="E350">
        <v>1.8674344559918501</v>
      </c>
    </row>
    <row r="351" spans="2:5" x14ac:dyDescent="0.25">
      <c r="B351" t="s">
        <v>1232</v>
      </c>
      <c r="C351">
        <v>2</v>
      </c>
      <c r="D351">
        <v>2.1293329779165702</v>
      </c>
      <c r="E351">
        <v>2.18662769706639</v>
      </c>
    </row>
    <row r="352" spans="2:5" x14ac:dyDescent="0.25">
      <c r="B352" t="s">
        <v>1232</v>
      </c>
      <c r="C352">
        <v>3</v>
      </c>
      <c r="D352">
        <v>2.0350707332128399</v>
      </c>
      <c r="E352">
        <v>1.5578614900404</v>
      </c>
    </row>
    <row r="353" spans="2:5" x14ac:dyDescent="0.25">
      <c r="B353" t="s">
        <v>1233</v>
      </c>
      <c r="C353">
        <v>1</v>
      </c>
      <c r="D353">
        <v>1.8436438652426299</v>
      </c>
      <c r="E353">
        <v>0.94948360555781597</v>
      </c>
    </row>
    <row r="354" spans="2:5" x14ac:dyDescent="0.25">
      <c r="B354" t="s">
        <v>1233</v>
      </c>
      <c r="C354">
        <v>2</v>
      </c>
      <c r="D354">
        <v>1.9565491699323001</v>
      </c>
      <c r="E354">
        <v>2.4480187528646602</v>
      </c>
    </row>
    <row r="355" spans="2:5" x14ac:dyDescent="0.25">
      <c r="B355" t="s">
        <v>1233</v>
      </c>
      <c r="C355">
        <v>3</v>
      </c>
      <c r="D355">
        <v>1.9643102046451699</v>
      </c>
      <c r="E355">
        <v>0.179166600134578</v>
      </c>
    </row>
    <row r="356" spans="2:5" x14ac:dyDescent="0.25">
      <c r="B356" t="s">
        <v>1234</v>
      </c>
      <c r="C356">
        <v>4</v>
      </c>
      <c r="D356">
        <v>0.54329575683089504</v>
      </c>
      <c r="E356">
        <v>23.9624889745781</v>
      </c>
    </row>
    <row r="357" spans="2:5" x14ac:dyDescent="0.25">
      <c r="B357" t="s">
        <v>1234</v>
      </c>
      <c r="C357">
        <v>5</v>
      </c>
      <c r="D357">
        <v>0.64330940430001804</v>
      </c>
      <c r="E357">
        <v>30.9637565320735</v>
      </c>
    </row>
    <row r="358" spans="2:5" x14ac:dyDescent="0.25">
      <c r="B358" t="s">
        <v>1234</v>
      </c>
      <c r="C358">
        <v>6</v>
      </c>
      <c r="D358">
        <v>0.59412720711993305</v>
      </c>
      <c r="E358">
        <v>21.801409486351801</v>
      </c>
    </row>
    <row r="359" spans="2:5" x14ac:dyDescent="0.25">
      <c r="B359" t="s">
        <v>1275</v>
      </c>
      <c r="C359">
        <v>1</v>
      </c>
      <c r="D359">
        <v>1.9053320280847299</v>
      </c>
      <c r="E359">
        <v>1.73301312991526</v>
      </c>
    </row>
    <row r="360" spans="2:5" x14ac:dyDescent="0.25">
      <c r="B360" t="s">
        <v>1275</v>
      </c>
      <c r="C360">
        <v>2</v>
      </c>
      <c r="D360">
        <v>1.6804455081677101</v>
      </c>
      <c r="E360">
        <v>2.82215529981181</v>
      </c>
    </row>
    <row r="361" spans="2:5" x14ac:dyDescent="0.25">
      <c r="B361" t="s">
        <v>1275</v>
      </c>
      <c r="C361">
        <v>3</v>
      </c>
      <c r="D361">
        <v>2.02833083002752</v>
      </c>
      <c r="E361">
        <v>2.0036998381231599</v>
      </c>
    </row>
    <row r="362" spans="2:5" x14ac:dyDescent="0.25">
      <c r="B362" t="s">
        <v>1276</v>
      </c>
      <c r="C362">
        <v>1</v>
      </c>
      <c r="D362">
        <v>1.88526266683706</v>
      </c>
      <c r="E362">
        <v>2.34534487788516</v>
      </c>
    </row>
    <row r="363" spans="2:5" x14ac:dyDescent="0.25">
      <c r="B363" t="s">
        <v>1276</v>
      </c>
      <c r="C363">
        <v>2</v>
      </c>
      <c r="D363">
        <v>2.2857861327053599</v>
      </c>
      <c r="E363">
        <v>1.53613626372782</v>
      </c>
    </row>
    <row r="364" spans="2:5" x14ac:dyDescent="0.25">
      <c r="B364" t="s">
        <v>1276</v>
      </c>
      <c r="C364">
        <v>3</v>
      </c>
      <c r="D364">
        <v>1.76263876475793</v>
      </c>
      <c r="E364">
        <v>1.9256030865498399</v>
      </c>
    </row>
    <row r="365" spans="2:5" x14ac:dyDescent="0.25">
      <c r="B365" t="s">
        <v>1237</v>
      </c>
      <c r="C365">
        <v>1</v>
      </c>
      <c r="D365">
        <v>1.8787951943735901</v>
      </c>
      <c r="E365">
        <v>0.22230229695025999</v>
      </c>
    </row>
    <row r="366" spans="2:5" x14ac:dyDescent="0.25">
      <c r="B366" t="s">
        <v>1237</v>
      </c>
      <c r="C366">
        <v>2</v>
      </c>
      <c r="D366">
        <v>1.9377958697081401</v>
      </c>
      <c r="E366">
        <v>1.3103294934076599</v>
      </c>
    </row>
    <row r="367" spans="2:5" x14ac:dyDescent="0.25">
      <c r="B367" t="s">
        <v>1237</v>
      </c>
      <c r="C367">
        <v>3</v>
      </c>
      <c r="D367">
        <v>1.6035363178066999</v>
      </c>
      <c r="E367">
        <v>0.35642326865746499</v>
      </c>
    </row>
    <row r="368" spans="2:5" x14ac:dyDescent="0.25">
      <c r="B368" t="s">
        <v>1238</v>
      </c>
      <c r="C368">
        <v>1</v>
      </c>
      <c r="D368">
        <v>1.3834891857840399</v>
      </c>
      <c r="E368">
        <v>0.90461859986811499</v>
      </c>
    </row>
    <row r="369" spans="2:5" x14ac:dyDescent="0.25">
      <c r="B369" t="s">
        <v>1238</v>
      </c>
      <c r="C369">
        <v>2</v>
      </c>
      <c r="D369">
        <v>1.82623105270254</v>
      </c>
      <c r="E369">
        <v>2.4229464020160298</v>
      </c>
    </row>
    <row r="370" spans="2:5" x14ac:dyDescent="0.25">
      <c r="B370" t="s">
        <v>1238</v>
      </c>
      <c r="C370">
        <v>3</v>
      </c>
      <c r="D370">
        <v>1.7029303920586201</v>
      </c>
      <c r="E370">
        <v>2.3108217320112199</v>
      </c>
    </row>
    <row r="371" spans="2:5" x14ac:dyDescent="0.25">
      <c r="B371" t="s">
        <v>1277</v>
      </c>
      <c r="C371">
        <v>1</v>
      </c>
      <c r="D371">
        <v>1.80696735684992</v>
      </c>
      <c r="E371">
        <v>2.2480300394372801</v>
      </c>
    </row>
    <row r="372" spans="2:5" x14ac:dyDescent="0.25">
      <c r="B372" t="s">
        <v>1277</v>
      </c>
      <c r="C372">
        <v>2</v>
      </c>
      <c r="D372">
        <v>2.23121846671595</v>
      </c>
      <c r="E372">
        <v>1.56029162894078</v>
      </c>
    </row>
    <row r="373" spans="2:5" x14ac:dyDescent="0.25">
      <c r="B373" t="s">
        <v>1277</v>
      </c>
      <c r="C373">
        <v>3</v>
      </c>
      <c r="D373">
        <v>1.80696735684992</v>
      </c>
      <c r="E373">
        <v>2.2480300394372801</v>
      </c>
    </row>
    <row r="374" spans="2:5" x14ac:dyDescent="0.25">
      <c r="B374" t="s">
        <v>1278</v>
      </c>
      <c r="C374">
        <v>1</v>
      </c>
      <c r="D374">
        <v>1.9565491699323001</v>
      </c>
      <c r="E374">
        <v>2.4165387506029599</v>
      </c>
    </row>
    <row r="375" spans="2:5" x14ac:dyDescent="0.25">
      <c r="B375" t="s">
        <v>1278</v>
      </c>
      <c r="C375">
        <v>2</v>
      </c>
      <c r="D375">
        <v>1.9518777366773199</v>
      </c>
      <c r="E375">
        <v>0.13322753334063001</v>
      </c>
    </row>
    <row r="376" spans="2:5" x14ac:dyDescent="0.25">
      <c r="B376" t="s">
        <v>1278</v>
      </c>
      <c r="C376">
        <v>3</v>
      </c>
      <c r="D376">
        <v>2.1077877392450999</v>
      </c>
      <c r="E376">
        <v>3.6286112636417997E-2</v>
      </c>
    </row>
    <row r="377" spans="2:5" x14ac:dyDescent="0.25">
      <c r="B377" t="s">
        <v>1279</v>
      </c>
      <c r="C377">
        <v>1</v>
      </c>
      <c r="D377">
        <v>1.6224020999572799</v>
      </c>
      <c r="E377">
        <v>2.3993719010447001</v>
      </c>
    </row>
    <row r="378" spans="2:5" x14ac:dyDescent="0.25">
      <c r="B378" t="s">
        <v>1279</v>
      </c>
      <c r="C378">
        <v>2</v>
      </c>
      <c r="D378">
        <v>1.82122538485186</v>
      </c>
      <c r="E378">
        <v>2.2223515183271698</v>
      </c>
    </row>
    <row r="379" spans="2:5" x14ac:dyDescent="0.25">
      <c r="B379" t="s">
        <v>1279</v>
      </c>
      <c r="C379">
        <v>3</v>
      </c>
      <c r="D379">
        <v>1.80696735684992</v>
      </c>
      <c r="E379">
        <v>1.64810984421103</v>
      </c>
    </row>
    <row r="380" spans="2:5" x14ac:dyDescent="0.25">
      <c r="B380" t="s">
        <v>1280</v>
      </c>
      <c r="C380">
        <v>1</v>
      </c>
      <c r="D380">
        <v>1.99886198767442</v>
      </c>
      <c r="E380">
        <v>2.2638155105912299</v>
      </c>
    </row>
    <row r="381" spans="2:5" x14ac:dyDescent="0.25">
      <c r="B381" t="s">
        <v>1280</v>
      </c>
      <c r="C381">
        <v>2</v>
      </c>
      <c r="D381">
        <v>2.0350707332128399</v>
      </c>
      <c r="E381">
        <v>2.5852518923411498</v>
      </c>
    </row>
    <row r="382" spans="2:5" x14ac:dyDescent="0.25">
      <c r="B382" t="s">
        <v>1280</v>
      </c>
      <c r="C382">
        <v>3</v>
      </c>
      <c r="D382">
        <v>1.76004728269278</v>
      </c>
      <c r="E382">
        <v>1.95244403564187</v>
      </c>
    </row>
    <row r="383" spans="2:5" x14ac:dyDescent="0.25">
      <c r="B383" t="s">
        <v>1281</v>
      </c>
      <c r="C383">
        <v>1</v>
      </c>
      <c r="D383">
        <v>2.0350707332128399</v>
      </c>
      <c r="E383">
        <v>2.74367404923643</v>
      </c>
    </row>
    <row r="384" spans="2:5" x14ac:dyDescent="0.25">
      <c r="B384" t="s">
        <v>1281</v>
      </c>
      <c r="C384">
        <v>2</v>
      </c>
      <c r="D384">
        <v>1.83620145101442</v>
      </c>
      <c r="E384">
        <v>2.6503585299314998</v>
      </c>
    </row>
    <row r="385" spans="2:5" x14ac:dyDescent="0.25">
      <c r="B385" t="s">
        <v>1281</v>
      </c>
      <c r="C385">
        <v>3</v>
      </c>
      <c r="D385">
        <v>1.6840632637182</v>
      </c>
      <c r="E385">
        <v>1.52263450407278</v>
      </c>
    </row>
    <row r="386" spans="2:5" x14ac:dyDescent="0.25">
      <c r="B386" t="s">
        <v>1282</v>
      </c>
      <c r="C386">
        <v>1</v>
      </c>
      <c r="D386">
        <v>1.5485083616099899</v>
      </c>
      <c r="E386">
        <v>2.2506816364443401</v>
      </c>
    </row>
    <row r="387" spans="2:5" x14ac:dyDescent="0.25">
      <c r="B387" t="s">
        <v>1282</v>
      </c>
      <c r="C387">
        <v>2</v>
      </c>
      <c r="D387">
        <v>1.5485083616099899</v>
      </c>
      <c r="E387">
        <v>2.2506816364443401</v>
      </c>
    </row>
    <row r="388" spans="2:5" x14ac:dyDescent="0.25">
      <c r="B388" t="s">
        <v>1282</v>
      </c>
      <c r="C388">
        <v>3</v>
      </c>
      <c r="D388">
        <v>1.6035363178066999</v>
      </c>
      <c r="E388">
        <v>2.1102510855070298</v>
      </c>
    </row>
    <row r="389" spans="2:5" x14ac:dyDescent="0.25">
      <c r="B389" t="s">
        <v>1239</v>
      </c>
      <c r="C389">
        <v>1</v>
      </c>
      <c r="D389">
        <v>1.6082735107500401</v>
      </c>
      <c r="E389">
        <v>2.2001232777438702</v>
      </c>
    </row>
    <row r="390" spans="2:5" x14ac:dyDescent="0.25">
      <c r="B390" t="s">
        <v>1239</v>
      </c>
      <c r="C390">
        <v>2</v>
      </c>
      <c r="D390">
        <v>1.8337139337951101</v>
      </c>
      <c r="E390">
        <v>1.1950372724896901</v>
      </c>
    </row>
    <row r="391" spans="2:5" x14ac:dyDescent="0.25">
      <c r="B391" t="s">
        <v>1239</v>
      </c>
      <c r="C391">
        <v>3</v>
      </c>
      <c r="D391">
        <v>1.9565491699323001</v>
      </c>
      <c r="E391">
        <v>1.5352117797093201</v>
      </c>
    </row>
    <row r="392" spans="2:5" x14ac:dyDescent="0.25">
      <c r="B392" t="s">
        <v>1283</v>
      </c>
      <c r="C392">
        <v>1</v>
      </c>
      <c r="D392">
        <v>1.9432842768507099</v>
      </c>
      <c r="E392">
        <v>2.3670869379294799</v>
      </c>
    </row>
    <row r="393" spans="2:5" x14ac:dyDescent="0.25">
      <c r="B393" t="s">
        <v>1283</v>
      </c>
      <c r="C393">
        <v>2</v>
      </c>
      <c r="D393">
        <v>2.3520545261840198</v>
      </c>
      <c r="E393">
        <v>2.3300312370609202</v>
      </c>
    </row>
    <row r="394" spans="2:5" x14ac:dyDescent="0.25">
      <c r="B394" t="s">
        <v>1283</v>
      </c>
      <c r="C394">
        <v>3</v>
      </c>
      <c r="D394">
        <v>2.0200626321376101</v>
      </c>
      <c r="E394">
        <v>1.96735542688077</v>
      </c>
    </row>
    <row r="395" spans="2:5" x14ac:dyDescent="0.25">
      <c r="B395" t="s">
        <v>1240</v>
      </c>
      <c r="C395">
        <v>1</v>
      </c>
      <c r="D395">
        <v>1.48531801779983</v>
      </c>
      <c r="E395">
        <v>2.4424153106571098</v>
      </c>
    </row>
    <row r="396" spans="2:5" x14ac:dyDescent="0.25">
      <c r="B396" t="s">
        <v>1240</v>
      </c>
      <c r="C396">
        <v>2</v>
      </c>
      <c r="D396">
        <v>1.6082735107500401</v>
      </c>
      <c r="E396">
        <v>2.8073516463877501</v>
      </c>
    </row>
    <row r="397" spans="2:5" x14ac:dyDescent="0.25">
      <c r="B397" t="s">
        <v>1240</v>
      </c>
      <c r="C397">
        <v>3</v>
      </c>
      <c r="D397">
        <v>1.48531801779983</v>
      </c>
      <c r="E397">
        <v>2.4424153106571098</v>
      </c>
    </row>
    <row r="398" spans="2:5" x14ac:dyDescent="0.25">
      <c r="B398" t="s">
        <v>1284</v>
      </c>
      <c r="C398">
        <v>1</v>
      </c>
      <c r="D398">
        <v>1.6035363178066999</v>
      </c>
      <c r="E398">
        <v>0.52026519660404302</v>
      </c>
    </row>
    <row r="399" spans="2:5" x14ac:dyDescent="0.25">
      <c r="B399" t="s">
        <v>1284</v>
      </c>
      <c r="C399">
        <v>2</v>
      </c>
      <c r="D399">
        <v>1.9996230240574799</v>
      </c>
      <c r="E399">
        <v>1.6008312000573901</v>
      </c>
    </row>
    <row r="400" spans="2:5" x14ac:dyDescent="0.25">
      <c r="B400" t="s">
        <v>1284</v>
      </c>
      <c r="C400">
        <v>3</v>
      </c>
      <c r="D400">
        <v>1.2098261968845401</v>
      </c>
      <c r="E400">
        <v>1.8170406625197499</v>
      </c>
    </row>
    <row r="401" spans="2:5" x14ac:dyDescent="0.25">
      <c r="B401" t="s">
        <v>1285</v>
      </c>
      <c r="C401">
        <v>1</v>
      </c>
      <c r="D401">
        <v>1.82372993618625</v>
      </c>
      <c r="E401">
        <v>0.15214067625441899</v>
      </c>
    </row>
    <row r="402" spans="2:5" x14ac:dyDescent="0.25">
      <c r="B402" t="s">
        <v>1285</v>
      </c>
      <c r="C402">
        <v>2</v>
      </c>
      <c r="D402">
        <v>1.76608815898626</v>
      </c>
      <c r="E402">
        <v>1.8304593269254901</v>
      </c>
    </row>
    <row r="403" spans="2:5" x14ac:dyDescent="0.25">
      <c r="B403" t="s">
        <v>1285</v>
      </c>
      <c r="C403">
        <v>3</v>
      </c>
      <c r="D403">
        <v>1.6006872726463399</v>
      </c>
      <c r="E403">
        <v>1.64543592428959</v>
      </c>
    </row>
    <row r="404" spans="2:5" x14ac:dyDescent="0.25">
      <c r="B404" t="s">
        <v>1286</v>
      </c>
      <c r="C404">
        <v>1</v>
      </c>
      <c r="D404">
        <v>2.0238250914083298</v>
      </c>
      <c r="E404">
        <v>1.59180152766879</v>
      </c>
    </row>
    <row r="405" spans="2:5" x14ac:dyDescent="0.25">
      <c r="B405" t="s">
        <v>1286</v>
      </c>
      <c r="C405">
        <v>2</v>
      </c>
      <c r="D405">
        <v>1.84941170371662</v>
      </c>
      <c r="E405">
        <v>1.4986377406478899</v>
      </c>
    </row>
    <row r="406" spans="2:5" x14ac:dyDescent="0.25">
      <c r="B406" t="s">
        <v>1286</v>
      </c>
      <c r="C406">
        <v>3</v>
      </c>
      <c r="D406">
        <v>1.9188592994154301</v>
      </c>
      <c r="E406">
        <v>2.5795619273086099</v>
      </c>
    </row>
    <row r="407" spans="2:5" x14ac:dyDescent="0.25">
      <c r="B407" t="s">
        <v>1241</v>
      </c>
      <c r="C407">
        <v>1</v>
      </c>
      <c r="D407">
        <v>1.3342228652124899</v>
      </c>
      <c r="E407">
        <v>2.0895813758033901</v>
      </c>
    </row>
    <row r="408" spans="2:5" x14ac:dyDescent="0.25">
      <c r="B408" t="s">
        <v>1241</v>
      </c>
      <c r="C408">
        <v>2</v>
      </c>
      <c r="D408">
        <v>1.9432842768507099</v>
      </c>
      <c r="E408">
        <v>1.4843667785585499</v>
      </c>
    </row>
    <row r="409" spans="2:5" x14ac:dyDescent="0.25">
      <c r="B409" t="s">
        <v>1241</v>
      </c>
      <c r="C409">
        <v>3</v>
      </c>
      <c r="D409">
        <v>1.99810066142793</v>
      </c>
      <c r="E409">
        <v>1.3047567728114799</v>
      </c>
    </row>
    <row r="410" spans="2:5" x14ac:dyDescent="0.25">
      <c r="B410" t="s">
        <v>1287</v>
      </c>
      <c r="C410">
        <v>1</v>
      </c>
      <c r="D410">
        <v>1.55341337345577</v>
      </c>
      <c r="E410">
        <v>2.1816414035514602</v>
      </c>
    </row>
    <row r="411" spans="2:5" x14ac:dyDescent="0.25">
      <c r="B411" t="s">
        <v>1287</v>
      </c>
      <c r="C411">
        <v>2</v>
      </c>
      <c r="D411">
        <v>1.7417989531867599</v>
      </c>
      <c r="E411">
        <v>2.6569176735614501</v>
      </c>
    </row>
    <row r="412" spans="2:5" x14ac:dyDescent="0.25">
      <c r="B412" t="s">
        <v>1287</v>
      </c>
      <c r="C412">
        <v>3</v>
      </c>
      <c r="D412">
        <v>1.77896382028332</v>
      </c>
      <c r="E412">
        <v>1.1721286209350701</v>
      </c>
    </row>
    <row r="413" spans="2:5" x14ac:dyDescent="0.25">
      <c r="B413" t="s">
        <v>1242</v>
      </c>
      <c r="C413">
        <v>1</v>
      </c>
      <c r="D413">
        <v>1.6548997896948401</v>
      </c>
      <c r="E413">
        <v>4.0363346273181798E-2</v>
      </c>
    </row>
    <row r="414" spans="2:5" x14ac:dyDescent="0.25">
      <c r="B414" t="s">
        <v>1242</v>
      </c>
      <c r="C414">
        <v>2</v>
      </c>
      <c r="D414">
        <v>1.7444175449231201</v>
      </c>
      <c r="E414">
        <v>2.21510746088321</v>
      </c>
    </row>
    <row r="415" spans="2:5" x14ac:dyDescent="0.25">
      <c r="B415" t="s">
        <v>1242</v>
      </c>
      <c r="C415">
        <v>3</v>
      </c>
      <c r="D415">
        <v>1.6224020999572799</v>
      </c>
      <c r="E415">
        <v>1.59904755248402</v>
      </c>
    </row>
    <row r="416" spans="2:5" x14ac:dyDescent="0.25">
      <c r="B416" t="s">
        <v>1288</v>
      </c>
      <c r="C416">
        <v>1</v>
      </c>
      <c r="D416">
        <v>1.69935280324975</v>
      </c>
      <c r="E416">
        <v>0.95166000003372597</v>
      </c>
    </row>
    <row r="417" spans="2:5" x14ac:dyDescent="0.25">
      <c r="B417" t="s">
        <v>1288</v>
      </c>
      <c r="C417">
        <v>2</v>
      </c>
      <c r="D417">
        <v>1.8535205994806701</v>
      </c>
      <c r="E417">
        <v>1.7266281125821401</v>
      </c>
    </row>
    <row r="418" spans="2:5" x14ac:dyDescent="0.25">
      <c r="B418" t="s">
        <v>1288</v>
      </c>
      <c r="C418">
        <v>3</v>
      </c>
      <c r="D418">
        <v>1.80949164309601</v>
      </c>
      <c r="E418">
        <v>2.7663647744244702</v>
      </c>
    </row>
    <row r="419" spans="2:5" x14ac:dyDescent="0.25">
      <c r="B419" t="s">
        <v>1262</v>
      </c>
      <c r="C419" t="s">
        <v>1254</v>
      </c>
      <c r="D419" t="s">
        <v>1255</v>
      </c>
    </row>
    <row r="420" spans="2:5" x14ac:dyDescent="0.25">
      <c r="B420">
        <v>1.7973012611740999</v>
      </c>
      <c r="C420">
        <v>0.28451766543992502</v>
      </c>
      <c r="D420">
        <v>2.3960709852759401E-2</v>
      </c>
    </row>
    <row r="422" spans="2:5" x14ac:dyDescent="0.25">
      <c r="B422" t="s">
        <v>1249</v>
      </c>
      <c r="C422" t="s">
        <v>1263</v>
      </c>
      <c r="D422" t="s">
        <v>1251</v>
      </c>
      <c r="E422" t="s">
        <v>1252</v>
      </c>
    </row>
    <row r="423" spans="2:5" x14ac:dyDescent="0.25">
      <c r="B423" t="s">
        <v>1212</v>
      </c>
      <c r="C423">
        <v>4</v>
      </c>
      <c r="D423">
        <v>0.84022275408385805</v>
      </c>
      <c r="E423">
        <v>86.565973590161903</v>
      </c>
    </row>
    <row r="424" spans="2:5" x14ac:dyDescent="0.25">
      <c r="B424" t="s">
        <v>1212</v>
      </c>
      <c r="C424">
        <v>5</v>
      </c>
      <c r="D424">
        <v>0.49339579009437201</v>
      </c>
      <c r="E424">
        <v>89.932434253591694</v>
      </c>
    </row>
    <row r="425" spans="2:5" x14ac:dyDescent="0.25">
      <c r="B425" t="s">
        <v>1212</v>
      </c>
      <c r="C425">
        <v>6</v>
      </c>
      <c r="D425">
        <v>0.74009368514155804</v>
      </c>
      <c r="E425">
        <v>89.932434253591694</v>
      </c>
    </row>
    <row r="426" spans="2:5" x14ac:dyDescent="0.25">
      <c r="B426" t="s">
        <v>1213</v>
      </c>
      <c r="C426">
        <v>4</v>
      </c>
      <c r="D426">
        <v>0.89799389269885299</v>
      </c>
      <c r="E426">
        <v>89.102166116507405</v>
      </c>
    </row>
    <row r="427" spans="2:5" x14ac:dyDescent="0.25">
      <c r="B427" t="s">
        <v>1213</v>
      </c>
      <c r="C427">
        <v>5</v>
      </c>
      <c r="D427">
        <v>0.62410179385462305</v>
      </c>
      <c r="E427">
        <v>86.612613194508299</v>
      </c>
    </row>
    <row r="428" spans="2:5" x14ac:dyDescent="0.25">
      <c r="B428" t="s">
        <v>1213</v>
      </c>
      <c r="C428">
        <v>6</v>
      </c>
      <c r="D428">
        <v>0.62895869040393304</v>
      </c>
      <c r="E428">
        <v>86.262370456589807</v>
      </c>
    </row>
    <row r="429" spans="2:5" x14ac:dyDescent="0.25">
      <c r="B429" t="s">
        <v>1214</v>
      </c>
      <c r="C429">
        <v>4</v>
      </c>
      <c r="D429">
        <v>0.444740955070831</v>
      </c>
      <c r="E429">
        <v>88.934154972438407</v>
      </c>
    </row>
    <row r="430" spans="2:5" x14ac:dyDescent="0.25">
      <c r="B430" t="s">
        <v>1214</v>
      </c>
      <c r="C430">
        <v>5</v>
      </c>
      <c r="D430">
        <v>0.55438456839507799</v>
      </c>
      <c r="E430">
        <v>87.519731761036198</v>
      </c>
    </row>
    <row r="431" spans="2:5" x14ac:dyDescent="0.25">
      <c r="B431" t="s">
        <v>1215</v>
      </c>
      <c r="C431">
        <v>4</v>
      </c>
      <c r="D431">
        <v>0.49339579009437201</v>
      </c>
      <c r="E431">
        <v>86.241444314527996</v>
      </c>
    </row>
    <row r="432" spans="2:5" x14ac:dyDescent="0.25">
      <c r="B432" t="s">
        <v>1215</v>
      </c>
      <c r="C432">
        <v>5</v>
      </c>
      <c r="D432">
        <v>0.74009368514155804</v>
      </c>
      <c r="E432">
        <v>86.241444314527996</v>
      </c>
    </row>
    <row r="433" spans="2:5" x14ac:dyDescent="0.25">
      <c r="B433" t="s">
        <v>1215</v>
      </c>
      <c r="C433">
        <v>6</v>
      </c>
      <c r="D433">
        <v>0.66654100801916205</v>
      </c>
      <c r="E433">
        <v>88.362540711189396</v>
      </c>
    </row>
    <row r="434" spans="2:5" x14ac:dyDescent="0.25">
      <c r="B434" t="s">
        <v>1216</v>
      </c>
      <c r="C434">
        <v>4</v>
      </c>
      <c r="D434">
        <v>0.444740955070831</v>
      </c>
      <c r="E434">
        <v>89.073820964603797</v>
      </c>
    </row>
    <row r="435" spans="2:5" x14ac:dyDescent="0.25">
      <c r="B435" t="s">
        <v>1216</v>
      </c>
      <c r="C435">
        <v>5</v>
      </c>
      <c r="D435">
        <v>0.56794120516984403</v>
      </c>
      <c r="E435">
        <v>88.383543766738796</v>
      </c>
    </row>
    <row r="436" spans="2:5" x14ac:dyDescent="0.25">
      <c r="B436" t="s">
        <v>1216</v>
      </c>
      <c r="C436">
        <v>6</v>
      </c>
      <c r="D436">
        <v>0.69119449770132801</v>
      </c>
      <c r="E436">
        <v>87.939399333626795</v>
      </c>
    </row>
    <row r="437" spans="2:5" x14ac:dyDescent="0.25">
      <c r="B437" t="s">
        <v>1217</v>
      </c>
      <c r="C437">
        <v>4</v>
      </c>
      <c r="D437">
        <v>0.56794120516984403</v>
      </c>
      <c r="E437">
        <v>89.850533088150996</v>
      </c>
    </row>
    <row r="438" spans="2:5" x14ac:dyDescent="0.25">
      <c r="B438" t="s">
        <v>1217</v>
      </c>
      <c r="C438">
        <v>5</v>
      </c>
      <c r="D438">
        <v>0.71924177928986799</v>
      </c>
      <c r="E438">
        <v>86.732878720077494</v>
      </c>
    </row>
    <row r="439" spans="2:5" x14ac:dyDescent="0.25">
      <c r="B439" t="s">
        <v>1217</v>
      </c>
      <c r="C439">
        <v>6</v>
      </c>
      <c r="D439">
        <v>0.616744737617965</v>
      </c>
      <c r="E439">
        <v>87.360980166151904</v>
      </c>
    </row>
    <row r="440" spans="2:5" x14ac:dyDescent="0.25">
      <c r="B440" t="s">
        <v>1218</v>
      </c>
      <c r="C440">
        <v>4</v>
      </c>
      <c r="D440">
        <v>0.74009368514155804</v>
      </c>
      <c r="E440">
        <v>87.972677299499793</v>
      </c>
    </row>
    <row r="441" spans="2:5" x14ac:dyDescent="0.25">
      <c r="B441" t="s">
        <v>1218</v>
      </c>
      <c r="C441">
        <v>5</v>
      </c>
      <c r="D441">
        <v>0.471315666709266</v>
      </c>
      <c r="E441">
        <v>86.018316743005599</v>
      </c>
    </row>
    <row r="442" spans="2:5" x14ac:dyDescent="0.25">
      <c r="B442" t="s">
        <v>1218</v>
      </c>
      <c r="C442">
        <v>6</v>
      </c>
      <c r="D442">
        <v>0.78981863555015097</v>
      </c>
      <c r="E442">
        <v>89.762587907745797</v>
      </c>
    </row>
    <row r="443" spans="2:5" x14ac:dyDescent="0.25">
      <c r="B443" t="s">
        <v>1274</v>
      </c>
      <c r="C443">
        <v>4</v>
      </c>
      <c r="D443">
        <v>0.66425441120113304</v>
      </c>
      <c r="E443">
        <v>87.363157480825606</v>
      </c>
    </row>
    <row r="444" spans="2:5" x14ac:dyDescent="0.25">
      <c r="B444" t="s">
        <v>1274</v>
      </c>
      <c r="C444">
        <v>5</v>
      </c>
      <c r="D444">
        <v>0.62895869040393304</v>
      </c>
      <c r="E444">
        <v>88.878286833702305</v>
      </c>
    </row>
    <row r="445" spans="2:5" x14ac:dyDescent="0.25">
      <c r="B445" t="s">
        <v>1274</v>
      </c>
      <c r="C445">
        <v>6</v>
      </c>
      <c r="D445">
        <v>0.70643526359450703</v>
      </c>
      <c r="E445">
        <v>89.663111436694194</v>
      </c>
    </row>
    <row r="446" spans="2:5" x14ac:dyDescent="0.25">
      <c r="B446" t="s">
        <v>1235</v>
      </c>
      <c r="C446">
        <v>4</v>
      </c>
      <c r="D446">
        <v>0.55163326323161599</v>
      </c>
      <c r="E446">
        <v>87.825255885389893</v>
      </c>
    </row>
    <row r="447" spans="2:5" x14ac:dyDescent="0.25">
      <c r="B447" t="s">
        <v>1235</v>
      </c>
      <c r="C447">
        <v>5</v>
      </c>
      <c r="D447">
        <v>0.64330940430001804</v>
      </c>
      <c r="E447">
        <v>86.268603000839505</v>
      </c>
    </row>
    <row r="448" spans="2:5" x14ac:dyDescent="0.25">
      <c r="B448" t="s">
        <v>1235</v>
      </c>
      <c r="C448">
        <v>6</v>
      </c>
      <c r="D448">
        <v>0.55163326323161599</v>
      </c>
      <c r="E448">
        <v>87.825255885389893</v>
      </c>
    </row>
    <row r="449" spans="2:5" x14ac:dyDescent="0.25">
      <c r="B449" t="s">
        <v>1236</v>
      </c>
      <c r="C449">
        <v>4</v>
      </c>
      <c r="D449">
        <v>0.44130661058529302</v>
      </c>
      <c r="E449">
        <v>88.821846705071593</v>
      </c>
    </row>
    <row r="450" spans="2:5" x14ac:dyDescent="0.25">
      <c r="B450" t="s">
        <v>1236</v>
      </c>
      <c r="C450">
        <v>5</v>
      </c>
      <c r="D450">
        <v>0.606796589554778</v>
      </c>
      <c r="E450">
        <v>88.821846705071593</v>
      </c>
    </row>
    <row r="451" spans="2:5" x14ac:dyDescent="0.25">
      <c r="B451" t="s">
        <v>1236</v>
      </c>
      <c r="C451">
        <v>6</v>
      </c>
      <c r="D451">
        <v>0.55163326323161599</v>
      </c>
      <c r="E451">
        <v>88.821846705071593</v>
      </c>
    </row>
    <row r="452" spans="2:5" x14ac:dyDescent="0.25">
      <c r="B452" t="s">
        <v>1219</v>
      </c>
      <c r="C452">
        <v>4</v>
      </c>
      <c r="D452">
        <v>0.64567018068970705</v>
      </c>
      <c r="E452">
        <v>86.442288488000898</v>
      </c>
    </row>
    <row r="453" spans="2:5" x14ac:dyDescent="0.25">
      <c r="B453" t="s">
        <v>1219</v>
      </c>
      <c r="C453">
        <v>5</v>
      </c>
      <c r="D453">
        <v>0.64567018068970705</v>
      </c>
      <c r="E453">
        <v>86.442288488000898</v>
      </c>
    </row>
    <row r="454" spans="2:5" x14ac:dyDescent="0.25">
      <c r="B454" t="s">
        <v>1219</v>
      </c>
      <c r="C454">
        <v>6</v>
      </c>
      <c r="D454">
        <v>0.64567018068970705</v>
      </c>
      <c r="E454">
        <v>86.442288488000898</v>
      </c>
    </row>
    <row r="455" spans="2:5" x14ac:dyDescent="0.25">
      <c r="B455" t="s">
        <v>1220</v>
      </c>
      <c r="C455">
        <v>4</v>
      </c>
      <c r="D455">
        <v>0.74214665353786202</v>
      </c>
      <c r="E455">
        <v>86.463063163063097</v>
      </c>
    </row>
    <row r="456" spans="2:5" x14ac:dyDescent="0.25">
      <c r="B456" t="s">
        <v>1220</v>
      </c>
      <c r="C456">
        <v>5</v>
      </c>
      <c r="D456">
        <v>0.50858073944854298</v>
      </c>
      <c r="E456">
        <v>87.848981013875303</v>
      </c>
    </row>
    <row r="457" spans="2:5" x14ac:dyDescent="0.25">
      <c r="B457" t="s">
        <v>1220</v>
      </c>
      <c r="C457">
        <v>6</v>
      </c>
      <c r="D457">
        <v>0.50858073944854298</v>
      </c>
      <c r="E457">
        <v>87.848981013875303</v>
      </c>
    </row>
    <row r="458" spans="2:5" x14ac:dyDescent="0.25">
      <c r="B458" t="s">
        <v>1221</v>
      </c>
      <c r="C458">
        <v>4</v>
      </c>
      <c r="D458">
        <v>0.78981863555015097</v>
      </c>
      <c r="E458">
        <v>89.620155387178201</v>
      </c>
    </row>
    <row r="459" spans="2:5" x14ac:dyDescent="0.25">
      <c r="B459" t="s">
        <v>1221</v>
      </c>
      <c r="C459">
        <v>5</v>
      </c>
      <c r="D459">
        <v>0.59412720711993305</v>
      </c>
      <c r="E459">
        <v>87.406113530341599</v>
      </c>
    </row>
    <row r="460" spans="2:5" x14ac:dyDescent="0.25">
      <c r="B460" t="s">
        <v>1221</v>
      </c>
      <c r="C460">
        <v>6</v>
      </c>
      <c r="D460">
        <v>0.74009368514155804</v>
      </c>
      <c r="E460">
        <v>87.830244778932197</v>
      </c>
    </row>
    <row r="461" spans="2:5" x14ac:dyDescent="0.25">
      <c r="B461" t="s">
        <v>1222</v>
      </c>
      <c r="C461">
        <v>4</v>
      </c>
      <c r="D461">
        <v>0.76833622769000698</v>
      </c>
      <c r="E461">
        <v>88.874349848651207</v>
      </c>
    </row>
    <row r="462" spans="2:5" x14ac:dyDescent="0.25">
      <c r="B462" t="s">
        <v>1222</v>
      </c>
      <c r="C462">
        <v>5</v>
      </c>
      <c r="D462">
        <v>0.57592203486486104</v>
      </c>
      <c r="E462">
        <v>86.787383359920597</v>
      </c>
    </row>
    <row r="463" spans="2:5" x14ac:dyDescent="0.25">
      <c r="B463" t="s">
        <v>1222</v>
      </c>
      <c r="C463">
        <v>6</v>
      </c>
      <c r="D463">
        <v>0.697767017969249</v>
      </c>
      <c r="E463">
        <v>88.523087948848996</v>
      </c>
    </row>
    <row r="464" spans="2:5" x14ac:dyDescent="0.25">
      <c r="B464" t="s">
        <v>1223</v>
      </c>
      <c r="C464">
        <v>4</v>
      </c>
      <c r="D464">
        <v>0.40159507749085699</v>
      </c>
      <c r="E464">
        <v>88.711355214837496</v>
      </c>
    </row>
    <row r="465" spans="2:5" x14ac:dyDescent="0.25">
      <c r="B465" t="s">
        <v>1223</v>
      </c>
      <c r="C465">
        <v>5</v>
      </c>
      <c r="D465">
        <v>0.62895869040393304</v>
      </c>
      <c r="E465">
        <v>89.401632412702597</v>
      </c>
    </row>
    <row r="466" spans="2:5" x14ac:dyDescent="0.25">
      <c r="B466" t="s">
        <v>1223</v>
      </c>
      <c r="C466">
        <v>6</v>
      </c>
      <c r="D466">
        <v>0.57592203486486104</v>
      </c>
      <c r="E466">
        <v>87.957506881766705</v>
      </c>
    </row>
    <row r="467" spans="2:5" x14ac:dyDescent="0.25">
      <c r="B467" t="s">
        <v>1224</v>
      </c>
      <c r="C467">
        <v>4</v>
      </c>
      <c r="D467">
        <v>0.52332526347693697</v>
      </c>
      <c r="E467">
        <v>89.941415378787696</v>
      </c>
    </row>
    <row r="468" spans="2:5" x14ac:dyDescent="0.25">
      <c r="B468" t="s">
        <v>1224</v>
      </c>
      <c r="C468">
        <v>5</v>
      </c>
      <c r="D468">
        <v>0.59412720711993305</v>
      </c>
      <c r="E468">
        <v>86.574954715357904</v>
      </c>
    </row>
    <row r="469" spans="2:5" x14ac:dyDescent="0.25">
      <c r="B469" t="s">
        <v>1224</v>
      </c>
      <c r="C469">
        <v>6</v>
      </c>
      <c r="D469">
        <v>0.76833622769000698</v>
      </c>
      <c r="E469">
        <v>87.338853176287898</v>
      </c>
    </row>
    <row r="470" spans="2:5" x14ac:dyDescent="0.25">
      <c r="B470" t="s">
        <v>1225</v>
      </c>
      <c r="C470">
        <v>4</v>
      </c>
      <c r="D470">
        <v>0.56255775471297498</v>
      </c>
      <c r="E470">
        <v>88.440692128921995</v>
      </c>
    </row>
    <row r="471" spans="2:5" x14ac:dyDescent="0.25">
      <c r="B471" t="s">
        <v>1225</v>
      </c>
      <c r="C471">
        <v>5</v>
      </c>
      <c r="D471">
        <v>0.616744737617965</v>
      </c>
      <c r="E471">
        <v>89.445778134176194</v>
      </c>
    </row>
    <row r="472" spans="2:5" x14ac:dyDescent="0.25">
      <c r="B472" t="s">
        <v>1225</v>
      </c>
      <c r="C472">
        <v>6</v>
      </c>
      <c r="D472">
        <v>0.67109082881028204</v>
      </c>
      <c r="E472">
        <v>89.711697605083302</v>
      </c>
    </row>
    <row r="473" spans="2:5" x14ac:dyDescent="0.25">
      <c r="B473" t="s">
        <v>1226</v>
      </c>
      <c r="C473">
        <v>4</v>
      </c>
      <c r="D473">
        <v>0.74214665353786202</v>
      </c>
      <c r="E473">
        <v>86.142203272614594</v>
      </c>
    </row>
    <row r="474" spans="2:5" x14ac:dyDescent="0.25">
      <c r="B474" t="s">
        <v>1226</v>
      </c>
      <c r="C474">
        <v>5</v>
      </c>
      <c r="D474">
        <v>0.74214665353786202</v>
      </c>
      <c r="E474">
        <v>86.142203272614594</v>
      </c>
    </row>
    <row r="475" spans="2:5" x14ac:dyDescent="0.25">
      <c r="B475" t="s">
        <v>1226</v>
      </c>
      <c r="C475">
        <v>6</v>
      </c>
      <c r="D475">
        <v>0.62410179385462305</v>
      </c>
      <c r="E475">
        <v>89.154990776797902</v>
      </c>
    </row>
    <row r="476" spans="2:5" x14ac:dyDescent="0.25">
      <c r="B476" t="s">
        <v>1227</v>
      </c>
      <c r="C476">
        <v>4</v>
      </c>
      <c r="D476">
        <v>0.74009368514155804</v>
      </c>
      <c r="E476">
        <v>86.5581700305124</v>
      </c>
    </row>
    <row r="477" spans="2:5" x14ac:dyDescent="0.25">
      <c r="B477" t="s">
        <v>1227</v>
      </c>
      <c r="C477">
        <v>5</v>
      </c>
      <c r="D477">
        <v>0.42011137704192902</v>
      </c>
      <c r="E477">
        <v>89.924630693942206</v>
      </c>
    </row>
    <row r="478" spans="2:5" x14ac:dyDescent="0.25">
      <c r="B478" t="s">
        <v>1227</v>
      </c>
      <c r="C478">
        <v>6</v>
      </c>
      <c r="D478">
        <v>0.66654100801916205</v>
      </c>
      <c r="E478">
        <v>88.6792664271739</v>
      </c>
    </row>
    <row r="479" spans="2:5" x14ac:dyDescent="0.25">
      <c r="B479" t="s">
        <v>1228</v>
      </c>
      <c r="C479">
        <v>4</v>
      </c>
      <c r="D479">
        <v>0.49339579009437201</v>
      </c>
      <c r="E479">
        <v>89.345635031392206</v>
      </c>
    </row>
    <row r="480" spans="2:5" x14ac:dyDescent="0.25">
      <c r="B480" t="s">
        <v>1228</v>
      </c>
      <c r="C480">
        <v>5</v>
      </c>
      <c r="D480">
        <v>0.49339579009437201</v>
      </c>
      <c r="E480">
        <v>89.345635031392206</v>
      </c>
    </row>
    <row r="481" spans="2:5" x14ac:dyDescent="0.25">
      <c r="B481" t="s">
        <v>1228</v>
      </c>
      <c r="C481">
        <v>6</v>
      </c>
      <c r="D481">
        <v>0.616744737617965</v>
      </c>
      <c r="E481">
        <v>89.345635031392206</v>
      </c>
    </row>
    <row r="482" spans="2:5" x14ac:dyDescent="0.25">
      <c r="B482" t="s">
        <v>1229</v>
      </c>
      <c r="C482">
        <v>4</v>
      </c>
      <c r="D482">
        <v>0.67335421071253898</v>
      </c>
      <c r="E482">
        <v>87.132978241828795</v>
      </c>
    </row>
    <row r="483" spans="2:5" x14ac:dyDescent="0.25">
      <c r="B483" t="s">
        <v>1229</v>
      </c>
      <c r="C483">
        <v>5</v>
      </c>
      <c r="D483">
        <v>0.76635342121626504</v>
      </c>
      <c r="E483">
        <v>88.131438723141699</v>
      </c>
    </row>
    <row r="484" spans="2:5" x14ac:dyDescent="0.25">
      <c r="B484" t="s">
        <v>1229</v>
      </c>
      <c r="C484">
        <v>6</v>
      </c>
      <c r="D484">
        <v>0.76635342121626504</v>
      </c>
      <c r="E484">
        <v>88.131438723141699</v>
      </c>
    </row>
    <row r="485" spans="2:5" x14ac:dyDescent="0.25">
      <c r="B485" t="s">
        <v>1230</v>
      </c>
      <c r="C485">
        <v>4</v>
      </c>
      <c r="D485">
        <v>0.85813996655010705</v>
      </c>
      <c r="E485">
        <v>88.135214740660899</v>
      </c>
    </row>
    <row r="486" spans="2:5" x14ac:dyDescent="0.25">
      <c r="B486" t="s">
        <v>1230</v>
      </c>
      <c r="C486">
        <v>5</v>
      </c>
      <c r="D486">
        <v>0.62410179385462305</v>
      </c>
      <c r="E486">
        <v>88.135214740660899</v>
      </c>
    </row>
    <row r="487" spans="2:5" x14ac:dyDescent="0.25">
      <c r="B487" t="s">
        <v>1230</v>
      </c>
      <c r="C487">
        <v>6</v>
      </c>
      <c r="D487">
        <v>0.78012724231827901</v>
      </c>
      <c r="E487">
        <v>88.135214740660899</v>
      </c>
    </row>
    <row r="488" spans="2:5" x14ac:dyDescent="0.25">
      <c r="B488" t="s">
        <v>1231</v>
      </c>
      <c r="C488">
        <v>4</v>
      </c>
      <c r="D488">
        <v>0.57592203486486104</v>
      </c>
      <c r="E488">
        <v>88.4628241578326</v>
      </c>
    </row>
    <row r="489" spans="2:5" x14ac:dyDescent="0.25">
      <c r="B489" t="s">
        <v>1231</v>
      </c>
      <c r="C489">
        <v>5</v>
      </c>
      <c r="D489">
        <v>0.62895869040393304</v>
      </c>
      <c r="E489">
        <v>89.906949688768506</v>
      </c>
    </row>
    <row r="490" spans="2:5" x14ac:dyDescent="0.25">
      <c r="B490" t="s">
        <v>1231</v>
      </c>
      <c r="C490">
        <v>6</v>
      </c>
      <c r="D490">
        <v>0.57592203486486104</v>
      </c>
      <c r="E490">
        <v>88.4628241578326</v>
      </c>
    </row>
    <row r="491" spans="2:5" x14ac:dyDescent="0.25">
      <c r="B491" t="s">
        <v>1232</v>
      </c>
      <c r="C491">
        <v>4</v>
      </c>
      <c r="D491">
        <v>0.64330940430001804</v>
      </c>
      <c r="E491">
        <v>86.577353250620504</v>
      </c>
    </row>
    <row r="492" spans="2:5" x14ac:dyDescent="0.25">
      <c r="B492" t="s">
        <v>1232</v>
      </c>
      <c r="C492">
        <v>5</v>
      </c>
      <c r="D492">
        <v>0.55163326323161599</v>
      </c>
      <c r="E492">
        <v>87.516505635608894</v>
      </c>
    </row>
    <row r="493" spans="2:5" x14ac:dyDescent="0.25">
      <c r="B493" t="s">
        <v>1232</v>
      </c>
      <c r="C493">
        <v>6</v>
      </c>
      <c r="D493">
        <v>0.62895869040393304</v>
      </c>
      <c r="E493">
        <v>86.511419630354695</v>
      </c>
    </row>
    <row r="494" spans="2:5" x14ac:dyDescent="0.25">
      <c r="B494" t="s">
        <v>1233</v>
      </c>
      <c r="C494">
        <v>4</v>
      </c>
      <c r="D494">
        <v>0.87220877246156203</v>
      </c>
      <c r="E494">
        <v>86.717093543999496</v>
      </c>
    </row>
    <row r="495" spans="2:5" x14ac:dyDescent="0.25">
      <c r="B495" t="s">
        <v>1233</v>
      </c>
      <c r="C495">
        <v>5</v>
      </c>
      <c r="D495">
        <v>0.62895869040393304</v>
      </c>
      <c r="E495">
        <v>89.896923663863703</v>
      </c>
    </row>
    <row r="496" spans="2:5" x14ac:dyDescent="0.25">
      <c r="B496" t="s">
        <v>1233</v>
      </c>
      <c r="C496">
        <v>6</v>
      </c>
      <c r="D496">
        <v>0.47453287584385101</v>
      </c>
      <c r="E496">
        <v>87.559617804739901</v>
      </c>
    </row>
    <row r="497" spans="2:5" x14ac:dyDescent="0.25">
      <c r="B497" t="s">
        <v>1234</v>
      </c>
      <c r="C497">
        <v>1</v>
      </c>
      <c r="D497">
        <v>1.84941170371662</v>
      </c>
      <c r="E497">
        <v>72.6459753637386</v>
      </c>
    </row>
    <row r="498" spans="2:5" x14ac:dyDescent="0.25">
      <c r="B498" t="s">
        <v>1234</v>
      </c>
      <c r="C498">
        <v>2</v>
      </c>
      <c r="D498">
        <v>1.87636414501242</v>
      </c>
      <c r="E498">
        <v>65.695450734063201</v>
      </c>
    </row>
    <row r="499" spans="2:5" x14ac:dyDescent="0.25">
      <c r="B499" t="s">
        <v>1234</v>
      </c>
      <c r="C499">
        <v>3</v>
      </c>
      <c r="D499">
        <v>2.4421845628923702</v>
      </c>
      <c r="E499">
        <v>71.565051177077905</v>
      </c>
    </row>
    <row r="500" spans="2:5" x14ac:dyDescent="0.25">
      <c r="B500" t="s">
        <v>1275</v>
      </c>
      <c r="C500">
        <v>4</v>
      </c>
      <c r="D500">
        <v>0.71712324220110102</v>
      </c>
      <c r="E500">
        <v>87.756570265795901</v>
      </c>
    </row>
    <row r="501" spans="2:5" x14ac:dyDescent="0.25">
      <c r="B501" t="s">
        <v>1275</v>
      </c>
      <c r="C501">
        <v>5</v>
      </c>
      <c r="D501">
        <v>0.59412720711993305</v>
      </c>
      <c r="E501">
        <v>88.575025727484501</v>
      </c>
    </row>
    <row r="502" spans="2:5" x14ac:dyDescent="0.25">
      <c r="B502" t="s">
        <v>1275</v>
      </c>
      <c r="C502">
        <v>6</v>
      </c>
      <c r="D502">
        <v>0.59412720711993305</v>
      </c>
      <c r="E502">
        <v>88.575025727484501</v>
      </c>
    </row>
    <row r="503" spans="2:5" x14ac:dyDescent="0.25">
      <c r="B503" t="s">
        <v>1276</v>
      </c>
      <c r="C503">
        <v>4</v>
      </c>
      <c r="D503">
        <v>0.52332526347693697</v>
      </c>
      <c r="E503">
        <v>89.775751518776204</v>
      </c>
    </row>
    <row r="504" spans="2:5" x14ac:dyDescent="0.25">
      <c r="B504" t="s">
        <v>1276</v>
      </c>
      <c r="C504">
        <v>5</v>
      </c>
      <c r="D504">
        <v>0.52332526347693697</v>
      </c>
      <c r="E504">
        <v>89.775751518776204</v>
      </c>
    </row>
    <row r="505" spans="2:5" x14ac:dyDescent="0.25">
      <c r="B505" t="s">
        <v>1276</v>
      </c>
      <c r="C505">
        <v>6</v>
      </c>
      <c r="D505">
        <v>0.57592203486486104</v>
      </c>
      <c r="E505">
        <v>88.488543892295297</v>
      </c>
    </row>
    <row r="506" spans="2:5" x14ac:dyDescent="0.25">
      <c r="B506" t="s">
        <v>1237</v>
      </c>
      <c r="C506">
        <v>4</v>
      </c>
      <c r="D506">
        <v>0.66425441120113304</v>
      </c>
      <c r="E506">
        <v>88.825121269653906</v>
      </c>
    </row>
    <row r="507" spans="2:5" x14ac:dyDescent="0.25">
      <c r="B507" t="s">
        <v>1237</v>
      </c>
      <c r="C507">
        <v>5</v>
      </c>
      <c r="D507">
        <v>0.66195991587793901</v>
      </c>
      <c r="E507">
        <v>86.411237039619905</v>
      </c>
    </row>
    <row r="508" spans="2:5" x14ac:dyDescent="0.25">
      <c r="B508" t="s">
        <v>1237</v>
      </c>
      <c r="C508">
        <v>6</v>
      </c>
      <c r="D508">
        <v>0.55163326323161599</v>
      </c>
      <c r="E508">
        <v>86.411237039619905</v>
      </c>
    </row>
    <row r="509" spans="2:5" x14ac:dyDescent="0.25">
      <c r="B509" t="s">
        <v>1238</v>
      </c>
      <c r="C509">
        <v>4</v>
      </c>
      <c r="D509">
        <v>0.74009368514155804</v>
      </c>
      <c r="E509">
        <v>86.028895899005903</v>
      </c>
    </row>
    <row r="510" spans="2:5" x14ac:dyDescent="0.25">
      <c r="B510" t="s">
        <v>1238</v>
      </c>
      <c r="C510">
        <v>5</v>
      </c>
      <c r="D510">
        <v>0.74009368514155804</v>
      </c>
      <c r="E510">
        <v>86.028895899005903</v>
      </c>
    </row>
    <row r="511" spans="2:5" x14ac:dyDescent="0.25">
      <c r="B511" t="s">
        <v>1238</v>
      </c>
      <c r="C511">
        <v>6</v>
      </c>
      <c r="D511">
        <v>0.49339579009437201</v>
      </c>
      <c r="E511">
        <v>86.028895899005903</v>
      </c>
    </row>
    <row r="512" spans="2:5" x14ac:dyDescent="0.25">
      <c r="B512" t="s">
        <v>1277</v>
      </c>
      <c r="C512">
        <v>4</v>
      </c>
      <c r="D512">
        <v>0.454888442181621</v>
      </c>
      <c r="E512">
        <v>86.054813770962397</v>
      </c>
    </row>
    <row r="513" spans="2:5" x14ac:dyDescent="0.25">
      <c r="B513" t="s">
        <v>1277</v>
      </c>
      <c r="C513">
        <v>5</v>
      </c>
      <c r="D513">
        <v>0.454888442181621</v>
      </c>
      <c r="E513">
        <v>86.054813770962397</v>
      </c>
    </row>
    <row r="514" spans="2:5" x14ac:dyDescent="0.25">
      <c r="B514" t="s">
        <v>1277</v>
      </c>
      <c r="C514">
        <v>6</v>
      </c>
      <c r="D514">
        <v>0.50858073944854398</v>
      </c>
      <c r="E514">
        <v>87.562249529737301</v>
      </c>
    </row>
    <row r="515" spans="2:5" x14ac:dyDescent="0.25">
      <c r="B515" t="s">
        <v>1278</v>
      </c>
      <c r="C515">
        <v>4</v>
      </c>
      <c r="D515">
        <v>0.70211451808645098</v>
      </c>
      <c r="E515">
        <v>87.842617490702096</v>
      </c>
    </row>
    <row r="516" spans="2:5" x14ac:dyDescent="0.25">
      <c r="B516" t="s">
        <v>1278</v>
      </c>
      <c r="C516">
        <v>5</v>
      </c>
      <c r="D516">
        <v>0.62410179385462305</v>
      </c>
      <c r="E516">
        <v>87.842617490702096</v>
      </c>
    </row>
    <row r="517" spans="2:5" x14ac:dyDescent="0.25">
      <c r="B517" t="s">
        <v>1278</v>
      </c>
      <c r="C517">
        <v>6</v>
      </c>
      <c r="D517">
        <v>0.58639420233067197</v>
      </c>
      <c r="E517">
        <v>88.343307675007495</v>
      </c>
    </row>
    <row r="518" spans="2:5" x14ac:dyDescent="0.25">
      <c r="B518" t="s">
        <v>1279</v>
      </c>
      <c r="C518">
        <v>4</v>
      </c>
      <c r="D518">
        <v>0.59668260474993495</v>
      </c>
      <c r="E518">
        <v>89.221774012608606</v>
      </c>
    </row>
    <row r="519" spans="2:5" x14ac:dyDescent="0.25">
      <c r="B519" t="s">
        <v>1279</v>
      </c>
      <c r="C519">
        <v>5</v>
      </c>
      <c r="D519">
        <v>0.520409779714188</v>
      </c>
      <c r="E519">
        <v>89.093541669494996</v>
      </c>
    </row>
    <row r="520" spans="2:5" x14ac:dyDescent="0.25">
      <c r="B520" t="s">
        <v>1279</v>
      </c>
      <c r="C520">
        <v>6</v>
      </c>
      <c r="D520">
        <v>0.67335421071253898</v>
      </c>
      <c r="E520">
        <v>87.919821340029799</v>
      </c>
    </row>
    <row r="521" spans="2:5" x14ac:dyDescent="0.25">
      <c r="B521" t="s">
        <v>1280</v>
      </c>
      <c r="C521">
        <v>4</v>
      </c>
      <c r="D521">
        <v>0.76635342121626504</v>
      </c>
      <c r="E521">
        <v>89.986852735542101</v>
      </c>
    </row>
    <row r="522" spans="2:5" x14ac:dyDescent="0.25">
      <c r="B522" t="s">
        <v>1280</v>
      </c>
      <c r="C522">
        <v>5</v>
      </c>
      <c r="D522">
        <v>0.76635342121626504</v>
      </c>
      <c r="E522">
        <v>89.986852735542101</v>
      </c>
    </row>
    <row r="523" spans="2:5" x14ac:dyDescent="0.25">
      <c r="B523" t="s">
        <v>1280</v>
      </c>
      <c r="C523">
        <v>6</v>
      </c>
      <c r="D523">
        <v>0.76635342121626504</v>
      </c>
      <c r="E523">
        <v>89.986852735542101</v>
      </c>
    </row>
    <row r="524" spans="2:5" x14ac:dyDescent="0.25">
      <c r="B524" t="s">
        <v>1281</v>
      </c>
      <c r="C524">
        <v>4</v>
      </c>
      <c r="D524">
        <v>0.76635342121626504</v>
      </c>
      <c r="E524">
        <v>89.828430578646802</v>
      </c>
    </row>
    <row r="525" spans="2:5" x14ac:dyDescent="0.25">
      <c r="B525" t="s">
        <v>1281</v>
      </c>
      <c r="C525">
        <v>5</v>
      </c>
      <c r="D525">
        <v>0.64330940430001804</v>
      </c>
      <c r="E525">
        <v>89.121111210102498</v>
      </c>
    </row>
    <row r="526" spans="2:5" x14ac:dyDescent="0.25">
      <c r="B526" t="s">
        <v>1281</v>
      </c>
      <c r="C526">
        <v>6</v>
      </c>
      <c r="D526">
        <v>0.84203163185910002</v>
      </c>
      <c r="E526">
        <v>88.477365495927202</v>
      </c>
    </row>
    <row r="527" spans="2:5" x14ac:dyDescent="0.25">
      <c r="B527" t="s">
        <v>1282</v>
      </c>
      <c r="C527">
        <v>4</v>
      </c>
      <c r="D527">
        <v>0.66195991587793901</v>
      </c>
      <c r="E527">
        <v>88.1650648564694</v>
      </c>
    </row>
    <row r="528" spans="2:5" x14ac:dyDescent="0.25">
      <c r="B528" t="s">
        <v>1282</v>
      </c>
      <c r="C528">
        <v>5</v>
      </c>
      <c r="D528">
        <v>0.88261322117058605</v>
      </c>
      <c r="E528">
        <v>88.1650648564694</v>
      </c>
    </row>
    <row r="529" spans="2:5" x14ac:dyDescent="0.25">
      <c r="B529" t="s">
        <v>1282</v>
      </c>
      <c r="C529">
        <v>6</v>
      </c>
      <c r="D529">
        <v>0.66195991587793901</v>
      </c>
      <c r="E529">
        <v>88.1650648564694</v>
      </c>
    </row>
    <row r="530" spans="2:5" x14ac:dyDescent="0.25">
      <c r="B530" t="s">
        <v>1239</v>
      </c>
      <c r="C530">
        <v>4</v>
      </c>
      <c r="D530">
        <v>0.89119081067989903</v>
      </c>
      <c r="E530">
        <v>88.164813057986706</v>
      </c>
    </row>
    <row r="531" spans="2:5" x14ac:dyDescent="0.25">
      <c r="B531" t="s">
        <v>1239</v>
      </c>
      <c r="C531">
        <v>5</v>
      </c>
      <c r="D531">
        <v>0.71712324220110102</v>
      </c>
      <c r="E531">
        <v>87.346357596298105</v>
      </c>
    </row>
    <row r="532" spans="2:5" x14ac:dyDescent="0.25">
      <c r="B532" t="s">
        <v>1239</v>
      </c>
      <c r="C532">
        <v>6</v>
      </c>
      <c r="D532">
        <v>0.64567018068970705</v>
      </c>
      <c r="E532">
        <v>89.983116022438594</v>
      </c>
    </row>
    <row r="533" spans="2:5" x14ac:dyDescent="0.25">
      <c r="B533" t="s">
        <v>1283</v>
      </c>
      <c r="C533">
        <v>4</v>
      </c>
      <c r="D533">
        <v>0.70643526359450703</v>
      </c>
      <c r="E533">
        <v>88.299567371349298</v>
      </c>
    </row>
    <row r="534" spans="2:5" x14ac:dyDescent="0.25">
      <c r="B534" t="s">
        <v>1283</v>
      </c>
      <c r="C534">
        <v>5</v>
      </c>
      <c r="D534">
        <v>0.70643526359450703</v>
      </c>
      <c r="E534">
        <v>88.299567371349298</v>
      </c>
    </row>
    <row r="535" spans="2:5" x14ac:dyDescent="0.25">
      <c r="B535" t="s">
        <v>1283</v>
      </c>
      <c r="C535">
        <v>6</v>
      </c>
      <c r="D535">
        <v>0.55163326323161599</v>
      </c>
      <c r="E535">
        <v>89.9105220204045</v>
      </c>
    </row>
    <row r="536" spans="2:5" x14ac:dyDescent="0.25">
      <c r="B536" t="s">
        <v>1240</v>
      </c>
      <c r="C536">
        <v>4</v>
      </c>
      <c r="D536">
        <v>0.57592203486486104</v>
      </c>
      <c r="E536">
        <v>87.340250058298906</v>
      </c>
    </row>
    <row r="537" spans="2:5" x14ac:dyDescent="0.25">
      <c r="B537" t="s">
        <v>1240</v>
      </c>
      <c r="C537">
        <v>5</v>
      </c>
      <c r="D537">
        <v>0.697767017969249</v>
      </c>
      <c r="E537">
        <v>89.075954647227206</v>
      </c>
    </row>
    <row r="538" spans="2:5" x14ac:dyDescent="0.25">
      <c r="B538" t="s">
        <v>1240</v>
      </c>
      <c r="C538">
        <v>6</v>
      </c>
      <c r="D538">
        <v>0.64567018068970705</v>
      </c>
      <c r="E538">
        <v>89.375887653794706</v>
      </c>
    </row>
    <row r="539" spans="2:5" x14ac:dyDescent="0.25">
      <c r="B539" t="s">
        <v>1284</v>
      </c>
      <c r="C539">
        <v>4</v>
      </c>
      <c r="D539">
        <v>0.69119449770132801</v>
      </c>
      <c r="E539">
        <v>87.434326314508695</v>
      </c>
    </row>
    <row r="540" spans="2:5" x14ac:dyDescent="0.25">
      <c r="B540" t="s">
        <v>1284</v>
      </c>
      <c r="C540">
        <v>5</v>
      </c>
      <c r="D540">
        <v>0.49339579009437201</v>
      </c>
      <c r="E540">
        <v>89.4797348033959</v>
      </c>
    </row>
    <row r="541" spans="2:5" x14ac:dyDescent="0.25">
      <c r="B541" t="s">
        <v>1284</v>
      </c>
      <c r="C541">
        <v>6</v>
      </c>
      <c r="D541">
        <v>0.616744737617965</v>
      </c>
      <c r="E541">
        <v>89.4797348033959</v>
      </c>
    </row>
    <row r="542" spans="2:5" x14ac:dyDescent="0.25">
      <c r="B542" t="s">
        <v>1285</v>
      </c>
      <c r="C542">
        <v>4</v>
      </c>
      <c r="D542">
        <v>0.77228656852426303</v>
      </c>
      <c r="E542">
        <v>86.379630064828405</v>
      </c>
    </row>
    <row r="543" spans="2:5" x14ac:dyDescent="0.25">
      <c r="B543" t="s">
        <v>1285</v>
      </c>
      <c r="C543">
        <v>5</v>
      </c>
      <c r="D543">
        <v>0.49952516535698199</v>
      </c>
      <c r="E543">
        <v>87.280178189261605</v>
      </c>
    </row>
    <row r="544" spans="2:5" x14ac:dyDescent="0.25">
      <c r="B544" t="s">
        <v>1285</v>
      </c>
      <c r="C544">
        <v>6</v>
      </c>
      <c r="D544">
        <v>0.49952516535698199</v>
      </c>
      <c r="E544">
        <v>87.280178189261605</v>
      </c>
    </row>
    <row r="545" spans="2:5" x14ac:dyDescent="0.25">
      <c r="B545" t="s">
        <v>1286</v>
      </c>
      <c r="C545">
        <v>4</v>
      </c>
      <c r="D545">
        <v>0.57592203486486104</v>
      </c>
      <c r="E545">
        <v>89.156142661619697</v>
      </c>
    </row>
    <row r="546" spans="2:5" x14ac:dyDescent="0.25">
      <c r="B546" t="s">
        <v>1286</v>
      </c>
      <c r="C546">
        <v>5</v>
      </c>
      <c r="D546">
        <v>0.82006180145088503</v>
      </c>
      <c r="E546">
        <v>86.201562837560104</v>
      </c>
    </row>
    <row r="547" spans="2:5" x14ac:dyDescent="0.25">
      <c r="B547" t="s">
        <v>1286</v>
      </c>
      <c r="C547">
        <v>6</v>
      </c>
      <c r="D547">
        <v>0.52332526347693697</v>
      </c>
      <c r="E547">
        <v>87.420438072691397</v>
      </c>
    </row>
    <row r="548" spans="2:5" x14ac:dyDescent="0.25">
      <c r="B548" t="s">
        <v>1241</v>
      </c>
      <c r="C548">
        <v>4</v>
      </c>
      <c r="D548">
        <v>0.71924177928986799</v>
      </c>
      <c r="E548">
        <v>89.363270381897095</v>
      </c>
    </row>
    <row r="549" spans="2:5" x14ac:dyDescent="0.25">
      <c r="B549" t="s">
        <v>1241</v>
      </c>
      <c r="C549">
        <v>5</v>
      </c>
      <c r="D549">
        <v>0.55438456839507799</v>
      </c>
      <c r="E549">
        <v>89.324841835598704</v>
      </c>
    </row>
    <row r="550" spans="2:5" x14ac:dyDescent="0.25">
      <c r="B550" t="s">
        <v>1241</v>
      </c>
      <c r="C550">
        <v>6</v>
      </c>
      <c r="D550">
        <v>0.55438456839507799</v>
      </c>
      <c r="E550">
        <v>89.324841835598704</v>
      </c>
    </row>
    <row r="551" spans="2:5" x14ac:dyDescent="0.25">
      <c r="B551" t="s">
        <v>1287</v>
      </c>
      <c r="C551">
        <v>4</v>
      </c>
      <c r="D551">
        <v>0.56255775471297498</v>
      </c>
      <c r="E551">
        <v>86.987212495816607</v>
      </c>
    </row>
    <row r="552" spans="2:5" x14ac:dyDescent="0.25">
      <c r="B552" t="s">
        <v>1287</v>
      </c>
      <c r="C552">
        <v>5</v>
      </c>
      <c r="D552">
        <v>0.78981863555015097</v>
      </c>
      <c r="E552">
        <v>86.202387892824703</v>
      </c>
    </row>
    <row r="553" spans="2:5" x14ac:dyDescent="0.25">
      <c r="B553" t="s">
        <v>1287</v>
      </c>
      <c r="C553">
        <v>6</v>
      </c>
      <c r="D553">
        <v>0.56255775471297498</v>
      </c>
      <c r="E553">
        <v>86.987212495816607</v>
      </c>
    </row>
    <row r="554" spans="2:5" x14ac:dyDescent="0.25">
      <c r="B554" t="s">
        <v>1242</v>
      </c>
      <c r="C554">
        <v>4</v>
      </c>
      <c r="D554">
        <v>0.784018175394675</v>
      </c>
      <c r="E554">
        <v>87.620854129616802</v>
      </c>
    </row>
    <row r="555" spans="2:5" x14ac:dyDescent="0.25">
      <c r="B555" t="s">
        <v>1242</v>
      </c>
      <c r="C555">
        <v>5</v>
      </c>
      <c r="D555">
        <v>0.62895869040393304</v>
      </c>
      <c r="E555">
        <v>89.035277341018997</v>
      </c>
    </row>
    <row r="556" spans="2:5" x14ac:dyDescent="0.25">
      <c r="B556" t="s">
        <v>1242</v>
      </c>
      <c r="C556">
        <v>6</v>
      </c>
      <c r="D556">
        <v>0.47453287584385101</v>
      </c>
      <c r="E556">
        <v>88.627416799857102</v>
      </c>
    </row>
    <row r="557" spans="2:5" x14ac:dyDescent="0.25">
      <c r="B557" t="s">
        <v>1288</v>
      </c>
      <c r="C557">
        <v>4</v>
      </c>
      <c r="D557">
        <v>0.67335421071253898</v>
      </c>
      <c r="E557">
        <v>89.810207055844302</v>
      </c>
    </row>
    <row r="558" spans="2:5" x14ac:dyDescent="0.25">
      <c r="B558" t="s">
        <v>1288</v>
      </c>
      <c r="C558">
        <v>5</v>
      </c>
      <c r="D558">
        <v>0.94906575168770202</v>
      </c>
      <c r="E558">
        <v>89.264549462428604</v>
      </c>
    </row>
    <row r="559" spans="2:5" x14ac:dyDescent="0.25">
      <c r="B559" t="s">
        <v>1288</v>
      </c>
      <c r="C559">
        <v>6</v>
      </c>
      <c r="D559">
        <v>0.55163326323161599</v>
      </c>
      <c r="E559">
        <v>87.932329608559002</v>
      </c>
    </row>
    <row r="560" spans="2:5" x14ac:dyDescent="0.25">
      <c r="B560" t="s">
        <v>1264</v>
      </c>
      <c r="C560" t="s">
        <v>1254</v>
      </c>
      <c r="D560" t="s">
        <v>1255</v>
      </c>
    </row>
    <row r="561" spans="2:9" x14ac:dyDescent="0.25">
      <c r="B561">
        <v>0.66794701151920299</v>
      </c>
      <c r="C561">
        <v>0.23796556589522999</v>
      </c>
      <c r="D561">
        <v>2.0111761049523301E-2</v>
      </c>
    </row>
    <row r="563" spans="2:9" x14ac:dyDescent="0.25">
      <c r="B563" t="s">
        <v>190</v>
      </c>
      <c r="C563" t="s">
        <v>23</v>
      </c>
      <c r="D563" t="s">
        <v>24</v>
      </c>
      <c r="E563" t="s">
        <v>1265</v>
      </c>
      <c r="F563" t="s">
        <v>1266</v>
      </c>
      <c r="G563" t="s">
        <v>23</v>
      </c>
      <c r="H563" t="s">
        <v>24</v>
      </c>
      <c r="I563" t="s">
        <v>1265</v>
      </c>
    </row>
    <row r="564" spans="2:9" x14ac:dyDescent="0.25">
      <c r="B564" t="s">
        <v>1212</v>
      </c>
      <c r="C564">
        <v>130</v>
      </c>
      <c r="D564" s="2">
        <v>4.6149999999999997E-5</v>
      </c>
      <c r="E564" s="2">
        <v>2817000</v>
      </c>
    </row>
    <row r="565" spans="2:9" x14ac:dyDescent="0.25">
      <c r="B565" t="s">
        <v>1213</v>
      </c>
      <c r="C565">
        <v>0</v>
      </c>
      <c r="D565" s="2">
        <v>1.2760000000000001E-4</v>
      </c>
      <c r="E565" s="2">
        <v>0</v>
      </c>
    </row>
    <row r="566" spans="2:9" x14ac:dyDescent="0.25">
      <c r="B566" t="s">
        <v>1214</v>
      </c>
      <c r="C566">
        <v>79</v>
      </c>
      <c r="D566" s="2">
        <v>4.3779999999999998E-5</v>
      </c>
      <c r="E566" s="2">
        <v>1804000</v>
      </c>
    </row>
    <row r="567" spans="2:9" x14ac:dyDescent="0.25">
      <c r="B567" t="s">
        <v>1215</v>
      </c>
      <c r="C567">
        <v>84</v>
      </c>
      <c r="D567" s="2">
        <v>2.5340000000000001E-5</v>
      </c>
      <c r="E567" s="2">
        <v>3316000</v>
      </c>
    </row>
    <row r="568" spans="2:9" x14ac:dyDescent="0.25">
      <c r="B568" t="s">
        <v>1216</v>
      </c>
      <c r="C568">
        <v>81</v>
      </c>
      <c r="D568" s="2">
        <v>2.8289999999999998E-5</v>
      </c>
      <c r="E568" s="2">
        <v>2864000</v>
      </c>
    </row>
    <row r="569" spans="2:9" x14ac:dyDescent="0.25">
      <c r="B569" t="s">
        <v>1217</v>
      </c>
      <c r="C569">
        <v>76</v>
      </c>
      <c r="D569" s="2">
        <v>3.5250000000000003E-5</v>
      </c>
      <c r="E569" s="2">
        <v>2156000</v>
      </c>
    </row>
    <row r="570" spans="2:9" x14ac:dyDescent="0.25">
      <c r="B570" t="s">
        <v>1218</v>
      </c>
      <c r="C570">
        <v>0</v>
      </c>
      <c r="D570" s="2">
        <v>1.2760000000000001E-4</v>
      </c>
      <c r="E570" s="2">
        <v>0</v>
      </c>
    </row>
    <row r="571" spans="2:9" x14ac:dyDescent="0.25">
      <c r="B571" t="s">
        <v>1274</v>
      </c>
      <c r="C571">
        <v>0</v>
      </c>
      <c r="D571" s="2">
        <v>1.2760000000000001E-4</v>
      </c>
      <c r="E571" s="2">
        <v>0</v>
      </c>
    </row>
    <row r="572" spans="2:9" x14ac:dyDescent="0.25">
      <c r="B572" t="s">
        <v>1235</v>
      </c>
      <c r="C572">
        <v>50</v>
      </c>
      <c r="D572" s="2">
        <v>2.5809999999999999E-5</v>
      </c>
      <c r="E572" s="2">
        <v>1937000</v>
      </c>
    </row>
    <row r="573" spans="2:9" x14ac:dyDescent="0.25">
      <c r="B573" t="s">
        <v>1236</v>
      </c>
      <c r="C573">
        <v>76</v>
      </c>
      <c r="D573" s="2">
        <v>4.8789999999999999E-5</v>
      </c>
      <c r="E573" s="2">
        <v>1558000</v>
      </c>
    </row>
    <row r="574" spans="2:9" x14ac:dyDescent="0.25">
      <c r="B574" t="s">
        <v>1219</v>
      </c>
      <c r="C574">
        <v>0</v>
      </c>
      <c r="D574" s="2">
        <v>1.2760000000000001E-4</v>
      </c>
      <c r="E574" s="2">
        <v>0</v>
      </c>
    </row>
    <row r="575" spans="2:9" x14ac:dyDescent="0.25">
      <c r="B575" t="s">
        <v>1220</v>
      </c>
      <c r="C575">
        <v>88</v>
      </c>
      <c r="D575" s="2">
        <v>2.9920000000000002E-5</v>
      </c>
      <c r="E575" s="2">
        <v>2942000</v>
      </c>
    </row>
    <row r="576" spans="2:9" x14ac:dyDescent="0.25">
      <c r="B576" t="s">
        <v>1221</v>
      </c>
      <c r="C576">
        <v>86</v>
      </c>
      <c r="D576" s="2">
        <v>4.1350000000000002E-5</v>
      </c>
      <c r="E576" s="2">
        <v>2080000</v>
      </c>
    </row>
    <row r="577" spans="2:5" x14ac:dyDescent="0.25">
      <c r="B577" t="s">
        <v>1222</v>
      </c>
      <c r="C577">
        <v>139</v>
      </c>
      <c r="D577" s="2">
        <v>5.94E-5</v>
      </c>
      <c r="E577" s="2">
        <v>2340000</v>
      </c>
    </row>
    <row r="578" spans="2:5" x14ac:dyDescent="0.25">
      <c r="B578" t="s">
        <v>1223</v>
      </c>
      <c r="C578">
        <v>95</v>
      </c>
      <c r="D578" s="2">
        <v>3.137E-5</v>
      </c>
      <c r="E578" s="2">
        <v>3029000</v>
      </c>
    </row>
    <row r="579" spans="2:5" x14ac:dyDescent="0.25">
      <c r="B579" t="s">
        <v>1224</v>
      </c>
      <c r="C579">
        <v>116</v>
      </c>
      <c r="D579" s="2">
        <v>5.1310000000000002E-5</v>
      </c>
      <c r="E579" s="2">
        <v>2261000</v>
      </c>
    </row>
    <row r="580" spans="2:5" x14ac:dyDescent="0.25">
      <c r="B580" t="s">
        <v>1225</v>
      </c>
      <c r="C580">
        <v>0</v>
      </c>
      <c r="D580" s="2">
        <v>1.2760000000000001E-4</v>
      </c>
      <c r="E580" s="2">
        <v>0</v>
      </c>
    </row>
    <row r="581" spans="2:5" x14ac:dyDescent="0.25">
      <c r="B581" t="s">
        <v>1226</v>
      </c>
      <c r="C581">
        <v>168</v>
      </c>
      <c r="D581" s="2">
        <v>4.0939999999999998E-5</v>
      </c>
      <c r="E581" s="2">
        <v>4103000</v>
      </c>
    </row>
    <row r="582" spans="2:5" x14ac:dyDescent="0.25">
      <c r="B582" t="s">
        <v>1227</v>
      </c>
      <c r="C582">
        <v>0</v>
      </c>
      <c r="D582" s="2">
        <v>1.2760000000000001E-4</v>
      </c>
      <c r="E582" s="2">
        <v>0</v>
      </c>
    </row>
    <row r="583" spans="2:5" x14ac:dyDescent="0.25">
      <c r="B583" t="s">
        <v>1228</v>
      </c>
      <c r="C583">
        <v>0</v>
      </c>
      <c r="D583" s="2">
        <v>1.2760000000000001E-4</v>
      </c>
      <c r="E583" s="2">
        <v>0</v>
      </c>
    </row>
    <row r="584" spans="2:5" x14ac:dyDescent="0.25">
      <c r="B584" t="s">
        <v>1229</v>
      </c>
      <c r="C584">
        <v>77</v>
      </c>
      <c r="D584" s="2">
        <v>1.9020000000000001E-5</v>
      </c>
      <c r="E584" s="2">
        <v>4049000</v>
      </c>
    </row>
    <row r="585" spans="2:5" x14ac:dyDescent="0.25">
      <c r="B585" t="s">
        <v>1230</v>
      </c>
      <c r="C585">
        <v>0</v>
      </c>
      <c r="D585" s="2">
        <v>1.2760000000000001E-4</v>
      </c>
      <c r="E585" s="2">
        <v>0</v>
      </c>
    </row>
    <row r="586" spans="2:5" x14ac:dyDescent="0.25">
      <c r="B586" t="s">
        <v>1231</v>
      </c>
      <c r="C586">
        <v>0</v>
      </c>
      <c r="D586" s="2">
        <v>1.2760000000000001E-4</v>
      </c>
      <c r="E586" s="2">
        <v>0</v>
      </c>
    </row>
    <row r="587" spans="2:5" x14ac:dyDescent="0.25">
      <c r="B587" t="s">
        <v>1232</v>
      </c>
      <c r="C587">
        <v>87</v>
      </c>
      <c r="D587" s="2">
        <v>3.1600000000000002E-5</v>
      </c>
      <c r="E587" s="2">
        <v>2753000</v>
      </c>
    </row>
    <row r="588" spans="2:5" x14ac:dyDescent="0.25">
      <c r="B588" t="s">
        <v>1233</v>
      </c>
      <c r="C588">
        <v>0</v>
      </c>
      <c r="D588" s="2">
        <v>1.2760000000000001E-4</v>
      </c>
      <c r="E588" s="2">
        <v>0</v>
      </c>
    </row>
    <row r="589" spans="2:5" x14ac:dyDescent="0.25">
      <c r="B589" t="s">
        <v>1234</v>
      </c>
      <c r="C589">
        <v>0</v>
      </c>
      <c r="D589" s="2">
        <v>1.2760000000000001E-4</v>
      </c>
      <c r="E589" s="2">
        <v>0</v>
      </c>
    </row>
    <row r="590" spans="2:5" x14ac:dyDescent="0.25">
      <c r="B590" t="s">
        <v>1275</v>
      </c>
      <c r="C590">
        <v>0</v>
      </c>
      <c r="D590" s="2">
        <v>1.2760000000000001E-4</v>
      </c>
      <c r="E590" s="2">
        <v>0</v>
      </c>
    </row>
    <row r="591" spans="2:5" x14ac:dyDescent="0.25">
      <c r="B591" t="s">
        <v>1276</v>
      </c>
      <c r="C591">
        <v>0</v>
      </c>
      <c r="D591" s="2">
        <v>1.2760000000000001E-4</v>
      </c>
      <c r="E591" s="2">
        <v>0</v>
      </c>
    </row>
    <row r="592" spans="2:5" x14ac:dyDescent="0.25">
      <c r="B592" t="s">
        <v>1237</v>
      </c>
      <c r="C592">
        <v>81</v>
      </c>
      <c r="D592" s="2">
        <v>2.6259999999999999E-5</v>
      </c>
      <c r="E592" s="2">
        <v>3085000</v>
      </c>
    </row>
    <row r="593" spans="2:5" x14ac:dyDescent="0.25">
      <c r="B593" t="s">
        <v>1238</v>
      </c>
      <c r="C593">
        <v>36</v>
      </c>
      <c r="D593" s="2">
        <v>1.7090000000000001E-5</v>
      </c>
      <c r="E593" s="2">
        <v>2107000</v>
      </c>
    </row>
    <row r="594" spans="2:5" x14ac:dyDescent="0.25">
      <c r="B594" t="s">
        <v>1277</v>
      </c>
      <c r="C594">
        <v>0</v>
      </c>
      <c r="D594" s="2">
        <v>1.2760000000000001E-4</v>
      </c>
      <c r="E594" s="2">
        <v>0</v>
      </c>
    </row>
    <row r="595" spans="2:5" x14ac:dyDescent="0.25">
      <c r="B595" t="s">
        <v>1278</v>
      </c>
      <c r="C595">
        <v>0</v>
      </c>
      <c r="D595" s="2">
        <v>1.2760000000000001E-4</v>
      </c>
      <c r="E595" s="2">
        <v>0</v>
      </c>
    </row>
    <row r="596" spans="2:5" x14ac:dyDescent="0.25">
      <c r="B596" t="s">
        <v>1279</v>
      </c>
      <c r="C596">
        <v>0</v>
      </c>
      <c r="D596" s="2">
        <v>1.2760000000000001E-4</v>
      </c>
      <c r="E596" s="2">
        <v>0</v>
      </c>
    </row>
    <row r="597" spans="2:5" x14ac:dyDescent="0.25">
      <c r="B597" t="s">
        <v>1280</v>
      </c>
      <c r="C597">
        <v>0</v>
      </c>
      <c r="D597" s="2">
        <v>1.2760000000000001E-4</v>
      </c>
      <c r="E597" s="2">
        <v>0</v>
      </c>
    </row>
    <row r="598" spans="2:5" x14ac:dyDescent="0.25">
      <c r="B598" t="s">
        <v>1281</v>
      </c>
      <c r="C598">
        <v>0</v>
      </c>
      <c r="D598" s="2">
        <v>1.2760000000000001E-4</v>
      </c>
      <c r="E598" s="2">
        <v>0</v>
      </c>
    </row>
    <row r="599" spans="2:5" x14ac:dyDescent="0.25">
      <c r="B599" t="s">
        <v>1282</v>
      </c>
      <c r="C599">
        <v>0</v>
      </c>
      <c r="D599" s="2">
        <v>1.2760000000000001E-4</v>
      </c>
      <c r="E599" s="2">
        <v>0</v>
      </c>
    </row>
    <row r="600" spans="2:5" x14ac:dyDescent="0.25">
      <c r="B600" t="s">
        <v>1239</v>
      </c>
      <c r="C600">
        <v>54</v>
      </c>
      <c r="D600" s="2">
        <v>1.539E-5</v>
      </c>
      <c r="E600" s="2">
        <v>3509000</v>
      </c>
    </row>
    <row r="601" spans="2:5" x14ac:dyDescent="0.25">
      <c r="B601" t="s">
        <v>1283</v>
      </c>
      <c r="C601">
        <v>0</v>
      </c>
      <c r="D601" s="2">
        <v>1.2760000000000001E-4</v>
      </c>
      <c r="E601" s="2">
        <v>0</v>
      </c>
    </row>
    <row r="602" spans="2:5" x14ac:dyDescent="0.25">
      <c r="B602" t="s">
        <v>1240</v>
      </c>
      <c r="C602">
        <v>86</v>
      </c>
      <c r="D602" s="2">
        <v>3.1609999999999997E-5</v>
      </c>
      <c r="E602" s="2">
        <v>2721000</v>
      </c>
    </row>
    <row r="603" spans="2:5" x14ac:dyDescent="0.25">
      <c r="B603" t="s">
        <v>1284</v>
      </c>
      <c r="C603">
        <v>0</v>
      </c>
      <c r="D603" s="2">
        <v>1.2760000000000001E-4</v>
      </c>
      <c r="E603" s="2">
        <v>0</v>
      </c>
    </row>
    <row r="604" spans="2:5" x14ac:dyDescent="0.25">
      <c r="B604" t="s">
        <v>1285</v>
      </c>
      <c r="C604">
        <v>0</v>
      </c>
      <c r="D604" s="2">
        <v>1.2760000000000001E-4</v>
      </c>
      <c r="E604" s="2">
        <v>0</v>
      </c>
    </row>
    <row r="605" spans="2:5" x14ac:dyDescent="0.25">
      <c r="B605" t="s">
        <v>1286</v>
      </c>
      <c r="C605">
        <v>0</v>
      </c>
      <c r="D605" s="2">
        <v>1.2760000000000001E-4</v>
      </c>
      <c r="E605" s="2">
        <v>0</v>
      </c>
    </row>
    <row r="606" spans="2:5" x14ac:dyDescent="0.25">
      <c r="B606" t="s">
        <v>1241</v>
      </c>
      <c r="C606">
        <v>81</v>
      </c>
      <c r="D606" s="2">
        <v>2.5680000000000001E-5</v>
      </c>
      <c r="E606" s="2">
        <v>3155000</v>
      </c>
    </row>
    <row r="607" spans="2:5" x14ac:dyDescent="0.25">
      <c r="B607" t="s">
        <v>1287</v>
      </c>
      <c r="C607">
        <v>0</v>
      </c>
      <c r="D607" s="2">
        <v>1.2760000000000001E-4</v>
      </c>
      <c r="E607" s="2">
        <v>0</v>
      </c>
    </row>
    <row r="608" spans="2:5" x14ac:dyDescent="0.25">
      <c r="B608" t="s">
        <v>1242</v>
      </c>
      <c r="C608">
        <v>51</v>
      </c>
      <c r="D608" s="2">
        <v>2.8819999999999999E-5</v>
      </c>
      <c r="E608" s="2">
        <v>1769000</v>
      </c>
    </row>
    <row r="609" spans="2:5" x14ac:dyDescent="0.25">
      <c r="B609" t="s">
        <v>1288</v>
      </c>
      <c r="C609">
        <v>0</v>
      </c>
      <c r="D609" s="2">
        <v>1.2760000000000001E-4</v>
      </c>
      <c r="E609" s="2">
        <v>0</v>
      </c>
    </row>
  </sheetData>
  <mergeCells count="1">
    <mergeCell ref="T58:U58"/>
  </mergeCells>
  <pageMargins left="0.75" right="0.75" top="1" bottom="1" header="0.5" footer="0.5"/>
  <pageSetup paperSize="9"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89"/>
  <sheetViews>
    <sheetView topLeftCell="A51" workbookViewId="0">
      <selection activeCell="X59" sqref="X59:AG71"/>
    </sheetView>
  </sheetViews>
  <sheetFormatPr baseColWidth="10" defaultColWidth="8.88671875" defaultRowHeight="13.2" x14ac:dyDescent="0.25"/>
  <cols>
    <col min="3" max="3" width="12.44140625" bestFit="1" customWidth="1"/>
    <col min="17" max="17" width="9.332031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1125</v>
      </c>
      <c r="B2" t="s">
        <v>455</v>
      </c>
      <c r="C2" t="s">
        <v>1126</v>
      </c>
      <c r="D2" t="s">
        <v>457</v>
      </c>
      <c r="E2" s="1">
        <v>0.39550543981481479</v>
      </c>
      <c r="F2">
        <v>39.834000000000003</v>
      </c>
      <c r="G2" t="s">
        <v>1127</v>
      </c>
      <c r="H2" s="2">
        <v>13620000</v>
      </c>
      <c r="I2" s="2">
        <v>580000</v>
      </c>
      <c r="J2" s="2">
        <v>2385000</v>
      </c>
      <c r="K2" s="2">
        <v>82000</v>
      </c>
      <c r="L2">
        <v>27240</v>
      </c>
      <c r="M2">
        <v>190</v>
      </c>
      <c r="N2" s="2">
        <v>126600</v>
      </c>
      <c r="O2" s="2">
        <v>4400</v>
      </c>
      <c r="P2" s="2">
        <v>286900</v>
      </c>
      <c r="Q2" s="2">
        <v>5900</v>
      </c>
      <c r="R2">
        <v>4820</v>
      </c>
      <c r="S2">
        <v>170</v>
      </c>
      <c r="T2" s="2">
        <v>2650000</v>
      </c>
      <c r="U2" s="2">
        <v>130000</v>
      </c>
      <c r="V2" s="2">
        <v>1344000</v>
      </c>
      <c r="W2" s="2">
        <v>69000</v>
      </c>
      <c r="X2" s="2">
        <v>4010000</v>
      </c>
      <c r="Y2" s="2">
        <v>160000</v>
      </c>
      <c r="Z2" s="2">
        <v>774000</v>
      </c>
      <c r="AA2" s="2">
        <v>35000</v>
      </c>
      <c r="AB2" s="2">
        <v>726000</v>
      </c>
      <c r="AC2" s="2">
        <v>30000</v>
      </c>
      <c r="AD2" s="2">
        <v>166900</v>
      </c>
      <c r="AE2" s="2">
        <v>7900</v>
      </c>
      <c r="AF2">
        <v>13440</v>
      </c>
      <c r="AG2">
        <v>600</v>
      </c>
      <c r="AH2" s="2">
        <v>194700</v>
      </c>
      <c r="AI2" s="2">
        <v>9600</v>
      </c>
      <c r="AJ2" s="2">
        <v>190300</v>
      </c>
      <c r="AK2" s="2">
        <v>9000</v>
      </c>
      <c r="AL2" s="2">
        <v>268000</v>
      </c>
      <c r="AM2" s="2">
        <v>13000</v>
      </c>
      <c r="AN2" s="2">
        <v>197000</v>
      </c>
      <c r="AO2" s="2">
        <v>10000</v>
      </c>
      <c r="AP2" s="2">
        <v>161300</v>
      </c>
      <c r="AQ2" s="2">
        <v>8000</v>
      </c>
      <c r="AR2" s="2">
        <v>52800</v>
      </c>
      <c r="AS2" s="2">
        <v>2600</v>
      </c>
      <c r="AT2" s="2">
        <v>58600</v>
      </c>
      <c r="AU2" s="2">
        <v>2900</v>
      </c>
      <c r="AV2" s="2">
        <v>32500</v>
      </c>
      <c r="AW2" s="2">
        <v>1600</v>
      </c>
      <c r="AX2">
        <v>279</v>
      </c>
      <c r="AY2">
        <v>24</v>
      </c>
      <c r="AZ2">
        <v>106</v>
      </c>
      <c r="BA2">
        <v>15</v>
      </c>
      <c r="BB2">
        <v>794</v>
      </c>
      <c r="BC2">
        <v>34</v>
      </c>
      <c r="BD2">
        <v>639</v>
      </c>
      <c r="BE2">
        <v>35</v>
      </c>
      <c r="BF2">
        <v>1727</v>
      </c>
      <c r="BG2">
        <v>95</v>
      </c>
      <c r="BH2" s="2">
        <v>51500</v>
      </c>
      <c r="BI2" s="2">
        <v>3200</v>
      </c>
      <c r="BJ2">
        <v>12930</v>
      </c>
      <c r="BK2">
        <v>750</v>
      </c>
      <c r="BL2">
        <v>50</v>
      </c>
      <c r="BM2">
        <v>8.6</v>
      </c>
      <c r="BN2" s="2">
        <v>-314000</v>
      </c>
      <c r="BO2" s="2">
        <v>20000</v>
      </c>
      <c r="BP2">
        <v>32</v>
      </c>
      <c r="BQ2">
        <v>15</v>
      </c>
      <c r="BR2" s="2">
        <v>833000</v>
      </c>
      <c r="BS2" s="2">
        <v>29000</v>
      </c>
      <c r="BT2">
        <v>1419</v>
      </c>
      <c r="BU2">
        <v>49</v>
      </c>
      <c r="BV2">
        <v>193.1</v>
      </c>
      <c r="BW2">
        <v>8.3000000000000007</v>
      </c>
      <c r="BX2">
        <v>12250</v>
      </c>
      <c r="BY2">
        <v>590</v>
      </c>
      <c r="BZ2">
        <v>5120</v>
      </c>
      <c r="CA2">
        <v>260</v>
      </c>
      <c r="CB2">
        <v>15030</v>
      </c>
      <c r="CC2">
        <v>610</v>
      </c>
      <c r="CD2">
        <v>2217</v>
      </c>
      <c r="CE2">
        <v>99</v>
      </c>
      <c r="CF2">
        <v>11710</v>
      </c>
      <c r="CG2">
        <v>490</v>
      </c>
      <c r="CH2">
        <v>3080</v>
      </c>
      <c r="CI2">
        <v>150</v>
      </c>
      <c r="CJ2">
        <v>64.599999999999994</v>
      </c>
      <c r="CK2">
        <v>2.9</v>
      </c>
      <c r="CL2">
        <v>3270</v>
      </c>
      <c r="CM2">
        <v>160</v>
      </c>
      <c r="CN2">
        <v>445</v>
      </c>
      <c r="CO2">
        <v>21</v>
      </c>
      <c r="CP2">
        <v>2650</v>
      </c>
      <c r="CQ2">
        <v>130</v>
      </c>
      <c r="CR2">
        <v>473</v>
      </c>
      <c r="CS2">
        <v>24</v>
      </c>
      <c r="CT2">
        <v>1147</v>
      </c>
      <c r="CU2">
        <v>57</v>
      </c>
      <c r="CV2">
        <v>126</v>
      </c>
      <c r="CW2">
        <v>6.2</v>
      </c>
      <c r="CX2">
        <v>643</v>
      </c>
      <c r="CY2">
        <v>32</v>
      </c>
      <c r="CZ2">
        <v>76.900000000000006</v>
      </c>
      <c r="DA2">
        <v>3.7</v>
      </c>
      <c r="DB2">
        <v>39</v>
      </c>
      <c r="DC2">
        <v>24</v>
      </c>
      <c r="DD2">
        <v>8.1</v>
      </c>
      <c r="DE2">
        <v>3</v>
      </c>
      <c r="DF2">
        <v>8.91</v>
      </c>
      <c r="DG2">
        <v>0.39</v>
      </c>
      <c r="DH2">
        <v>8.0500000000000007</v>
      </c>
      <c r="DI2">
        <v>0.45</v>
      </c>
      <c r="DJ2">
        <v>8.9700000000000006</v>
      </c>
      <c r="DK2">
        <v>0.49</v>
      </c>
      <c r="DL2">
        <v>139.69999999999999</v>
      </c>
      <c r="DM2">
        <v>8.6999999999999993</v>
      </c>
      <c r="DN2">
        <v>31.1</v>
      </c>
      <c r="DO2">
        <v>1.8</v>
      </c>
      <c r="DP2">
        <v>219</v>
      </c>
      <c r="DQ2">
        <v>38</v>
      </c>
      <c r="DR2">
        <v>3.65E-5</v>
      </c>
      <c r="DS2">
        <v>1.1999999999999999E-6</v>
      </c>
      <c r="DT2" s="2">
        <v>125900</v>
      </c>
      <c r="DU2" s="2">
        <v>4400</v>
      </c>
      <c r="DV2" s="2">
        <v>2334000</v>
      </c>
      <c r="DW2" s="2">
        <v>82000</v>
      </c>
      <c r="DX2">
        <v>-400</v>
      </c>
      <c r="DY2">
        <v>190</v>
      </c>
      <c r="DZ2" s="2">
        <v>170300</v>
      </c>
      <c r="EA2" s="2">
        <v>5900</v>
      </c>
      <c r="EB2">
        <v>4010</v>
      </c>
      <c r="EC2">
        <v>170</v>
      </c>
      <c r="ED2" s="2">
        <v>2650000</v>
      </c>
      <c r="EE2" s="2">
        <v>130000</v>
      </c>
      <c r="EF2" s="2">
        <v>1344000</v>
      </c>
      <c r="EG2" s="2">
        <v>69000</v>
      </c>
      <c r="EH2" s="2">
        <v>4010000</v>
      </c>
      <c r="EI2" s="2">
        <v>160000</v>
      </c>
      <c r="EJ2" s="2">
        <v>774000</v>
      </c>
      <c r="EK2" s="2">
        <v>35000</v>
      </c>
      <c r="EL2" s="2">
        <v>726000</v>
      </c>
      <c r="EM2" s="2">
        <v>30000</v>
      </c>
      <c r="EN2" s="2">
        <v>166900</v>
      </c>
      <c r="EO2" s="2">
        <v>7900</v>
      </c>
      <c r="EP2">
        <v>13440</v>
      </c>
      <c r="EQ2">
        <v>600</v>
      </c>
      <c r="ER2" s="2">
        <v>194700</v>
      </c>
      <c r="ES2" s="2">
        <v>9600</v>
      </c>
      <c r="ET2" s="2">
        <v>190300</v>
      </c>
      <c r="EU2" s="2">
        <v>9000</v>
      </c>
      <c r="EV2" s="2">
        <v>268000</v>
      </c>
      <c r="EW2" s="2">
        <v>13000</v>
      </c>
      <c r="EX2" s="2">
        <v>197000</v>
      </c>
      <c r="EY2" s="2">
        <v>10000</v>
      </c>
      <c r="EZ2" s="2">
        <v>161300</v>
      </c>
      <c r="FA2" s="2">
        <v>8000</v>
      </c>
      <c r="FB2" s="2">
        <v>52800</v>
      </c>
      <c r="FC2" s="2">
        <v>2600</v>
      </c>
      <c r="FD2" s="2">
        <v>58600</v>
      </c>
      <c r="FE2" s="2">
        <v>2900</v>
      </c>
      <c r="FF2" s="2">
        <v>32500</v>
      </c>
      <c r="FG2" s="2">
        <v>1600</v>
      </c>
      <c r="FH2">
        <v>42</v>
      </c>
      <c r="FI2">
        <v>15</v>
      </c>
      <c r="FJ2">
        <v>790</v>
      </c>
      <c r="FK2">
        <v>34</v>
      </c>
      <c r="FL2">
        <v>639</v>
      </c>
      <c r="FM2">
        <v>35</v>
      </c>
      <c r="FN2">
        <v>1727</v>
      </c>
      <c r="FO2">
        <v>95</v>
      </c>
      <c r="FP2" s="2">
        <v>51500</v>
      </c>
      <c r="FQ2" s="2">
        <v>3200</v>
      </c>
      <c r="FR2">
        <v>12930</v>
      </c>
      <c r="FS2">
        <v>750</v>
      </c>
      <c r="FT2">
        <v>50</v>
      </c>
      <c r="FU2">
        <v>8.6</v>
      </c>
      <c r="FV2" t="s">
        <v>459</v>
      </c>
      <c r="FW2">
        <v>0</v>
      </c>
      <c r="FX2">
        <v>1.3404</v>
      </c>
      <c r="FY2">
        <v>1.3210999999999999</v>
      </c>
      <c r="FZ2">
        <v>378.79</v>
      </c>
      <c r="GA2">
        <v>0.33476</v>
      </c>
      <c r="GB2">
        <v>1.5449999999999999</v>
      </c>
      <c r="GC2">
        <v>0.34162999999999999</v>
      </c>
      <c r="GD2">
        <v>4.4234999999999998</v>
      </c>
      <c r="GE2">
        <v>2.8195999999999999</v>
      </c>
      <c r="GF2">
        <v>0.26823000000000002</v>
      </c>
      <c r="GG2">
        <v>1.6311</v>
      </c>
      <c r="GH2">
        <v>0.24146999999999999</v>
      </c>
      <c r="GI2">
        <v>2.6367000000000002E-2</v>
      </c>
      <c r="GJ2">
        <v>9.1919000000000001E-2</v>
      </c>
      <c r="GK2">
        <v>4.4204E-2</v>
      </c>
      <c r="GL2">
        <v>0.12159</v>
      </c>
      <c r="GM2">
        <v>1.3202999999999999E-2</v>
      </c>
      <c r="GN2">
        <v>6.5405000000000005E-2</v>
      </c>
      <c r="GO2">
        <v>3.9305E-2</v>
      </c>
      <c r="GP2">
        <v>0.14333000000000001</v>
      </c>
      <c r="GQ2">
        <v>0</v>
      </c>
      <c r="GR2">
        <v>0</v>
      </c>
      <c r="GS2">
        <v>2.5034000000000001</v>
      </c>
      <c r="GT2">
        <v>2.9423999999999999E-2</v>
      </c>
      <c r="GU2">
        <v>6.5877000000000005E-2</v>
      </c>
      <c r="GV2">
        <v>8.4497000000000003E-2</v>
      </c>
      <c r="GW2">
        <v>0.15301000000000001</v>
      </c>
      <c r="GX2">
        <v>1.0000999999999999E-2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1128</v>
      </c>
      <c r="B3" t="s">
        <v>455</v>
      </c>
      <c r="C3" t="s">
        <v>1129</v>
      </c>
      <c r="D3" t="s">
        <v>457</v>
      </c>
      <c r="E3" s="1">
        <v>0.39630162037037037</v>
      </c>
      <c r="F3">
        <v>41.356999999999999</v>
      </c>
      <c r="G3" t="s">
        <v>1130</v>
      </c>
      <c r="H3" s="2">
        <v>11040000</v>
      </c>
      <c r="I3" s="2">
        <v>410000</v>
      </c>
      <c r="J3" s="2">
        <v>2336000</v>
      </c>
      <c r="K3" s="2">
        <v>96000</v>
      </c>
      <c r="L3">
        <v>28630</v>
      </c>
      <c r="M3">
        <v>220</v>
      </c>
      <c r="N3" s="2">
        <v>123700</v>
      </c>
      <c r="O3" s="2">
        <v>4800</v>
      </c>
      <c r="P3" s="2">
        <v>273000</v>
      </c>
      <c r="Q3" s="2">
        <v>5900</v>
      </c>
      <c r="R3">
        <v>4290</v>
      </c>
      <c r="S3">
        <v>150</v>
      </c>
      <c r="T3" s="2">
        <v>1813000</v>
      </c>
      <c r="U3" s="2">
        <v>79000</v>
      </c>
      <c r="V3" s="2">
        <v>1064000</v>
      </c>
      <c r="W3" s="2">
        <v>50000</v>
      </c>
      <c r="X3" s="2">
        <v>3230000</v>
      </c>
      <c r="Y3" s="2">
        <v>140000</v>
      </c>
      <c r="Z3" s="2">
        <v>614000</v>
      </c>
      <c r="AA3" s="2">
        <v>26000</v>
      </c>
      <c r="AB3" s="2">
        <v>579000</v>
      </c>
      <c r="AC3" s="2">
        <v>25000</v>
      </c>
      <c r="AD3" s="2">
        <v>127000</v>
      </c>
      <c r="AE3" s="2">
        <v>5000</v>
      </c>
      <c r="AF3">
        <v>12260</v>
      </c>
      <c r="AG3">
        <v>570</v>
      </c>
      <c r="AH3" s="2">
        <v>140600</v>
      </c>
      <c r="AI3" s="2">
        <v>5500</v>
      </c>
      <c r="AJ3" s="2">
        <v>134000</v>
      </c>
      <c r="AK3" s="2">
        <v>5400</v>
      </c>
      <c r="AL3" s="2">
        <v>185700</v>
      </c>
      <c r="AM3" s="2">
        <v>8100</v>
      </c>
      <c r="AN3" s="2">
        <v>136500</v>
      </c>
      <c r="AO3" s="2">
        <v>5900</v>
      </c>
      <c r="AP3" s="2">
        <v>108400</v>
      </c>
      <c r="AQ3" s="2">
        <v>4700</v>
      </c>
      <c r="AR3" s="2">
        <v>36100</v>
      </c>
      <c r="AS3" s="2">
        <v>1500</v>
      </c>
      <c r="AT3" s="2">
        <v>38500</v>
      </c>
      <c r="AU3" s="2">
        <v>1700</v>
      </c>
      <c r="AV3">
        <v>21620</v>
      </c>
      <c r="AW3">
        <v>970</v>
      </c>
      <c r="AX3">
        <v>284</v>
      </c>
      <c r="AY3">
        <v>19</v>
      </c>
      <c r="AZ3">
        <v>116</v>
      </c>
      <c r="BA3">
        <v>13</v>
      </c>
      <c r="BB3">
        <v>1038</v>
      </c>
      <c r="BC3">
        <v>37</v>
      </c>
      <c r="BD3">
        <v>856</v>
      </c>
      <c r="BE3">
        <v>44</v>
      </c>
      <c r="BF3">
        <v>2170</v>
      </c>
      <c r="BG3">
        <v>100</v>
      </c>
      <c r="BH3" s="2">
        <v>20100</v>
      </c>
      <c r="BI3" s="2">
        <v>1000</v>
      </c>
      <c r="BJ3">
        <v>5100</v>
      </c>
      <c r="BK3">
        <v>270</v>
      </c>
      <c r="BL3">
        <v>20.100000000000001</v>
      </c>
      <c r="BM3">
        <v>5</v>
      </c>
      <c r="BN3" s="2">
        <v>-162900</v>
      </c>
      <c r="BO3" s="2">
        <v>8900</v>
      </c>
      <c r="BP3">
        <v>13</v>
      </c>
      <c r="BQ3">
        <v>18</v>
      </c>
      <c r="BR3" s="2">
        <v>817000</v>
      </c>
      <c r="BS3" s="2">
        <v>32000</v>
      </c>
      <c r="BT3">
        <v>1310</v>
      </c>
      <c r="BU3">
        <v>49</v>
      </c>
      <c r="BV3">
        <v>167.7</v>
      </c>
      <c r="BW3">
        <v>7.4</v>
      </c>
      <c r="BX3">
        <v>8400</v>
      </c>
      <c r="BY3">
        <v>360</v>
      </c>
      <c r="BZ3">
        <v>4060</v>
      </c>
      <c r="CA3">
        <v>190</v>
      </c>
      <c r="CB3">
        <v>12130</v>
      </c>
      <c r="CC3">
        <v>510</v>
      </c>
      <c r="CD3">
        <v>1763</v>
      </c>
      <c r="CE3">
        <v>74</v>
      </c>
      <c r="CF3">
        <v>9370</v>
      </c>
      <c r="CG3">
        <v>400</v>
      </c>
      <c r="CH3">
        <v>2354</v>
      </c>
      <c r="CI3">
        <v>93</v>
      </c>
      <c r="CJ3">
        <v>59.1</v>
      </c>
      <c r="CK3">
        <v>2.8</v>
      </c>
      <c r="CL3">
        <v>2365</v>
      </c>
      <c r="CM3">
        <v>92</v>
      </c>
      <c r="CN3">
        <v>314</v>
      </c>
      <c r="CO3">
        <v>13</v>
      </c>
      <c r="CP3">
        <v>1839</v>
      </c>
      <c r="CQ3">
        <v>80</v>
      </c>
      <c r="CR3">
        <v>329</v>
      </c>
      <c r="CS3">
        <v>14</v>
      </c>
      <c r="CT3">
        <v>773</v>
      </c>
      <c r="CU3">
        <v>34</v>
      </c>
      <c r="CV3">
        <v>86.4</v>
      </c>
      <c r="CW3">
        <v>3.7</v>
      </c>
      <c r="CX3">
        <v>424</v>
      </c>
      <c r="CY3">
        <v>18</v>
      </c>
      <c r="CZ3">
        <v>51.3</v>
      </c>
      <c r="DA3">
        <v>2.2999999999999998</v>
      </c>
      <c r="DB3">
        <v>44</v>
      </c>
      <c r="DC3">
        <v>19</v>
      </c>
      <c r="DD3">
        <v>9.1</v>
      </c>
      <c r="DE3">
        <v>2.5</v>
      </c>
      <c r="DF3">
        <v>11.67</v>
      </c>
      <c r="DG3">
        <v>0.42</v>
      </c>
      <c r="DH3">
        <v>10.79</v>
      </c>
      <c r="DI3">
        <v>0.56000000000000005</v>
      </c>
      <c r="DJ3">
        <v>11.27</v>
      </c>
      <c r="DK3">
        <v>0.54</v>
      </c>
      <c r="DL3">
        <v>54.7</v>
      </c>
      <c r="DM3">
        <v>2.8</v>
      </c>
      <c r="DN3">
        <v>12.29</v>
      </c>
      <c r="DO3">
        <v>0.65</v>
      </c>
      <c r="DP3">
        <v>86</v>
      </c>
      <c r="DQ3">
        <v>22</v>
      </c>
      <c r="DR3">
        <v>1.4919999999999999E-5</v>
      </c>
      <c r="DS3">
        <v>4.7E-7</v>
      </c>
      <c r="DT3" s="2">
        <v>122900</v>
      </c>
      <c r="DU3" s="2">
        <v>4800</v>
      </c>
      <c r="DV3" s="2">
        <v>2286000</v>
      </c>
      <c r="DW3" s="2">
        <v>96000</v>
      </c>
      <c r="DX3">
        <v>-150</v>
      </c>
      <c r="DY3">
        <v>210</v>
      </c>
      <c r="DZ3" s="2">
        <v>155900</v>
      </c>
      <c r="EA3" s="2">
        <v>5900</v>
      </c>
      <c r="EB3">
        <v>3470</v>
      </c>
      <c r="EC3">
        <v>150</v>
      </c>
      <c r="ED3" s="2">
        <v>1813000</v>
      </c>
      <c r="EE3" s="2">
        <v>79000</v>
      </c>
      <c r="EF3" s="2">
        <v>1064000</v>
      </c>
      <c r="EG3" s="2">
        <v>50000</v>
      </c>
      <c r="EH3" s="2">
        <v>3230000</v>
      </c>
      <c r="EI3" s="2">
        <v>140000</v>
      </c>
      <c r="EJ3" s="2">
        <v>614000</v>
      </c>
      <c r="EK3" s="2">
        <v>26000</v>
      </c>
      <c r="EL3" s="2">
        <v>579000</v>
      </c>
      <c r="EM3" s="2">
        <v>25000</v>
      </c>
      <c r="EN3" s="2">
        <v>127000</v>
      </c>
      <c r="EO3" s="2">
        <v>5000</v>
      </c>
      <c r="EP3">
        <v>12260</v>
      </c>
      <c r="EQ3">
        <v>570</v>
      </c>
      <c r="ER3" s="2">
        <v>140600</v>
      </c>
      <c r="ES3" s="2">
        <v>5500</v>
      </c>
      <c r="ET3" s="2">
        <v>134000</v>
      </c>
      <c r="EU3" s="2">
        <v>5400</v>
      </c>
      <c r="EV3" s="2">
        <v>185700</v>
      </c>
      <c r="EW3" s="2">
        <v>8100</v>
      </c>
      <c r="EX3" s="2">
        <v>136500</v>
      </c>
      <c r="EY3" s="2">
        <v>5900</v>
      </c>
      <c r="EZ3" s="2">
        <v>108400</v>
      </c>
      <c r="FA3" s="2">
        <v>4700</v>
      </c>
      <c r="FB3" s="2">
        <v>36100</v>
      </c>
      <c r="FC3" s="2">
        <v>1500</v>
      </c>
      <c r="FD3" s="2">
        <v>38500</v>
      </c>
      <c r="FE3" s="2">
        <v>1700</v>
      </c>
      <c r="FF3">
        <v>21620</v>
      </c>
      <c r="FG3">
        <v>970</v>
      </c>
      <c r="FH3">
        <v>47</v>
      </c>
      <c r="FI3">
        <v>13</v>
      </c>
      <c r="FJ3">
        <v>1034</v>
      </c>
      <c r="FK3">
        <v>37</v>
      </c>
      <c r="FL3">
        <v>855</v>
      </c>
      <c r="FM3">
        <v>44</v>
      </c>
      <c r="FN3">
        <v>2170</v>
      </c>
      <c r="FO3">
        <v>100</v>
      </c>
      <c r="FP3" s="2">
        <v>20100</v>
      </c>
      <c r="FQ3" s="2">
        <v>1000</v>
      </c>
      <c r="FR3">
        <v>5100</v>
      </c>
      <c r="FS3">
        <v>270</v>
      </c>
      <c r="FT3">
        <v>20.100000000000001</v>
      </c>
      <c r="FU3">
        <v>5</v>
      </c>
      <c r="FV3" t="s">
        <v>459</v>
      </c>
      <c r="FW3">
        <v>0</v>
      </c>
      <c r="FX3">
        <v>1.504</v>
      </c>
      <c r="FY3">
        <v>1.2534000000000001</v>
      </c>
      <c r="FZ3">
        <v>465.69</v>
      </c>
      <c r="GA3">
        <v>0.33943000000000001</v>
      </c>
      <c r="GB3">
        <v>1.6032</v>
      </c>
      <c r="GC3">
        <v>1.8849</v>
      </c>
      <c r="GD3">
        <v>2.7471999999999999</v>
      </c>
      <c r="GE3">
        <v>3.2265999999999999</v>
      </c>
      <c r="GF3">
        <v>0.67418</v>
      </c>
      <c r="GG3">
        <v>2.8001999999999998</v>
      </c>
      <c r="GH3">
        <v>0.99758000000000002</v>
      </c>
      <c r="GI3">
        <v>3.4507999999999997E-2</v>
      </c>
      <c r="GJ3">
        <v>1.1714</v>
      </c>
      <c r="GK3">
        <v>0.12794</v>
      </c>
      <c r="GL3">
        <v>0.90819000000000005</v>
      </c>
      <c r="GM3">
        <v>0.1739</v>
      </c>
      <c r="GN3">
        <v>0.39251000000000003</v>
      </c>
      <c r="GO3">
        <v>5.9263999999999997E-2</v>
      </c>
      <c r="GP3">
        <v>0.24304000000000001</v>
      </c>
      <c r="GQ3">
        <v>2.0492E-2</v>
      </c>
      <c r="GR3">
        <v>204.92</v>
      </c>
      <c r="GS3">
        <v>2.1798999999999999</v>
      </c>
      <c r="GT3">
        <v>5.6009000000000003E-2</v>
      </c>
      <c r="GU3">
        <v>0.10095999999999999</v>
      </c>
      <c r="GV3">
        <v>6.0580000000000002E-2</v>
      </c>
      <c r="GW3">
        <v>9.6962000000000007E-2</v>
      </c>
      <c r="GX3">
        <v>1.7094000000000002E-2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1131</v>
      </c>
      <c r="B4" t="s">
        <v>455</v>
      </c>
      <c r="C4" t="s">
        <v>1132</v>
      </c>
      <c r="D4" t="s">
        <v>457</v>
      </c>
      <c r="E4" s="1">
        <v>0.39713298611111109</v>
      </c>
      <c r="F4">
        <v>39.616</v>
      </c>
      <c r="G4" t="s">
        <v>1133</v>
      </c>
      <c r="H4" s="2">
        <v>11320000</v>
      </c>
      <c r="I4" s="2">
        <v>410000</v>
      </c>
      <c r="J4" s="2">
        <v>2372000</v>
      </c>
      <c r="K4" s="2">
        <v>83000</v>
      </c>
      <c r="L4">
        <v>30210</v>
      </c>
      <c r="M4">
        <v>210</v>
      </c>
      <c r="N4" s="2">
        <v>128400</v>
      </c>
      <c r="O4" s="2">
        <v>4100</v>
      </c>
      <c r="P4" s="2">
        <v>277800</v>
      </c>
      <c r="Q4" s="2">
        <v>5900</v>
      </c>
      <c r="R4">
        <v>4610</v>
      </c>
      <c r="S4">
        <v>160</v>
      </c>
      <c r="T4" s="2">
        <v>1810000</v>
      </c>
      <c r="U4" s="2">
        <v>71000</v>
      </c>
      <c r="V4" s="2">
        <v>1077000</v>
      </c>
      <c r="W4" s="2">
        <v>50000</v>
      </c>
      <c r="X4" s="2">
        <v>3380000</v>
      </c>
      <c r="Y4" s="2">
        <v>150000</v>
      </c>
      <c r="Z4" s="2">
        <v>610000</v>
      </c>
      <c r="AA4" s="2">
        <v>25000</v>
      </c>
      <c r="AB4" s="2">
        <v>572000</v>
      </c>
      <c r="AC4" s="2">
        <v>23000</v>
      </c>
      <c r="AD4" s="2">
        <v>122600</v>
      </c>
      <c r="AE4" s="2">
        <v>5200</v>
      </c>
      <c r="AF4">
        <v>12670</v>
      </c>
      <c r="AG4">
        <v>560</v>
      </c>
      <c r="AH4" s="2">
        <v>136600</v>
      </c>
      <c r="AI4" s="2">
        <v>5400</v>
      </c>
      <c r="AJ4" s="2">
        <v>129300</v>
      </c>
      <c r="AK4" s="2">
        <v>5200</v>
      </c>
      <c r="AL4" s="2">
        <v>178400</v>
      </c>
      <c r="AM4" s="2">
        <v>7100</v>
      </c>
      <c r="AN4" s="2">
        <v>129900</v>
      </c>
      <c r="AO4" s="2">
        <v>5400</v>
      </c>
      <c r="AP4" s="2">
        <v>106400</v>
      </c>
      <c r="AQ4" s="2">
        <v>4100</v>
      </c>
      <c r="AR4" s="2">
        <v>35600</v>
      </c>
      <c r="AS4" s="2">
        <v>1600</v>
      </c>
      <c r="AT4" s="2">
        <v>38200</v>
      </c>
      <c r="AU4" s="2">
        <v>1600</v>
      </c>
      <c r="AV4">
        <v>21570</v>
      </c>
      <c r="AW4">
        <v>910</v>
      </c>
      <c r="AX4">
        <v>275</v>
      </c>
      <c r="AY4">
        <v>19</v>
      </c>
      <c r="AZ4">
        <v>109</v>
      </c>
      <c r="BA4">
        <v>13</v>
      </c>
      <c r="BB4">
        <v>716</v>
      </c>
      <c r="BC4">
        <v>25</v>
      </c>
      <c r="BD4">
        <v>563</v>
      </c>
      <c r="BE4">
        <v>34</v>
      </c>
      <c r="BF4">
        <v>1457</v>
      </c>
      <c r="BG4">
        <v>87</v>
      </c>
      <c r="BH4" s="2">
        <v>21900</v>
      </c>
      <c r="BI4" s="2">
        <v>1300</v>
      </c>
      <c r="BJ4">
        <v>5860</v>
      </c>
      <c r="BK4">
        <v>310</v>
      </c>
      <c r="BL4">
        <v>21.4</v>
      </c>
      <c r="BM4">
        <v>5.0999999999999996</v>
      </c>
      <c r="BN4" s="2">
        <v>-111900</v>
      </c>
      <c r="BO4" s="2">
        <v>4900</v>
      </c>
      <c r="BP4">
        <v>14</v>
      </c>
      <c r="BQ4">
        <v>19</v>
      </c>
      <c r="BR4" s="2">
        <v>852000</v>
      </c>
      <c r="BS4" s="2">
        <v>27000</v>
      </c>
      <c r="BT4">
        <v>1358</v>
      </c>
      <c r="BU4">
        <v>50</v>
      </c>
      <c r="BV4">
        <v>183.6</v>
      </c>
      <c r="BW4">
        <v>7.9</v>
      </c>
      <c r="BX4">
        <v>8410</v>
      </c>
      <c r="BY4">
        <v>330</v>
      </c>
      <c r="BZ4">
        <v>4120</v>
      </c>
      <c r="CA4">
        <v>190</v>
      </c>
      <c r="CB4">
        <v>12730</v>
      </c>
      <c r="CC4">
        <v>560</v>
      </c>
      <c r="CD4">
        <v>1752</v>
      </c>
      <c r="CE4">
        <v>72</v>
      </c>
      <c r="CF4">
        <v>9310</v>
      </c>
      <c r="CG4">
        <v>380</v>
      </c>
      <c r="CH4">
        <v>2280</v>
      </c>
      <c r="CI4">
        <v>97</v>
      </c>
      <c r="CJ4">
        <v>61.1</v>
      </c>
      <c r="CK4">
        <v>2.7</v>
      </c>
      <c r="CL4">
        <v>2305</v>
      </c>
      <c r="CM4">
        <v>91</v>
      </c>
      <c r="CN4">
        <v>304</v>
      </c>
      <c r="CO4">
        <v>12</v>
      </c>
      <c r="CP4">
        <v>1771</v>
      </c>
      <c r="CQ4">
        <v>70</v>
      </c>
      <c r="CR4">
        <v>314</v>
      </c>
      <c r="CS4">
        <v>13</v>
      </c>
      <c r="CT4">
        <v>761</v>
      </c>
      <c r="CU4">
        <v>29</v>
      </c>
      <c r="CV4">
        <v>85.3</v>
      </c>
      <c r="CW4">
        <v>3.8</v>
      </c>
      <c r="CX4">
        <v>422</v>
      </c>
      <c r="CY4">
        <v>18</v>
      </c>
      <c r="CZ4">
        <v>51.3</v>
      </c>
      <c r="DA4">
        <v>2.2000000000000002</v>
      </c>
      <c r="DB4">
        <v>32</v>
      </c>
      <c r="DC4">
        <v>19</v>
      </c>
      <c r="DD4">
        <v>7.9</v>
      </c>
      <c r="DE4">
        <v>2.6</v>
      </c>
      <c r="DF4">
        <v>8.0500000000000007</v>
      </c>
      <c r="DG4">
        <v>0.28000000000000003</v>
      </c>
      <c r="DH4">
        <v>7.1</v>
      </c>
      <c r="DI4">
        <v>0.43</v>
      </c>
      <c r="DJ4">
        <v>7.59</v>
      </c>
      <c r="DK4">
        <v>0.45</v>
      </c>
      <c r="DL4">
        <v>59.7</v>
      </c>
      <c r="DM4">
        <v>3.5</v>
      </c>
      <c r="DN4">
        <v>14.15</v>
      </c>
      <c r="DO4">
        <v>0.76</v>
      </c>
      <c r="DP4">
        <v>104</v>
      </c>
      <c r="DQ4">
        <v>25</v>
      </c>
      <c r="DR4">
        <v>1.6549999999999999E-5</v>
      </c>
      <c r="DS4">
        <v>5.4000000000000002E-7</v>
      </c>
      <c r="DT4" s="2">
        <v>127700</v>
      </c>
      <c r="DU4" s="2">
        <v>4100</v>
      </c>
      <c r="DV4" s="2">
        <v>2323000</v>
      </c>
      <c r="DW4" s="2">
        <v>83000</v>
      </c>
      <c r="DX4">
        <v>-160</v>
      </c>
      <c r="DY4">
        <v>220</v>
      </c>
      <c r="DZ4" s="2">
        <v>160200</v>
      </c>
      <c r="EA4" s="2">
        <v>6000</v>
      </c>
      <c r="EB4">
        <v>3790</v>
      </c>
      <c r="EC4">
        <v>160</v>
      </c>
      <c r="ED4" s="2">
        <v>1810000</v>
      </c>
      <c r="EE4" s="2">
        <v>71000</v>
      </c>
      <c r="EF4" s="2">
        <v>1077000</v>
      </c>
      <c r="EG4" s="2">
        <v>50000</v>
      </c>
      <c r="EH4" s="2">
        <v>3380000</v>
      </c>
      <c r="EI4" s="2">
        <v>150000</v>
      </c>
      <c r="EJ4" s="2">
        <v>610000</v>
      </c>
      <c r="EK4" s="2">
        <v>25000</v>
      </c>
      <c r="EL4" s="2">
        <v>572000</v>
      </c>
      <c r="EM4" s="2">
        <v>23000</v>
      </c>
      <c r="EN4" s="2">
        <v>122600</v>
      </c>
      <c r="EO4" s="2">
        <v>5200</v>
      </c>
      <c r="EP4">
        <v>12670</v>
      </c>
      <c r="EQ4">
        <v>560</v>
      </c>
      <c r="ER4" s="2">
        <v>136600</v>
      </c>
      <c r="ES4" s="2">
        <v>5400</v>
      </c>
      <c r="ET4" s="2">
        <v>129300</v>
      </c>
      <c r="EU4" s="2">
        <v>5200</v>
      </c>
      <c r="EV4" s="2">
        <v>178400</v>
      </c>
      <c r="EW4" s="2">
        <v>7100</v>
      </c>
      <c r="EX4" s="2">
        <v>129900</v>
      </c>
      <c r="EY4" s="2">
        <v>5400</v>
      </c>
      <c r="EZ4" s="2">
        <v>106400</v>
      </c>
      <c r="FA4" s="2">
        <v>4100</v>
      </c>
      <c r="FB4" s="2">
        <v>35600</v>
      </c>
      <c r="FC4" s="2">
        <v>1600</v>
      </c>
      <c r="FD4" s="2">
        <v>38200</v>
      </c>
      <c r="FE4" s="2">
        <v>1600</v>
      </c>
      <c r="FF4">
        <v>21570</v>
      </c>
      <c r="FG4">
        <v>910</v>
      </c>
      <c r="FH4">
        <v>40</v>
      </c>
      <c r="FI4">
        <v>13</v>
      </c>
      <c r="FJ4">
        <v>711</v>
      </c>
      <c r="FK4">
        <v>25</v>
      </c>
      <c r="FL4">
        <v>563</v>
      </c>
      <c r="FM4">
        <v>34</v>
      </c>
      <c r="FN4">
        <v>1456</v>
      </c>
      <c r="FO4">
        <v>87</v>
      </c>
      <c r="FP4" s="2">
        <v>21900</v>
      </c>
      <c r="FQ4" s="2">
        <v>1300</v>
      </c>
      <c r="FR4">
        <v>5860</v>
      </c>
      <c r="FS4">
        <v>310</v>
      </c>
      <c r="FT4">
        <v>21.4</v>
      </c>
      <c r="FU4">
        <v>5.0999999999999996</v>
      </c>
      <c r="FV4" t="s">
        <v>459</v>
      </c>
      <c r="FW4">
        <v>0</v>
      </c>
      <c r="FX4">
        <v>0.89078999999999997</v>
      </c>
      <c r="FY4">
        <v>0.99731000000000003</v>
      </c>
      <c r="FZ4">
        <v>358.66</v>
      </c>
      <c r="GA4">
        <v>0.30970999999999999</v>
      </c>
      <c r="GB4">
        <v>2.0516000000000001</v>
      </c>
      <c r="GC4">
        <v>1.5482</v>
      </c>
      <c r="GD4">
        <v>0.59052000000000004</v>
      </c>
      <c r="GE4">
        <v>2.0085000000000002</v>
      </c>
      <c r="GF4">
        <v>0.73846999999999996</v>
      </c>
      <c r="GG4">
        <v>3.3439000000000001</v>
      </c>
      <c r="GH4">
        <v>0.31875999999999999</v>
      </c>
      <c r="GI4">
        <v>3.1709000000000001E-2</v>
      </c>
      <c r="GJ4">
        <v>0.42474000000000001</v>
      </c>
      <c r="GK4">
        <v>7.9102000000000006E-2</v>
      </c>
      <c r="GL4">
        <v>0.24657999999999999</v>
      </c>
      <c r="GM4">
        <v>0.15187999999999999</v>
      </c>
      <c r="GN4">
        <v>5.6738999999999998E-2</v>
      </c>
      <c r="GO4">
        <v>6.0274000000000001E-2</v>
      </c>
      <c r="GP4">
        <v>0.10978</v>
      </c>
      <c r="GQ4">
        <v>1.8863999999999999E-2</v>
      </c>
      <c r="GR4">
        <v>188.64</v>
      </c>
      <c r="GS4">
        <v>2.4885000000000002</v>
      </c>
      <c r="GT4">
        <v>4.4925E-2</v>
      </c>
      <c r="GU4">
        <v>8.7593000000000004E-2</v>
      </c>
      <c r="GV4">
        <v>7.177E-2</v>
      </c>
      <c r="GW4">
        <v>2.8336E-2</v>
      </c>
      <c r="GX4">
        <v>5.4492999999999998E-3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1134</v>
      </c>
      <c r="B5" t="s">
        <v>455</v>
      </c>
      <c r="C5" t="s">
        <v>1135</v>
      </c>
      <c r="D5" t="s">
        <v>457</v>
      </c>
      <c r="E5" s="1">
        <v>0.39795428240740738</v>
      </c>
      <c r="F5">
        <v>38.31</v>
      </c>
      <c r="G5" t="s">
        <v>1136</v>
      </c>
      <c r="H5" s="2">
        <v>8890000</v>
      </c>
      <c r="I5" s="2">
        <v>240000</v>
      </c>
      <c r="J5" s="2">
        <v>2430000</v>
      </c>
      <c r="K5" s="2">
        <v>82000</v>
      </c>
      <c r="L5">
        <v>31360</v>
      </c>
      <c r="M5">
        <v>230</v>
      </c>
      <c r="N5" s="2">
        <v>128600</v>
      </c>
      <c r="O5" s="2">
        <v>4100</v>
      </c>
      <c r="P5" s="2">
        <v>338000</v>
      </c>
      <c r="Q5" s="2">
        <v>16000</v>
      </c>
      <c r="R5">
        <v>3166</v>
      </c>
      <c r="S5">
        <v>83</v>
      </c>
      <c r="T5" s="2">
        <v>1566000</v>
      </c>
      <c r="U5" s="2">
        <v>48000</v>
      </c>
      <c r="V5" s="2">
        <v>620000</v>
      </c>
      <c r="W5" s="2">
        <v>20000</v>
      </c>
      <c r="X5" s="2">
        <v>2088000</v>
      </c>
      <c r="Y5" s="2">
        <v>84000</v>
      </c>
      <c r="Z5" s="2">
        <v>416000</v>
      </c>
      <c r="AA5" s="2">
        <v>14000</v>
      </c>
      <c r="AB5" s="2">
        <v>403000</v>
      </c>
      <c r="AC5" s="2">
        <v>15000</v>
      </c>
      <c r="AD5" s="2">
        <v>96500</v>
      </c>
      <c r="AE5" s="2">
        <v>3200</v>
      </c>
      <c r="AF5">
        <v>5310</v>
      </c>
      <c r="AG5">
        <v>220</v>
      </c>
      <c r="AH5" s="2">
        <v>116000</v>
      </c>
      <c r="AI5" s="2">
        <v>3600</v>
      </c>
      <c r="AJ5" s="2">
        <v>112600</v>
      </c>
      <c r="AK5" s="2">
        <v>3100</v>
      </c>
      <c r="AL5" s="2">
        <v>158400</v>
      </c>
      <c r="AM5" s="2">
        <v>5200</v>
      </c>
      <c r="AN5" s="2">
        <v>118400</v>
      </c>
      <c r="AO5" s="2">
        <v>3600</v>
      </c>
      <c r="AP5" s="2">
        <v>93900</v>
      </c>
      <c r="AQ5" s="2">
        <v>2900</v>
      </c>
      <c r="AR5" s="2">
        <v>32800</v>
      </c>
      <c r="AS5" s="2">
        <v>1100</v>
      </c>
      <c r="AT5" s="2">
        <v>34300</v>
      </c>
      <c r="AU5" s="2">
        <v>1200</v>
      </c>
      <c r="AV5">
        <v>18880</v>
      </c>
      <c r="AW5">
        <v>530</v>
      </c>
      <c r="AX5">
        <v>288</v>
      </c>
      <c r="AY5">
        <v>20</v>
      </c>
      <c r="AZ5">
        <v>128</v>
      </c>
      <c r="BA5">
        <v>14</v>
      </c>
      <c r="BB5">
        <v>865</v>
      </c>
      <c r="BC5">
        <v>33</v>
      </c>
      <c r="BD5">
        <v>760</v>
      </c>
      <c r="BE5">
        <v>48</v>
      </c>
      <c r="BF5">
        <v>1850</v>
      </c>
      <c r="BG5">
        <v>120</v>
      </c>
      <c r="BH5">
        <v>11580</v>
      </c>
      <c r="BI5">
        <v>290</v>
      </c>
      <c r="BJ5">
        <v>4010</v>
      </c>
      <c r="BK5">
        <v>150</v>
      </c>
      <c r="BL5">
        <v>6.7</v>
      </c>
      <c r="BM5">
        <v>3</v>
      </c>
      <c r="BN5" s="2">
        <v>-87400</v>
      </c>
      <c r="BO5" s="2">
        <v>3500</v>
      </c>
      <c r="BP5">
        <v>1</v>
      </c>
      <c r="BQ5">
        <v>21</v>
      </c>
      <c r="BR5" s="2">
        <v>856000</v>
      </c>
      <c r="BS5" s="2">
        <v>28000</v>
      </c>
      <c r="BT5">
        <v>1890</v>
      </c>
      <c r="BU5">
        <v>140</v>
      </c>
      <c r="BV5">
        <v>114.1</v>
      </c>
      <c r="BW5">
        <v>4</v>
      </c>
      <c r="BX5">
        <v>7300</v>
      </c>
      <c r="BY5">
        <v>220</v>
      </c>
      <c r="BZ5">
        <v>2377</v>
      </c>
      <c r="CA5">
        <v>75</v>
      </c>
      <c r="CB5">
        <v>7890</v>
      </c>
      <c r="CC5">
        <v>320</v>
      </c>
      <c r="CD5">
        <v>1197</v>
      </c>
      <c r="CE5">
        <v>41</v>
      </c>
      <c r="CF5">
        <v>6590</v>
      </c>
      <c r="CG5">
        <v>250</v>
      </c>
      <c r="CH5">
        <v>1801</v>
      </c>
      <c r="CI5">
        <v>60</v>
      </c>
      <c r="CJ5">
        <v>25.7</v>
      </c>
      <c r="CK5">
        <v>1</v>
      </c>
      <c r="CL5">
        <v>1962</v>
      </c>
      <c r="CM5">
        <v>61</v>
      </c>
      <c r="CN5">
        <v>265.60000000000002</v>
      </c>
      <c r="CO5">
        <v>7.3</v>
      </c>
      <c r="CP5">
        <v>1577</v>
      </c>
      <c r="CQ5">
        <v>52</v>
      </c>
      <c r="CR5">
        <v>287.2</v>
      </c>
      <c r="CS5">
        <v>8.8000000000000007</v>
      </c>
      <c r="CT5">
        <v>673</v>
      </c>
      <c r="CU5">
        <v>20</v>
      </c>
      <c r="CV5">
        <v>78.900000000000006</v>
      </c>
      <c r="CW5">
        <v>2.6</v>
      </c>
      <c r="CX5">
        <v>380</v>
      </c>
      <c r="CY5">
        <v>13</v>
      </c>
      <c r="CZ5">
        <v>45</v>
      </c>
      <c r="DA5">
        <v>1.3</v>
      </c>
      <c r="DB5">
        <v>42</v>
      </c>
      <c r="DC5">
        <v>20</v>
      </c>
      <c r="DD5">
        <v>11.6</v>
      </c>
      <c r="DE5">
        <v>2.8</v>
      </c>
      <c r="DF5">
        <v>9.75</v>
      </c>
      <c r="DG5">
        <v>0.38</v>
      </c>
      <c r="DH5">
        <v>9.6</v>
      </c>
      <c r="DI5">
        <v>0.61</v>
      </c>
      <c r="DJ5">
        <v>9.65</v>
      </c>
      <c r="DK5">
        <v>0.6</v>
      </c>
      <c r="DL5">
        <v>31.61</v>
      </c>
      <c r="DM5">
        <v>0.8</v>
      </c>
      <c r="DN5">
        <v>9.6999999999999993</v>
      </c>
      <c r="DO5">
        <v>0.37</v>
      </c>
      <c r="DP5">
        <v>34</v>
      </c>
      <c r="DQ5">
        <v>15</v>
      </c>
      <c r="DR5">
        <v>1.132E-5</v>
      </c>
      <c r="DS5">
        <v>3.1E-7</v>
      </c>
      <c r="DT5" s="2">
        <v>127800</v>
      </c>
      <c r="DU5" s="2">
        <v>4100</v>
      </c>
      <c r="DV5" s="2">
        <v>2382000</v>
      </c>
      <c r="DW5" s="2">
        <v>82000</v>
      </c>
      <c r="DX5">
        <v>-10</v>
      </c>
      <c r="DY5">
        <v>230</v>
      </c>
      <c r="DZ5" s="2">
        <v>220000</v>
      </c>
      <c r="EA5" s="2">
        <v>16000</v>
      </c>
      <c r="EB5">
        <v>2346</v>
      </c>
      <c r="EC5">
        <v>83</v>
      </c>
      <c r="ED5" s="2">
        <v>1566000</v>
      </c>
      <c r="EE5" s="2">
        <v>48000</v>
      </c>
      <c r="EF5" s="2">
        <v>620000</v>
      </c>
      <c r="EG5" s="2">
        <v>20000</v>
      </c>
      <c r="EH5" s="2">
        <v>2088000</v>
      </c>
      <c r="EI5" s="2">
        <v>84000</v>
      </c>
      <c r="EJ5" s="2">
        <v>416000</v>
      </c>
      <c r="EK5" s="2">
        <v>14000</v>
      </c>
      <c r="EL5" s="2">
        <v>403000</v>
      </c>
      <c r="EM5" s="2">
        <v>15000</v>
      </c>
      <c r="EN5" s="2">
        <v>96500</v>
      </c>
      <c r="EO5" s="2">
        <v>3200</v>
      </c>
      <c r="EP5">
        <v>5310</v>
      </c>
      <c r="EQ5">
        <v>220</v>
      </c>
      <c r="ER5" s="2">
        <v>116000</v>
      </c>
      <c r="ES5" s="2">
        <v>3600</v>
      </c>
      <c r="ET5" s="2">
        <v>112600</v>
      </c>
      <c r="EU5" s="2">
        <v>3100</v>
      </c>
      <c r="EV5" s="2">
        <v>158400</v>
      </c>
      <c r="EW5" s="2">
        <v>5200</v>
      </c>
      <c r="EX5" s="2">
        <v>118400</v>
      </c>
      <c r="EY5" s="2">
        <v>3600</v>
      </c>
      <c r="EZ5" s="2">
        <v>93900</v>
      </c>
      <c r="FA5" s="2">
        <v>2900</v>
      </c>
      <c r="FB5" s="2">
        <v>32800</v>
      </c>
      <c r="FC5" s="2">
        <v>1100</v>
      </c>
      <c r="FD5" s="2">
        <v>34300</v>
      </c>
      <c r="FE5" s="2">
        <v>1200</v>
      </c>
      <c r="FF5">
        <v>18880</v>
      </c>
      <c r="FG5">
        <v>530</v>
      </c>
      <c r="FH5">
        <v>59</v>
      </c>
      <c r="FI5">
        <v>14</v>
      </c>
      <c r="FJ5">
        <v>861</v>
      </c>
      <c r="FK5">
        <v>33</v>
      </c>
      <c r="FL5">
        <v>760</v>
      </c>
      <c r="FM5">
        <v>48</v>
      </c>
      <c r="FN5">
        <v>1850</v>
      </c>
      <c r="FO5">
        <v>120</v>
      </c>
      <c r="FP5">
        <v>11580</v>
      </c>
      <c r="FQ5">
        <v>290</v>
      </c>
      <c r="FR5">
        <v>4010</v>
      </c>
      <c r="FS5">
        <v>150</v>
      </c>
      <c r="FT5">
        <v>6.7</v>
      </c>
      <c r="FU5">
        <v>3</v>
      </c>
      <c r="FV5" t="s">
        <v>459</v>
      </c>
      <c r="FW5">
        <v>0</v>
      </c>
      <c r="FX5">
        <v>1.0821000000000001</v>
      </c>
      <c r="FY5">
        <v>1.1276999999999999</v>
      </c>
      <c r="FZ5">
        <v>355.54</v>
      </c>
      <c r="GA5">
        <v>0.33431</v>
      </c>
      <c r="GB5">
        <v>1.7144999999999999</v>
      </c>
      <c r="GC5">
        <v>0.26662999999999998</v>
      </c>
      <c r="GD5">
        <v>0.37204999999999999</v>
      </c>
      <c r="GE5">
        <v>0.88561000000000001</v>
      </c>
      <c r="GF5">
        <v>0.19772000000000001</v>
      </c>
      <c r="GG5">
        <v>2.5287000000000002</v>
      </c>
      <c r="GH5">
        <v>0.31008999999999998</v>
      </c>
      <c r="GI5">
        <v>0</v>
      </c>
      <c r="GJ5">
        <v>0.45909</v>
      </c>
      <c r="GK5">
        <v>4.0070000000000001E-2</v>
      </c>
      <c r="GL5">
        <v>0.58601000000000003</v>
      </c>
      <c r="GM5">
        <v>4.8462999999999999E-2</v>
      </c>
      <c r="GN5">
        <v>0.21690000000000001</v>
      </c>
      <c r="GO5">
        <v>3.3658E-2</v>
      </c>
      <c r="GP5">
        <v>0.10321</v>
      </c>
      <c r="GQ5">
        <v>0</v>
      </c>
      <c r="GR5">
        <v>0</v>
      </c>
      <c r="GS5">
        <v>2.5764999999999998</v>
      </c>
      <c r="GT5">
        <v>4.1668999999999998E-2</v>
      </c>
      <c r="GU5">
        <v>6.0254000000000002E-2</v>
      </c>
      <c r="GV5">
        <v>6.5539E-2</v>
      </c>
      <c r="GW5">
        <v>0</v>
      </c>
      <c r="GX5">
        <v>3.9307999999999999E-3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1137</v>
      </c>
      <c r="B6" t="s">
        <v>455</v>
      </c>
      <c r="C6" t="s">
        <v>1138</v>
      </c>
      <c r="D6" t="s">
        <v>457</v>
      </c>
      <c r="E6" s="1">
        <v>0.3987775462962963</v>
      </c>
      <c r="F6">
        <v>37.656999999999996</v>
      </c>
      <c r="G6" t="s">
        <v>1139</v>
      </c>
      <c r="H6" s="2">
        <v>8480000</v>
      </c>
      <c r="I6" s="2">
        <v>300000</v>
      </c>
      <c r="J6" s="2">
        <v>2134000</v>
      </c>
      <c r="K6" s="2">
        <v>74000</v>
      </c>
      <c r="L6">
        <v>32150</v>
      </c>
      <c r="M6">
        <v>220</v>
      </c>
      <c r="N6" s="2">
        <v>113600</v>
      </c>
      <c r="O6" s="2">
        <v>4300</v>
      </c>
      <c r="P6" s="2">
        <v>256100</v>
      </c>
      <c r="Q6" s="2">
        <v>5400</v>
      </c>
      <c r="R6">
        <v>4880</v>
      </c>
      <c r="S6">
        <v>190</v>
      </c>
      <c r="T6" s="2">
        <v>800000</v>
      </c>
      <c r="U6" s="2">
        <v>30000</v>
      </c>
      <c r="V6" s="2">
        <v>1020000</v>
      </c>
      <c r="W6" s="2">
        <v>42000</v>
      </c>
      <c r="X6" s="2">
        <v>2770000</v>
      </c>
      <c r="Y6" s="2">
        <v>100000</v>
      </c>
      <c r="Z6" s="2">
        <v>471000</v>
      </c>
      <c r="AA6" s="2">
        <v>19000</v>
      </c>
      <c r="AB6" s="2">
        <v>408000</v>
      </c>
      <c r="AC6" s="2">
        <v>16000</v>
      </c>
      <c r="AD6" s="2">
        <v>71300</v>
      </c>
      <c r="AE6" s="2">
        <v>2900</v>
      </c>
      <c r="AF6">
        <v>8810</v>
      </c>
      <c r="AG6">
        <v>400</v>
      </c>
      <c r="AH6" s="2">
        <v>73100</v>
      </c>
      <c r="AI6" s="2">
        <v>2600</v>
      </c>
      <c r="AJ6" s="2">
        <v>64300</v>
      </c>
      <c r="AK6" s="2">
        <v>2400</v>
      </c>
      <c r="AL6" s="2">
        <v>84900</v>
      </c>
      <c r="AM6" s="2">
        <v>3000</v>
      </c>
      <c r="AN6" s="2">
        <v>62100</v>
      </c>
      <c r="AO6" s="2">
        <v>2200</v>
      </c>
      <c r="AP6" s="2">
        <v>49000</v>
      </c>
      <c r="AQ6" s="2">
        <v>1800</v>
      </c>
      <c r="AR6">
        <v>16270</v>
      </c>
      <c r="AS6">
        <v>550</v>
      </c>
      <c r="AT6">
        <v>18110</v>
      </c>
      <c r="AU6">
        <v>700</v>
      </c>
      <c r="AV6">
        <v>9870</v>
      </c>
      <c r="AW6">
        <v>370</v>
      </c>
      <c r="AX6">
        <v>234</v>
      </c>
      <c r="AY6">
        <v>22</v>
      </c>
      <c r="AZ6">
        <v>103</v>
      </c>
      <c r="BA6">
        <v>14</v>
      </c>
      <c r="BB6">
        <v>616</v>
      </c>
      <c r="BC6">
        <v>27</v>
      </c>
      <c r="BD6">
        <v>507</v>
      </c>
      <c r="BE6">
        <v>26</v>
      </c>
      <c r="BF6">
        <v>1208</v>
      </c>
      <c r="BG6">
        <v>79</v>
      </c>
      <c r="BH6">
        <v>7730</v>
      </c>
      <c r="BI6">
        <v>350</v>
      </c>
      <c r="BJ6">
        <v>2680</v>
      </c>
      <c r="BK6">
        <v>120</v>
      </c>
      <c r="BL6">
        <v>6.9</v>
      </c>
      <c r="BM6">
        <v>3.1</v>
      </c>
      <c r="BN6" s="2">
        <v>-62300</v>
      </c>
      <c r="BO6" s="2">
        <v>2500</v>
      </c>
      <c r="BP6">
        <v>-8</v>
      </c>
      <c r="BQ6">
        <v>21</v>
      </c>
      <c r="BR6" s="2">
        <v>758000</v>
      </c>
      <c r="BS6" s="2">
        <v>29000</v>
      </c>
      <c r="BT6">
        <v>1190</v>
      </c>
      <c r="BU6">
        <v>46</v>
      </c>
      <c r="BV6">
        <v>198.4</v>
      </c>
      <c r="BW6">
        <v>9.1</v>
      </c>
      <c r="BX6">
        <v>3740</v>
      </c>
      <c r="BY6">
        <v>140</v>
      </c>
      <c r="BZ6">
        <v>3920</v>
      </c>
      <c r="CA6">
        <v>160</v>
      </c>
      <c r="CB6">
        <v>10480</v>
      </c>
      <c r="CC6">
        <v>390</v>
      </c>
      <c r="CD6">
        <v>1357</v>
      </c>
      <c r="CE6">
        <v>56</v>
      </c>
      <c r="CF6">
        <v>6710</v>
      </c>
      <c r="CG6">
        <v>260</v>
      </c>
      <c r="CH6">
        <v>1335</v>
      </c>
      <c r="CI6">
        <v>54</v>
      </c>
      <c r="CJ6">
        <v>42.7</v>
      </c>
      <c r="CK6">
        <v>1.9</v>
      </c>
      <c r="CL6">
        <v>1241</v>
      </c>
      <c r="CM6">
        <v>44</v>
      </c>
      <c r="CN6">
        <v>152.1</v>
      </c>
      <c r="CO6">
        <v>5.6</v>
      </c>
      <c r="CP6">
        <v>848</v>
      </c>
      <c r="CQ6">
        <v>30</v>
      </c>
      <c r="CR6">
        <v>150.9</v>
      </c>
      <c r="CS6">
        <v>5.2</v>
      </c>
      <c r="CT6">
        <v>352</v>
      </c>
      <c r="CU6">
        <v>13</v>
      </c>
      <c r="CV6">
        <v>39.200000000000003</v>
      </c>
      <c r="CW6">
        <v>1.3</v>
      </c>
      <c r="CX6">
        <v>201</v>
      </c>
      <c r="CY6">
        <v>7.8</v>
      </c>
      <c r="CZ6">
        <v>23.59</v>
      </c>
      <c r="DA6">
        <v>0.89</v>
      </c>
      <c r="DB6">
        <v>-15</v>
      </c>
      <c r="DC6">
        <v>22</v>
      </c>
      <c r="DD6">
        <v>6.6</v>
      </c>
      <c r="DE6">
        <v>2.7</v>
      </c>
      <c r="DF6">
        <v>6.94</v>
      </c>
      <c r="DG6">
        <v>0.31</v>
      </c>
      <c r="DH6">
        <v>6.42</v>
      </c>
      <c r="DI6">
        <v>0.33</v>
      </c>
      <c r="DJ6">
        <v>6.31</v>
      </c>
      <c r="DK6">
        <v>0.41</v>
      </c>
      <c r="DL6">
        <v>21.15</v>
      </c>
      <c r="DM6">
        <v>0.97</v>
      </c>
      <c r="DN6">
        <v>6.47</v>
      </c>
      <c r="DO6">
        <v>0.28000000000000003</v>
      </c>
      <c r="DP6">
        <v>36</v>
      </c>
      <c r="DQ6">
        <v>16</v>
      </c>
      <c r="DR6">
        <v>8.5399999999999996E-6</v>
      </c>
      <c r="DS6">
        <v>1.9999999999999999E-7</v>
      </c>
      <c r="DT6" s="2">
        <v>112900</v>
      </c>
      <c r="DU6" s="2">
        <v>4300</v>
      </c>
      <c r="DV6" s="2">
        <v>2087000</v>
      </c>
      <c r="DW6" s="2">
        <v>74000</v>
      </c>
      <c r="DX6">
        <v>60</v>
      </c>
      <c r="DY6">
        <v>220</v>
      </c>
      <c r="DZ6" s="2">
        <v>137800</v>
      </c>
      <c r="EA6" s="2">
        <v>5400</v>
      </c>
      <c r="EB6">
        <v>4060</v>
      </c>
      <c r="EC6">
        <v>190</v>
      </c>
      <c r="ED6" s="2">
        <v>800000</v>
      </c>
      <c r="EE6" s="2">
        <v>30000</v>
      </c>
      <c r="EF6" s="2">
        <v>1020000</v>
      </c>
      <c r="EG6" s="2">
        <v>42000</v>
      </c>
      <c r="EH6" s="2">
        <v>2770000</v>
      </c>
      <c r="EI6" s="2">
        <v>100000</v>
      </c>
      <c r="EJ6" s="2">
        <v>471000</v>
      </c>
      <c r="EK6" s="2">
        <v>19000</v>
      </c>
      <c r="EL6" s="2">
        <v>408000</v>
      </c>
      <c r="EM6" s="2">
        <v>16000</v>
      </c>
      <c r="EN6" s="2">
        <v>71300</v>
      </c>
      <c r="EO6" s="2">
        <v>2900</v>
      </c>
      <c r="EP6">
        <v>8810</v>
      </c>
      <c r="EQ6">
        <v>400</v>
      </c>
      <c r="ER6" s="2">
        <v>73100</v>
      </c>
      <c r="ES6" s="2">
        <v>2600</v>
      </c>
      <c r="ET6" s="2">
        <v>64300</v>
      </c>
      <c r="EU6" s="2">
        <v>2400</v>
      </c>
      <c r="EV6" s="2">
        <v>84900</v>
      </c>
      <c r="EW6" s="2">
        <v>3000</v>
      </c>
      <c r="EX6" s="2">
        <v>62100</v>
      </c>
      <c r="EY6" s="2">
        <v>2200</v>
      </c>
      <c r="EZ6" s="2">
        <v>49000</v>
      </c>
      <c r="FA6" s="2">
        <v>1800</v>
      </c>
      <c r="FB6">
        <v>16270</v>
      </c>
      <c r="FC6">
        <v>550</v>
      </c>
      <c r="FD6">
        <v>18110</v>
      </c>
      <c r="FE6">
        <v>700</v>
      </c>
      <c r="FF6">
        <v>9870</v>
      </c>
      <c r="FG6">
        <v>370</v>
      </c>
      <c r="FH6">
        <v>33</v>
      </c>
      <c r="FI6">
        <v>14</v>
      </c>
      <c r="FJ6">
        <v>612</v>
      </c>
      <c r="FK6">
        <v>27</v>
      </c>
      <c r="FL6">
        <v>507</v>
      </c>
      <c r="FM6">
        <v>26</v>
      </c>
      <c r="FN6">
        <v>1208</v>
      </c>
      <c r="FO6">
        <v>79</v>
      </c>
      <c r="FP6">
        <v>7730</v>
      </c>
      <c r="FQ6">
        <v>350</v>
      </c>
      <c r="FR6">
        <v>2670</v>
      </c>
      <c r="FS6">
        <v>120</v>
      </c>
      <c r="FT6">
        <v>6.9</v>
      </c>
      <c r="FU6">
        <v>3.1</v>
      </c>
      <c r="FV6" t="s">
        <v>459</v>
      </c>
      <c r="FW6">
        <v>0</v>
      </c>
      <c r="FX6">
        <v>1.6161000000000001</v>
      </c>
      <c r="FY6">
        <v>1.4077</v>
      </c>
      <c r="FZ6">
        <v>451.63</v>
      </c>
      <c r="GA6">
        <v>0.34168999999999999</v>
      </c>
      <c r="GB6">
        <v>2.2446999999999999</v>
      </c>
      <c r="GC6">
        <v>1.97</v>
      </c>
      <c r="GD6">
        <v>0.81701999999999997</v>
      </c>
      <c r="GE6">
        <v>2.1532</v>
      </c>
      <c r="GF6">
        <v>0.94106000000000001</v>
      </c>
      <c r="GG6">
        <v>0.70750000000000002</v>
      </c>
      <c r="GH6">
        <v>0.37644</v>
      </c>
      <c r="GI6">
        <v>3.0322999999999999E-2</v>
      </c>
      <c r="GJ6">
        <v>0.62422</v>
      </c>
      <c r="GK6">
        <v>4.3095000000000001E-2</v>
      </c>
      <c r="GL6">
        <v>0.20887</v>
      </c>
      <c r="GM6">
        <v>2.5461999999999999E-2</v>
      </c>
      <c r="GN6">
        <v>0.14785000000000001</v>
      </c>
      <c r="GO6">
        <v>1.508E-2</v>
      </c>
      <c r="GP6">
        <v>6.9413000000000002E-2</v>
      </c>
      <c r="GQ6">
        <v>0</v>
      </c>
      <c r="GR6">
        <v>0</v>
      </c>
      <c r="GS6">
        <v>2.8586</v>
      </c>
      <c r="GT6">
        <v>7.7284000000000005E-2</v>
      </c>
      <c r="GU6">
        <v>6.6100999999999993E-2</v>
      </c>
      <c r="GV6">
        <v>6.2088999999999998E-2</v>
      </c>
      <c r="GW6">
        <v>1.7104000000000001E-2</v>
      </c>
      <c r="GX6">
        <v>7.1901999999999999E-3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1140</v>
      </c>
      <c r="B7" t="s">
        <v>455</v>
      </c>
      <c r="C7" t="s">
        <v>1141</v>
      </c>
      <c r="D7" t="s">
        <v>457</v>
      </c>
      <c r="E7" s="1">
        <v>0.39961643518518519</v>
      </c>
      <c r="F7">
        <v>35.045000000000002</v>
      </c>
      <c r="G7" t="s">
        <v>1142</v>
      </c>
      <c r="H7" s="2">
        <v>8300000</v>
      </c>
      <c r="I7" s="2">
        <v>170000</v>
      </c>
      <c r="J7" s="2">
        <v>2328000</v>
      </c>
      <c r="K7" s="2">
        <v>70000</v>
      </c>
      <c r="L7">
        <v>32860</v>
      </c>
      <c r="M7">
        <v>280</v>
      </c>
      <c r="N7" s="2">
        <v>125500</v>
      </c>
      <c r="O7" s="2">
        <v>3900</v>
      </c>
      <c r="P7" s="2">
        <v>269200</v>
      </c>
      <c r="Q7" s="2">
        <v>4800</v>
      </c>
      <c r="R7">
        <v>4190</v>
      </c>
      <c r="S7">
        <v>120</v>
      </c>
      <c r="T7" s="2">
        <v>1169000</v>
      </c>
      <c r="U7" s="2">
        <v>30000</v>
      </c>
      <c r="V7" s="2">
        <v>711000</v>
      </c>
      <c r="W7" s="2">
        <v>16000</v>
      </c>
      <c r="X7" s="2">
        <v>2220000</v>
      </c>
      <c r="Y7" s="2">
        <v>51000</v>
      </c>
      <c r="Z7" s="2">
        <v>411900</v>
      </c>
      <c r="AA7" s="2">
        <v>9200</v>
      </c>
      <c r="AB7" s="2">
        <v>381600</v>
      </c>
      <c r="AC7" s="2">
        <v>8600</v>
      </c>
      <c r="AD7" s="2">
        <v>84900</v>
      </c>
      <c r="AE7" s="2">
        <v>1900</v>
      </c>
      <c r="AF7">
        <v>8370</v>
      </c>
      <c r="AG7">
        <v>270</v>
      </c>
      <c r="AH7" s="2">
        <v>94600</v>
      </c>
      <c r="AI7" s="2">
        <v>1900</v>
      </c>
      <c r="AJ7" s="2">
        <v>88400</v>
      </c>
      <c r="AK7" s="2">
        <v>1800</v>
      </c>
      <c r="AL7" s="2">
        <v>121100</v>
      </c>
      <c r="AM7" s="2">
        <v>2800</v>
      </c>
      <c r="AN7" s="2">
        <v>88300</v>
      </c>
      <c r="AO7" s="2">
        <v>1900</v>
      </c>
      <c r="AP7" s="2">
        <v>70900</v>
      </c>
      <c r="AQ7" s="2">
        <v>1500</v>
      </c>
      <c r="AR7">
        <v>23690</v>
      </c>
      <c r="AS7">
        <v>550</v>
      </c>
      <c r="AT7">
        <v>24700</v>
      </c>
      <c r="AU7">
        <v>620</v>
      </c>
      <c r="AV7">
        <v>13890</v>
      </c>
      <c r="AW7">
        <v>360</v>
      </c>
      <c r="AX7">
        <v>248</v>
      </c>
      <c r="AY7">
        <v>21</v>
      </c>
      <c r="AZ7">
        <v>89</v>
      </c>
      <c r="BA7">
        <v>10</v>
      </c>
      <c r="BB7">
        <v>687</v>
      </c>
      <c r="BC7">
        <v>28</v>
      </c>
      <c r="BD7">
        <v>593</v>
      </c>
      <c r="BE7">
        <v>34</v>
      </c>
      <c r="BF7">
        <v>1354</v>
      </c>
      <c r="BG7">
        <v>78</v>
      </c>
      <c r="BH7">
        <v>10580</v>
      </c>
      <c r="BI7">
        <v>350</v>
      </c>
      <c r="BJ7">
        <v>3680</v>
      </c>
      <c r="BK7">
        <v>110</v>
      </c>
      <c r="BL7">
        <v>7.7</v>
      </c>
      <c r="BM7">
        <v>3.3</v>
      </c>
      <c r="BN7" s="2">
        <v>-57800</v>
      </c>
      <c r="BO7" s="2">
        <v>2000</v>
      </c>
      <c r="BP7">
        <v>33</v>
      </c>
      <c r="BQ7">
        <v>30</v>
      </c>
      <c r="BR7" s="2">
        <v>842000</v>
      </c>
      <c r="BS7" s="2">
        <v>26000</v>
      </c>
      <c r="BT7">
        <v>1316</v>
      </c>
      <c r="BU7">
        <v>42</v>
      </c>
      <c r="BV7">
        <v>165.2</v>
      </c>
      <c r="BW7">
        <v>5.9</v>
      </c>
      <c r="BX7">
        <v>5480</v>
      </c>
      <c r="BY7">
        <v>140</v>
      </c>
      <c r="BZ7">
        <v>2739</v>
      </c>
      <c r="CA7">
        <v>60</v>
      </c>
      <c r="CB7">
        <v>8430</v>
      </c>
      <c r="CC7">
        <v>190</v>
      </c>
      <c r="CD7">
        <v>1191</v>
      </c>
      <c r="CE7">
        <v>27</v>
      </c>
      <c r="CF7">
        <v>6300</v>
      </c>
      <c r="CG7">
        <v>140</v>
      </c>
      <c r="CH7">
        <v>1595</v>
      </c>
      <c r="CI7">
        <v>36</v>
      </c>
      <c r="CJ7">
        <v>40.700000000000003</v>
      </c>
      <c r="CK7">
        <v>1.3</v>
      </c>
      <c r="CL7">
        <v>1610</v>
      </c>
      <c r="CM7">
        <v>33</v>
      </c>
      <c r="CN7">
        <v>209.7</v>
      </c>
      <c r="CO7">
        <v>4.3</v>
      </c>
      <c r="CP7">
        <v>1212</v>
      </c>
      <c r="CQ7">
        <v>28</v>
      </c>
      <c r="CR7">
        <v>215.2</v>
      </c>
      <c r="CS7">
        <v>4.5999999999999996</v>
      </c>
      <c r="CT7">
        <v>511</v>
      </c>
      <c r="CU7">
        <v>11</v>
      </c>
      <c r="CV7">
        <v>57.2</v>
      </c>
      <c r="CW7">
        <v>1.3</v>
      </c>
      <c r="CX7">
        <v>275.10000000000002</v>
      </c>
      <c r="CY7">
        <v>6.9</v>
      </c>
      <c r="CZ7">
        <v>33.29</v>
      </c>
      <c r="DA7">
        <v>0.86</v>
      </c>
      <c r="DB7">
        <v>-5</v>
      </c>
      <c r="DC7">
        <v>21</v>
      </c>
      <c r="DD7">
        <v>4</v>
      </c>
      <c r="DE7">
        <v>2</v>
      </c>
      <c r="DF7">
        <v>7.75</v>
      </c>
      <c r="DG7">
        <v>0.32</v>
      </c>
      <c r="DH7">
        <v>7.51</v>
      </c>
      <c r="DI7">
        <v>0.43</v>
      </c>
      <c r="DJ7">
        <v>7.08</v>
      </c>
      <c r="DK7">
        <v>0.41</v>
      </c>
      <c r="DL7">
        <v>29.02</v>
      </c>
      <c r="DM7">
        <v>0.96</v>
      </c>
      <c r="DN7">
        <v>8.91</v>
      </c>
      <c r="DO7">
        <v>0.26</v>
      </c>
      <c r="DP7">
        <v>41</v>
      </c>
      <c r="DQ7">
        <v>18</v>
      </c>
      <c r="DR7">
        <v>1.075E-5</v>
      </c>
      <c r="DS7">
        <v>5.4000000000000002E-7</v>
      </c>
      <c r="DT7" s="2">
        <v>124800</v>
      </c>
      <c r="DU7" s="2">
        <v>3900</v>
      </c>
      <c r="DV7" s="2">
        <v>2281000</v>
      </c>
      <c r="DW7" s="2">
        <v>70000</v>
      </c>
      <c r="DX7">
        <v>-310</v>
      </c>
      <c r="DY7">
        <v>280</v>
      </c>
      <c r="DZ7" s="2">
        <v>151100</v>
      </c>
      <c r="EA7" s="2">
        <v>4800</v>
      </c>
      <c r="EB7">
        <v>3370</v>
      </c>
      <c r="EC7">
        <v>120</v>
      </c>
      <c r="ED7" s="2">
        <v>1169000</v>
      </c>
      <c r="EE7" s="2">
        <v>30000</v>
      </c>
      <c r="EF7" s="2">
        <v>711000</v>
      </c>
      <c r="EG7" s="2">
        <v>16000</v>
      </c>
      <c r="EH7" s="2">
        <v>2220000</v>
      </c>
      <c r="EI7" s="2">
        <v>51000</v>
      </c>
      <c r="EJ7" s="2">
        <v>411900</v>
      </c>
      <c r="EK7" s="2">
        <v>9200</v>
      </c>
      <c r="EL7" s="2">
        <v>381600</v>
      </c>
      <c r="EM7" s="2">
        <v>8600</v>
      </c>
      <c r="EN7" s="2">
        <v>84900</v>
      </c>
      <c r="EO7" s="2">
        <v>1900</v>
      </c>
      <c r="EP7">
        <v>8370</v>
      </c>
      <c r="EQ7">
        <v>270</v>
      </c>
      <c r="ER7" s="2">
        <v>94600</v>
      </c>
      <c r="ES7" s="2">
        <v>1900</v>
      </c>
      <c r="ET7" s="2">
        <v>88400</v>
      </c>
      <c r="EU7" s="2">
        <v>1800</v>
      </c>
      <c r="EV7" s="2">
        <v>121100</v>
      </c>
      <c r="EW7" s="2">
        <v>2800</v>
      </c>
      <c r="EX7" s="2">
        <v>88300</v>
      </c>
      <c r="EY7" s="2">
        <v>1900</v>
      </c>
      <c r="EZ7" s="2">
        <v>70900</v>
      </c>
      <c r="FA7" s="2">
        <v>1500</v>
      </c>
      <c r="FB7">
        <v>23690</v>
      </c>
      <c r="FC7">
        <v>550</v>
      </c>
      <c r="FD7">
        <v>24700</v>
      </c>
      <c r="FE7">
        <v>620</v>
      </c>
      <c r="FF7">
        <v>13890</v>
      </c>
      <c r="FG7">
        <v>360</v>
      </c>
      <c r="FH7">
        <v>20</v>
      </c>
      <c r="FI7">
        <v>10</v>
      </c>
      <c r="FJ7">
        <v>682</v>
      </c>
      <c r="FK7">
        <v>28</v>
      </c>
      <c r="FL7">
        <v>593</v>
      </c>
      <c r="FM7">
        <v>34</v>
      </c>
      <c r="FN7">
        <v>1354</v>
      </c>
      <c r="FO7">
        <v>78</v>
      </c>
      <c r="FP7">
        <v>10580</v>
      </c>
      <c r="FQ7">
        <v>350</v>
      </c>
      <c r="FR7">
        <v>3680</v>
      </c>
      <c r="FS7">
        <v>110</v>
      </c>
      <c r="FT7">
        <v>7.7</v>
      </c>
      <c r="FU7">
        <v>3.3</v>
      </c>
      <c r="FV7" t="s">
        <v>459</v>
      </c>
      <c r="FW7">
        <v>0</v>
      </c>
      <c r="FX7">
        <v>1.4937</v>
      </c>
      <c r="FY7">
        <v>1.3393999999999999</v>
      </c>
      <c r="FZ7">
        <v>414.2</v>
      </c>
      <c r="GA7">
        <v>0.31298999999999999</v>
      </c>
      <c r="GB7">
        <v>2.06</v>
      </c>
      <c r="GC7">
        <v>1.8055000000000001</v>
      </c>
      <c r="GD7">
        <v>0.74812000000000001</v>
      </c>
      <c r="GE7">
        <v>1.972</v>
      </c>
      <c r="GF7">
        <v>0.86117999999999995</v>
      </c>
      <c r="GG7">
        <v>0.64910000000000001</v>
      </c>
      <c r="GH7">
        <v>0.34516000000000002</v>
      </c>
      <c r="GI7">
        <v>2.7755999999999999E-2</v>
      </c>
      <c r="GJ7">
        <v>0.57203999999999999</v>
      </c>
      <c r="GK7">
        <v>3.9479E-2</v>
      </c>
      <c r="GL7">
        <v>0.19134999999999999</v>
      </c>
      <c r="GM7">
        <v>2.3313E-2</v>
      </c>
      <c r="GN7">
        <v>0.13544</v>
      </c>
      <c r="GO7">
        <v>1.3807E-2</v>
      </c>
      <c r="GP7">
        <v>6.3613000000000003E-2</v>
      </c>
      <c r="GQ7">
        <v>0</v>
      </c>
      <c r="GR7">
        <v>0</v>
      </c>
      <c r="GS7">
        <v>2.6183999999999998</v>
      </c>
      <c r="GT7">
        <v>7.0695999999999995E-2</v>
      </c>
      <c r="GU7">
        <v>6.0456999999999997E-2</v>
      </c>
      <c r="GV7">
        <v>5.6800000000000003E-2</v>
      </c>
      <c r="GW7">
        <v>1.5661999999999999E-2</v>
      </c>
      <c r="GX7">
        <v>6.5759E-3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1143</v>
      </c>
      <c r="B8" t="s">
        <v>455</v>
      </c>
      <c r="C8" t="s">
        <v>1144</v>
      </c>
      <c r="D8" t="s">
        <v>457</v>
      </c>
      <c r="E8" s="1">
        <v>0.40060937499999999</v>
      </c>
      <c r="F8">
        <v>36.350999999999999</v>
      </c>
      <c r="G8" t="s">
        <v>1145</v>
      </c>
      <c r="H8" s="2">
        <v>10590000</v>
      </c>
      <c r="I8" s="2">
        <v>270000</v>
      </c>
      <c r="J8" s="2">
        <v>2287000</v>
      </c>
      <c r="K8" s="2">
        <v>70000</v>
      </c>
      <c r="L8">
        <v>34080</v>
      </c>
      <c r="M8">
        <v>230</v>
      </c>
      <c r="N8" s="2">
        <v>123600</v>
      </c>
      <c r="O8" s="2">
        <v>3200</v>
      </c>
      <c r="P8" s="2">
        <v>275600</v>
      </c>
      <c r="Q8" s="2">
        <v>4700</v>
      </c>
      <c r="R8">
        <v>2959</v>
      </c>
      <c r="S8">
        <v>83</v>
      </c>
      <c r="T8" s="2">
        <v>1886000</v>
      </c>
      <c r="U8" s="2">
        <v>58000</v>
      </c>
      <c r="V8" s="2">
        <v>935000</v>
      </c>
      <c r="W8" s="2">
        <v>24000</v>
      </c>
      <c r="X8" s="2">
        <v>2936000</v>
      </c>
      <c r="Y8" s="2">
        <v>74000</v>
      </c>
      <c r="Z8" s="2">
        <v>567000</v>
      </c>
      <c r="AA8" s="2">
        <v>14000</v>
      </c>
      <c r="AB8" s="2">
        <v>535000</v>
      </c>
      <c r="AC8" s="2">
        <v>15000</v>
      </c>
      <c r="AD8" s="2">
        <v>122100</v>
      </c>
      <c r="AE8" s="2">
        <v>3300</v>
      </c>
      <c r="AF8">
        <v>9940</v>
      </c>
      <c r="AG8">
        <v>290</v>
      </c>
      <c r="AH8" s="2">
        <v>141300</v>
      </c>
      <c r="AI8" s="2">
        <v>3900</v>
      </c>
      <c r="AJ8" s="2">
        <v>135500</v>
      </c>
      <c r="AK8" s="2">
        <v>3400</v>
      </c>
      <c r="AL8" s="2">
        <v>187400</v>
      </c>
      <c r="AM8" s="2">
        <v>5100</v>
      </c>
      <c r="AN8" s="2">
        <v>137900</v>
      </c>
      <c r="AO8" s="2">
        <v>3800</v>
      </c>
      <c r="AP8" s="2">
        <v>111900</v>
      </c>
      <c r="AQ8" s="2">
        <v>3000</v>
      </c>
      <c r="AR8" s="2">
        <v>37900</v>
      </c>
      <c r="AS8" s="2">
        <v>1000</v>
      </c>
      <c r="AT8" s="2">
        <v>40900</v>
      </c>
      <c r="AU8" s="2">
        <v>1200</v>
      </c>
      <c r="AV8">
        <v>22500</v>
      </c>
      <c r="AW8">
        <v>660</v>
      </c>
      <c r="AX8">
        <v>329</v>
      </c>
      <c r="AY8">
        <v>23</v>
      </c>
      <c r="AZ8">
        <v>116</v>
      </c>
      <c r="BA8">
        <v>14</v>
      </c>
      <c r="BB8">
        <v>788</v>
      </c>
      <c r="BC8">
        <v>28</v>
      </c>
      <c r="BD8">
        <v>631</v>
      </c>
      <c r="BE8">
        <v>37</v>
      </c>
      <c r="BF8">
        <v>1554</v>
      </c>
      <c r="BG8">
        <v>82</v>
      </c>
      <c r="BH8">
        <v>28100</v>
      </c>
      <c r="BI8">
        <v>850</v>
      </c>
      <c r="BJ8">
        <v>7960</v>
      </c>
      <c r="BK8">
        <v>220</v>
      </c>
      <c r="BL8">
        <v>24.2</v>
      </c>
      <c r="BM8">
        <v>5.7</v>
      </c>
      <c r="BN8" s="2">
        <v>-48900</v>
      </c>
      <c r="BO8" s="2">
        <v>1700</v>
      </c>
      <c r="BP8">
        <v>16</v>
      </c>
      <c r="BQ8">
        <v>28</v>
      </c>
      <c r="BR8" s="2">
        <v>832000</v>
      </c>
      <c r="BS8" s="2">
        <v>21000</v>
      </c>
      <c r="BT8">
        <v>1393</v>
      </c>
      <c r="BU8">
        <v>41</v>
      </c>
      <c r="BV8">
        <v>105.2</v>
      </c>
      <c r="BW8">
        <v>4.0999999999999996</v>
      </c>
      <c r="BX8">
        <v>8880</v>
      </c>
      <c r="BY8">
        <v>270</v>
      </c>
      <c r="BZ8">
        <v>3612</v>
      </c>
      <c r="CA8">
        <v>93</v>
      </c>
      <c r="CB8">
        <v>11180</v>
      </c>
      <c r="CC8">
        <v>280</v>
      </c>
      <c r="CD8">
        <v>1641</v>
      </c>
      <c r="CE8">
        <v>42</v>
      </c>
      <c r="CF8">
        <v>8880</v>
      </c>
      <c r="CG8">
        <v>240</v>
      </c>
      <c r="CH8">
        <v>2306</v>
      </c>
      <c r="CI8">
        <v>63</v>
      </c>
      <c r="CJ8">
        <v>48.4</v>
      </c>
      <c r="CK8">
        <v>1.4</v>
      </c>
      <c r="CL8">
        <v>2414</v>
      </c>
      <c r="CM8">
        <v>66</v>
      </c>
      <c r="CN8">
        <v>322.39999999999998</v>
      </c>
      <c r="CO8">
        <v>8</v>
      </c>
      <c r="CP8">
        <v>1883</v>
      </c>
      <c r="CQ8">
        <v>52</v>
      </c>
      <c r="CR8">
        <v>336.6</v>
      </c>
      <c r="CS8">
        <v>9.1999999999999993</v>
      </c>
      <c r="CT8">
        <v>809</v>
      </c>
      <c r="CU8">
        <v>21</v>
      </c>
      <c r="CV8">
        <v>91.7</v>
      </c>
      <c r="CW8">
        <v>2.5</v>
      </c>
      <c r="CX8">
        <v>457</v>
      </c>
      <c r="CY8">
        <v>13</v>
      </c>
      <c r="CZ8">
        <v>54.1</v>
      </c>
      <c r="DA8">
        <v>1.6</v>
      </c>
      <c r="DB8">
        <v>71</v>
      </c>
      <c r="DC8">
        <v>23</v>
      </c>
      <c r="DD8">
        <v>9.1999999999999993</v>
      </c>
      <c r="DE8">
        <v>2.7</v>
      </c>
      <c r="DF8">
        <v>8.91</v>
      </c>
      <c r="DG8">
        <v>0.31</v>
      </c>
      <c r="DH8">
        <v>8</v>
      </c>
      <c r="DI8">
        <v>0.46</v>
      </c>
      <c r="DJ8">
        <v>8.14</v>
      </c>
      <c r="DK8">
        <v>0.43</v>
      </c>
      <c r="DL8">
        <v>77.3</v>
      </c>
      <c r="DM8">
        <v>2.2999999999999998</v>
      </c>
      <c r="DN8">
        <v>19.29</v>
      </c>
      <c r="DO8">
        <v>0.53</v>
      </c>
      <c r="DP8">
        <v>135</v>
      </c>
      <c r="DQ8">
        <v>32</v>
      </c>
      <c r="DR8">
        <v>2.319E-5</v>
      </c>
      <c r="DS8">
        <v>3.8000000000000001E-7</v>
      </c>
      <c r="DT8" s="2">
        <v>122900</v>
      </c>
      <c r="DU8" s="2">
        <v>3200</v>
      </c>
      <c r="DV8" s="2">
        <v>2239000</v>
      </c>
      <c r="DW8" s="2">
        <v>70000</v>
      </c>
      <c r="DX8">
        <v>-140</v>
      </c>
      <c r="DY8">
        <v>230</v>
      </c>
      <c r="DZ8" s="2">
        <v>158300</v>
      </c>
      <c r="EA8" s="2">
        <v>4700</v>
      </c>
      <c r="EB8">
        <v>2137</v>
      </c>
      <c r="EC8">
        <v>83</v>
      </c>
      <c r="ED8" s="2">
        <v>1886000</v>
      </c>
      <c r="EE8" s="2">
        <v>58000</v>
      </c>
      <c r="EF8" s="2">
        <v>935000</v>
      </c>
      <c r="EG8" s="2">
        <v>24000</v>
      </c>
      <c r="EH8" s="2">
        <v>2936000</v>
      </c>
      <c r="EI8" s="2">
        <v>74000</v>
      </c>
      <c r="EJ8" s="2">
        <v>567000</v>
      </c>
      <c r="EK8" s="2">
        <v>14000</v>
      </c>
      <c r="EL8" s="2">
        <v>535000</v>
      </c>
      <c r="EM8" s="2">
        <v>15000</v>
      </c>
      <c r="EN8" s="2">
        <v>122100</v>
      </c>
      <c r="EO8" s="2">
        <v>3300</v>
      </c>
      <c r="EP8">
        <v>9940</v>
      </c>
      <c r="EQ8">
        <v>290</v>
      </c>
      <c r="ER8" s="2">
        <v>141300</v>
      </c>
      <c r="ES8" s="2">
        <v>3900</v>
      </c>
      <c r="ET8" s="2">
        <v>135500</v>
      </c>
      <c r="EU8" s="2">
        <v>3400</v>
      </c>
      <c r="EV8" s="2">
        <v>187400</v>
      </c>
      <c r="EW8" s="2">
        <v>5100</v>
      </c>
      <c r="EX8" s="2">
        <v>137900</v>
      </c>
      <c r="EY8" s="2">
        <v>3800</v>
      </c>
      <c r="EZ8" s="2">
        <v>111900</v>
      </c>
      <c r="FA8" s="2">
        <v>3000</v>
      </c>
      <c r="FB8" s="2">
        <v>37900</v>
      </c>
      <c r="FC8" s="2">
        <v>1000</v>
      </c>
      <c r="FD8" s="2">
        <v>40900</v>
      </c>
      <c r="FE8" s="2">
        <v>1200</v>
      </c>
      <c r="FF8">
        <v>22500</v>
      </c>
      <c r="FG8">
        <v>660</v>
      </c>
      <c r="FH8">
        <v>46</v>
      </c>
      <c r="FI8">
        <v>14</v>
      </c>
      <c r="FJ8">
        <v>783</v>
      </c>
      <c r="FK8">
        <v>28</v>
      </c>
      <c r="FL8">
        <v>631</v>
      </c>
      <c r="FM8">
        <v>37</v>
      </c>
      <c r="FN8">
        <v>1553</v>
      </c>
      <c r="FO8">
        <v>82</v>
      </c>
      <c r="FP8">
        <v>28100</v>
      </c>
      <c r="FQ8">
        <v>850</v>
      </c>
      <c r="FR8">
        <v>7950</v>
      </c>
      <c r="FS8">
        <v>220</v>
      </c>
      <c r="FT8">
        <v>24.2</v>
      </c>
      <c r="FU8">
        <v>5.7</v>
      </c>
      <c r="FV8" t="s">
        <v>459</v>
      </c>
      <c r="FW8">
        <v>0</v>
      </c>
      <c r="FX8">
        <v>1.3365</v>
      </c>
      <c r="FY8">
        <v>1.4623999999999999</v>
      </c>
      <c r="FZ8">
        <v>386.74</v>
      </c>
      <c r="GA8">
        <v>0.38241000000000003</v>
      </c>
      <c r="GB8">
        <v>2.1240000000000001</v>
      </c>
      <c r="GC8">
        <v>2.6394000000000002</v>
      </c>
      <c r="GD8">
        <v>1.0824</v>
      </c>
      <c r="GE8">
        <v>4.9866000000000001</v>
      </c>
      <c r="GF8">
        <v>0.54357999999999995</v>
      </c>
      <c r="GG8">
        <v>3.1328999999999998</v>
      </c>
      <c r="GH8">
        <v>0.76297999999999999</v>
      </c>
      <c r="GI8">
        <v>4.8300000000000003E-2</v>
      </c>
      <c r="GJ8">
        <v>0.44446000000000002</v>
      </c>
      <c r="GK8">
        <v>0.15032999999999999</v>
      </c>
      <c r="GL8">
        <v>0.57343</v>
      </c>
      <c r="GM8">
        <v>5.8895000000000003E-2</v>
      </c>
      <c r="GN8">
        <v>0.18106</v>
      </c>
      <c r="GO8">
        <v>2.7633999999999999E-2</v>
      </c>
      <c r="GP8">
        <v>0.19478000000000001</v>
      </c>
      <c r="GQ8">
        <v>3.6759E-2</v>
      </c>
      <c r="GR8">
        <v>367.59</v>
      </c>
      <c r="GS8">
        <v>2.6696</v>
      </c>
      <c r="GT8">
        <v>5.0521000000000003E-2</v>
      </c>
      <c r="GU8">
        <v>6.0774000000000002E-2</v>
      </c>
      <c r="GV8">
        <v>6.2939999999999996E-2</v>
      </c>
      <c r="GW8">
        <v>2.4722999999999998E-2</v>
      </c>
      <c r="GX8">
        <v>6.4970999999999996E-3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1146</v>
      </c>
      <c r="B9" t="s">
        <v>455</v>
      </c>
      <c r="C9" t="s">
        <v>1147</v>
      </c>
      <c r="D9" t="s">
        <v>457</v>
      </c>
      <c r="E9" s="1">
        <v>0.40146840277777779</v>
      </c>
      <c r="F9">
        <v>32.651000000000003</v>
      </c>
      <c r="G9" t="s">
        <v>1148</v>
      </c>
      <c r="H9" s="2">
        <v>10350000</v>
      </c>
      <c r="I9" s="2">
        <v>270000</v>
      </c>
      <c r="J9" s="2">
        <v>2111000</v>
      </c>
      <c r="K9" s="2">
        <v>72000</v>
      </c>
      <c r="L9">
        <v>34930</v>
      </c>
      <c r="M9">
        <v>230</v>
      </c>
      <c r="N9" s="2">
        <v>114700</v>
      </c>
      <c r="O9" s="2">
        <v>3500</v>
      </c>
      <c r="P9" s="2">
        <v>261600</v>
      </c>
      <c r="Q9" s="2">
        <v>4400</v>
      </c>
      <c r="R9">
        <v>4680</v>
      </c>
      <c r="S9">
        <v>190</v>
      </c>
      <c r="T9" s="2">
        <v>1693000</v>
      </c>
      <c r="U9" s="2">
        <v>42000</v>
      </c>
      <c r="V9" s="2">
        <v>1011000</v>
      </c>
      <c r="W9" s="2">
        <v>25000</v>
      </c>
      <c r="X9" s="2">
        <v>3028000</v>
      </c>
      <c r="Y9" s="2">
        <v>95000</v>
      </c>
      <c r="Z9" s="2">
        <v>591000</v>
      </c>
      <c r="AA9" s="2">
        <v>15000</v>
      </c>
      <c r="AB9" s="2">
        <v>545000</v>
      </c>
      <c r="AC9" s="2">
        <v>16000</v>
      </c>
      <c r="AD9" s="2">
        <v>120000</v>
      </c>
      <c r="AE9" s="2">
        <v>3100</v>
      </c>
      <c r="AF9">
        <v>11470</v>
      </c>
      <c r="AG9">
        <v>430</v>
      </c>
      <c r="AH9" s="2">
        <v>133500</v>
      </c>
      <c r="AI9" s="2">
        <v>3000</v>
      </c>
      <c r="AJ9" s="2">
        <v>125400</v>
      </c>
      <c r="AK9" s="2">
        <v>3000</v>
      </c>
      <c r="AL9" s="2">
        <v>174600</v>
      </c>
      <c r="AM9" s="2">
        <v>4300</v>
      </c>
      <c r="AN9" s="2">
        <v>127900</v>
      </c>
      <c r="AO9" s="2">
        <v>3000</v>
      </c>
      <c r="AP9" s="2">
        <v>102400</v>
      </c>
      <c r="AQ9" s="2">
        <v>2400</v>
      </c>
      <c r="AR9">
        <v>34520</v>
      </c>
      <c r="AS9">
        <v>870</v>
      </c>
      <c r="AT9">
        <v>36740</v>
      </c>
      <c r="AU9">
        <v>930</v>
      </c>
      <c r="AV9">
        <v>20310</v>
      </c>
      <c r="AW9">
        <v>600</v>
      </c>
      <c r="AX9">
        <v>358</v>
      </c>
      <c r="AY9">
        <v>22</v>
      </c>
      <c r="AZ9">
        <v>144</v>
      </c>
      <c r="BA9">
        <v>15</v>
      </c>
      <c r="BB9">
        <v>619</v>
      </c>
      <c r="BC9">
        <v>28</v>
      </c>
      <c r="BD9">
        <v>565</v>
      </c>
      <c r="BE9">
        <v>33</v>
      </c>
      <c r="BF9">
        <v>1359</v>
      </c>
      <c r="BG9">
        <v>82</v>
      </c>
      <c r="BH9">
        <v>24010</v>
      </c>
      <c r="BI9">
        <v>460</v>
      </c>
      <c r="BJ9">
        <v>6440</v>
      </c>
      <c r="BK9">
        <v>150</v>
      </c>
      <c r="BL9">
        <v>19.899999999999999</v>
      </c>
      <c r="BM9">
        <v>5.9</v>
      </c>
      <c r="BN9" s="2">
        <v>-40400</v>
      </c>
      <c r="BO9" s="2">
        <v>1500</v>
      </c>
      <c r="BP9">
        <v>12</v>
      </c>
      <c r="BQ9">
        <v>32</v>
      </c>
      <c r="BR9" s="2">
        <v>775000</v>
      </c>
      <c r="BS9" s="2">
        <v>24000</v>
      </c>
      <c r="BT9">
        <v>1289</v>
      </c>
      <c r="BU9">
        <v>38</v>
      </c>
      <c r="BV9">
        <v>190.5</v>
      </c>
      <c r="BW9">
        <v>9.3000000000000007</v>
      </c>
      <c r="BX9">
        <v>8000</v>
      </c>
      <c r="BY9">
        <v>200</v>
      </c>
      <c r="BZ9">
        <v>3916</v>
      </c>
      <c r="CA9">
        <v>96</v>
      </c>
      <c r="CB9">
        <v>11560</v>
      </c>
      <c r="CC9">
        <v>360</v>
      </c>
      <c r="CD9">
        <v>1716</v>
      </c>
      <c r="CE9">
        <v>44</v>
      </c>
      <c r="CF9">
        <v>9080</v>
      </c>
      <c r="CG9">
        <v>270</v>
      </c>
      <c r="CH9">
        <v>2273</v>
      </c>
      <c r="CI9">
        <v>59</v>
      </c>
      <c r="CJ9">
        <v>55.9</v>
      </c>
      <c r="CK9">
        <v>2.1</v>
      </c>
      <c r="CL9">
        <v>2287</v>
      </c>
      <c r="CM9">
        <v>52</v>
      </c>
      <c r="CN9">
        <v>299</v>
      </c>
      <c r="CO9">
        <v>7.1</v>
      </c>
      <c r="CP9">
        <v>1759</v>
      </c>
      <c r="CQ9">
        <v>43</v>
      </c>
      <c r="CR9">
        <v>312.89999999999998</v>
      </c>
      <c r="CS9">
        <v>7.3</v>
      </c>
      <c r="CT9">
        <v>742</v>
      </c>
      <c r="CU9">
        <v>18</v>
      </c>
      <c r="CV9">
        <v>83.8</v>
      </c>
      <c r="CW9">
        <v>2.1</v>
      </c>
      <c r="CX9">
        <v>412</v>
      </c>
      <c r="CY9">
        <v>10</v>
      </c>
      <c r="CZ9">
        <v>49</v>
      </c>
      <c r="DA9">
        <v>1.4</v>
      </c>
      <c r="DB9">
        <v>94</v>
      </c>
      <c r="DC9">
        <v>22</v>
      </c>
      <c r="DD9">
        <v>15</v>
      </c>
      <c r="DE9">
        <v>3</v>
      </c>
      <c r="DF9">
        <v>7</v>
      </c>
      <c r="DG9">
        <v>0.32</v>
      </c>
      <c r="DH9">
        <v>7.17</v>
      </c>
      <c r="DI9">
        <v>0.42</v>
      </c>
      <c r="DJ9">
        <v>7.13</v>
      </c>
      <c r="DK9">
        <v>0.43</v>
      </c>
      <c r="DL9">
        <v>66.2</v>
      </c>
      <c r="DM9">
        <v>1.3</v>
      </c>
      <c r="DN9">
        <v>15.65</v>
      </c>
      <c r="DO9">
        <v>0.36</v>
      </c>
      <c r="DP9">
        <v>114</v>
      </c>
      <c r="DQ9">
        <v>34</v>
      </c>
      <c r="DR9">
        <v>2.0630000000000001E-5</v>
      </c>
      <c r="DS9">
        <v>4.7999999999999996E-7</v>
      </c>
      <c r="DT9" s="2">
        <v>114000</v>
      </c>
      <c r="DU9" s="2">
        <v>3500</v>
      </c>
      <c r="DV9" s="2">
        <v>2061000</v>
      </c>
      <c r="DW9" s="2">
        <v>72000</v>
      </c>
      <c r="DX9">
        <v>-90</v>
      </c>
      <c r="DY9">
        <v>240</v>
      </c>
      <c r="DZ9" s="2">
        <v>145100</v>
      </c>
      <c r="EA9" s="2">
        <v>4400</v>
      </c>
      <c r="EB9">
        <v>3850</v>
      </c>
      <c r="EC9">
        <v>190</v>
      </c>
      <c r="ED9" s="2">
        <v>1693000</v>
      </c>
      <c r="EE9" s="2">
        <v>42000</v>
      </c>
      <c r="EF9" s="2">
        <v>1011000</v>
      </c>
      <c r="EG9" s="2">
        <v>25000</v>
      </c>
      <c r="EH9" s="2">
        <v>3028000</v>
      </c>
      <c r="EI9" s="2">
        <v>95000</v>
      </c>
      <c r="EJ9" s="2">
        <v>591000</v>
      </c>
      <c r="EK9" s="2">
        <v>15000</v>
      </c>
      <c r="EL9" s="2">
        <v>545000</v>
      </c>
      <c r="EM9" s="2">
        <v>16000</v>
      </c>
      <c r="EN9" s="2">
        <v>120000</v>
      </c>
      <c r="EO9" s="2">
        <v>3100</v>
      </c>
      <c r="EP9">
        <v>11470</v>
      </c>
      <c r="EQ9">
        <v>430</v>
      </c>
      <c r="ER9" s="2">
        <v>133500</v>
      </c>
      <c r="ES9" s="2">
        <v>3000</v>
      </c>
      <c r="ET9" s="2">
        <v>125400</v>
      </c>
      <c r="EU9" s="2">
        <v>3000</v>
      </c>
      <c r="EV9" s="2">
        <v>174600</v>
      </c>
      <c r="EW9" s="2">
        <v>4300</v>
      </c>
      <c r="EX9" s="2">
        <v>127900</v>
      </c>
      <c r="EY9" s="2">
        <v>3000</v>
      </c>
      <c r="EZ9" s="2">
        <v>102400</v>
      </c>
      <c r="FA9" s="2">
        <v>2400</v>
      </c>
      <c r="FB9">
        <v>34520</v>
      </c>
      <c r="FC9">
        <v>870</v>
      </c>
      <c r="FD9">
        <v>36740</v>
      </c>
      <c r="FE9">
        <v>930</v>
      </c>
      <c r="FF9">
        <v>20310</v>
      </c>
      <c r="FG9">
        <v>600</v>
      </c>
      <c r="FH9">
        <v>75</v>
      </c>
      <c r="FI9">
        <v>15</v>
      </c>
      <c r="FJ9">
        <v>615</v>
      </c>
      <c r="FK9">
        <v>28</v>
      </c>
      <c r="FL9">
        <v>564</v>
      </c>
      <c r="FM9">
        <v>33</v>
      </c>
      <c r="FN9">
        <v>1359</v>
      </c>
      <c r="FO9">
        <v>82</v>
      </c>
      <c r="FP9">
        <v>24010</v>
      </c>
      <c r="FQ9">
        <v>460</v>
      </c>
      <c r="FR9">
        <v>6440</v>
      </c>
      <c r="FS9">
        <v>150</v>
      </c>
      <c r="FT9">
        <v>19.899999999999999</v>
      </c>
      <c r="FU9">
        <v>5.9</v>
      </c>
      <c r="FV9" t="s">
        <v>459</v>
      </c>
      <c r="FW9">
        <v>0</v>
      </c>
      <c r="FX9">
        <v>1.4842</v>
      </c>
      <c r="FY9">
        <v>1.6887000000000001</v>
      </c>
      <c r="FZ9">
        <v>426.53</v>
      </c>
      <c r="GA9">
        <v>0.42102000000000001</v>
      </c>
      <c r="GB9">
        <v>2.3441999999999998</v>
      </c>
      <c r="GC9">
        <v>2.9087999999999998</v>
      </c>
      <c r="GD9">
        <v>1.1916</v>
      </c>
      <c r="GE9">
        <v>5.4904999999999999</v>
      </c>
      <c r="GF9">
        <v>0.59797</v>
      </c>
      <c r="GG9">
        <v>3.4569000000000001</v>
      </c>
      <c r="GH9">
        <v>0.84126000000000001</v>
      </c>
      <c r="GI9">
        <v>5.3149000000000002E-2</v>
      </c>
      <c r="GJ9">
        <v>0.48975000000000002</v>
      </c>
      <c r="GK9">
        <v>0.16558999999999999</v>
      </c>
      <c r="GL9">
        <v>0.63163999999999998</v>
      </c>
      <c r="GM9">
        <v>6.4828999999999998E-2</v>
      </c>
      <c r="GN9">
        <v>0.19941999999999999</v>
      </c>
      <c r="GO9">
        <v>3.0417E-2</v>
      </c>
      <c r="GP9">
        <v>0.21464</v>
      </c>
      <c r="GQ9">
        <v>4.0478E-2</v>
      </c>
      <c r="GR9">
        <v>404.78</v>
      </c>
      <c r="GS9">
        <v>2.9398</v>
      </c>
      <c r="GT9">
        <v>5.5550000000000002E-2</v>
      </c>
      <c r="GU9">
        <v>6.6810999999999995E-2</v>
      </c>
      <c r="GV9">
        <v>6.9209999999999994E-2</v>
      </c>
      <c r="GW9">
        <v>2.7217000000000002E-2</v>
      </c>
      <c r="GX9">
        <v>7.1418999999999996E-3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63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63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63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63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63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63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">
        <v>1296</v>
      </c>
      <c r="C57" s="62">
        <f>54-COUNTBLANK(B61:B114)</f>
        <v>8</v>
      </c>
      <c r="D57" s="62">
        <f>B115</f>
        <v>59</v>
      </c>
      <c r="E57" s="62">
        <f ca="1">J115</f>
        <v>1.3746481392328095E-5</v>
      </c>
      <c r="F57" s="62">
        <f ca="1">L115</f>
        <v>4.034883935929469E-7</v>
      </c>
      <c r="G57" s="65">
        <f>Instructions!C38</f>
        <v>20.084651740000002</v>
      </c>
      <c r="H57" s="65">
        <f>Instructions!C39</f>
        <v>0.38932928</v>
      </c>
      <c r="I57" s="65">
        <f ca="1">I115</f>
        <v>6.9065673023843246</v>
      </c>
      <c r="J57" s="65">
        <f ca="1">CHIDIST(I57,C57-1)</f>
        <v>0.43867252819586544</v>
      </c>
      <c r="K57" s="65">
        <f ca="1">O115</f>
        <v>-5.6723835749129835E-2</v>
      </c>
      <c r="L57" s="65">
        <f ca="1">P115</f>
        <v>5.6409522326998897E-2</v>
      </c>
      <c r="M57" s="63">
        <f ca="1">1/Instructions!C40*LN(1+(Instructions!C40*Instructions!C38*Instructions!C41*D57/E57))/1000000</f>
        <v>42.958283639732251</v>
      </c>
      <c r="N57" s="64">
        <f ca="1">(((1/D57)+((F57^2)/(E57^2))+(H57/G57)^2)^0.5)*M57</f>
        <v>5.7932323904538574</v>
      </c>
    </row>
    <row r="58" spans="1:157" x14ac:dyDescent="0.25">
      <c r="B58" s="124"/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54" t="s">
        <v>1299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>1214g1</v>
      </c>
      <c r="B61">
        <v>15</v>
      </c>
      <c r="C61" s="2">
        <v>4.4150000000000003E-5</v>
      </c>
      <c r="D61" s="101">
        <f>IF(C61&lt;&gt;"",C61/Instructions!F$41,"")</f>
        <v>4.4150000000000003E-5</v>
      </c>
      <c r="E61" s="97">
        <f ca="1">IF(C61&lt;&gt;"", 'Durango session calcs'!H$2* 'Durango session calcs'!$H$4*OFFSET(A2,0,Instructions!H$21-1,1,1),"")</f>
        <v>7.7375111954567949E-2</v>
      </c>
      <c r="F61" s="97">
        <f ca="1">IF(C61&lt;&gt;"", 'Durango session calcs'!H$2* 'Durango session calcs'!$H$4*S61,"")</f>
        <v>8.8943009171688001E-2</v>
      </c>
      <c r="G61" s="97">
        <f ca="1">IF(C61&lt;&gt;"",E61*(((OFFSET(A2,0,Instructions!H$21,1,1)/OFFSET(A2,0,Instructions!H$21-1,1,1))/2)+'Durango session calcs'!R$8),"")</f>
        <v>5.8570862810452904E-3</v>
      </c>
      <c r="H61" s="94">
        <f ca="1">IF(C61&lt;&gt;"",IF(B61=0,0,(1/B61)+(G61/F61)^2),"")</f>
        <v>7.1003169216106124E-2</v>
      </c>
      <c r="I61" s="94">
        <f t="shared" ref="I61:I114" ca="1" si="1">IF(C61&lt;&gt;"",IF(B61=0,0,((LN(B61/J61)-LN(B$115/J$115))^2)/H61),"")</f>
        <v>0.19127403495761983</v>
      </c>
      <c r="J61" s="90">
        <f ca="1">IF(C61&lt;&gt;"",D61*F61,"")</f>
        <v>3.9268338549300257E-6</v>
      </c>
      <c r="K61" s="94">
        <f ca="1">IF(C61&lt;&gt;"",G61/F61,"")</f>
        <v>6.5852126385102072E-2</v>
      </c>
      <c r="L61" s="45">
        <f ca="1">IF(C61&lt;&gt;"",J61*K61,"")</f>
        <v>2.5859035930814965E-7</v>
      </c>
      <c r="M61" s="109">
        <f ca="1">IF(C61&lt;&gt;"", 1/Instructions!C$40*LN(1+(Instructions!C$40*Instructions!C$38*Instructions!C$41*(B61/D61)/F61))/1000000, "")</f>
        <v>38.246708548925803</v>
      </c>
      <c r="N61" s="110">
        <f ca="1">IF(C61&lt;&gt;"",IF(B61=0,(1/Instructions!C$40*LN(1+(Instructions!C$40*Instructions!C$38*Instructions!C$41*(3/D61)/F61))/1000000)/2,M61*(((1/B61)+(G61/F61)^2+(Instructions!C$39/Instructions!C$38)^2))^0.5),"")</f>
        <v>10.218309846056194</v>
      </c>
      <c r="O61" s="91">
        <f ca="1">IF(C61&lt;&gt;"",(OFFSET(A2,0,Instructions!C$21-1,1,1)/OFFSET(A2,0,Instructions!D$21-1,1,1))/Instructions!$E$32,"")</f>
        <v>-0.15002667828203584</v>
      </c>
      <c r="P61" s="99">
        <f ca="1">IF(C61&lt;&gt;"",O61*(((OFFSET(A2,0,Instructions!C$21,1,1)/(OFFSET(A2,0,Instructions!C$21-1,1,1))))+((((OFFSET(A2,0,Instructions!D$21,1,1)/(OFFSET(A2,0,Instructions!D$21-1,1,1))))))),"")</f>
        <v>6.6019484062910958E-2</v>
      </c>
      <c r="Q61" s="25">
        <f ca="1">IF(C61&lt;&gt;"", Instructions!$B$53*C61*F61, "")</f>
        <v>39.268338549300253</v>
      </c>
      <c r="R61" s="115" t="s">
        <v>1127</v>
      </c>
      <c r="S61" s="113">
        <v>4.1956899999999998E-5</v>
      </c>
      <c r="T61" s="35"/>
      <c r="U61" t="s">
        <v>1212</v>
      </c>
      <c r="V61">
        <v>15</v>
      </c>
      <c r="W61" s="2">
        <v>4.4150000000000003E-5</v>
      </c>
    </row>
    <row r="62" spans="1:157" s="25" customFormat="1" x14ac:dyDescent="0.25">
      <c r="A62" s="46" t="str">
        <f t="shared" si="0"/>
        <v>1214g2</v>
      </c>
      <c r="B62">
        <v>4</v>
      </c>
      <c r="C62" s="2">
        <v>2.4660000000000001E-5</v>
      </c>
      <c r="D62" s="102">
        <f>IF(C62&lt;&gt;"",C62/Instructions!F$41,"")</f>
        <v>2.4660000000000001E-5</v>
      </c>
      <c r="E62" s="98">
        <f ca="1">IF(C62&lt;&gt;"", 'Durango session calcs'!H$2* 'Durango session calcs'!$H$4*OFFSET(A3,0,Instructions!H$21-1,1,1),"")</f>
        <v>3.162840192773024E-2</v>
      </c>
      <c r="F62" s="98">
        <f ca="1">IF(C62&lt;&gt;"", 'Durango session calcs'!H$2* 'Durango session calcs'!$H$4*S62,"")</f>
        <v>3.4631616204607946E-2</v>
      </c>
      <c r="G62" s="98">
        <f ca="1">IF(C62&lt;&gt;"",E62*(((OFFSET(A3,0,Instructions!H$21,1,1)/OFFSET(A3,0,Instructions!H$21-1,1,1))/2)+'Durango session calcs'!R$8),"")</f>
        <v>2.3724339031748237E-3</v>
      </c>
      <c r="H62" s="95">
        <f t="shared" ref="H62:H114" ca="1" si="2">IF(C62&lt;&gt;"",IF(B62=0,0,(1/B62)+(G62/F62)^2),"")</f>
        <v>0.25469291538273942</v>
      </c>
      <c r="I62" s="95">
        <f t="shared" ca="1" si="1"/>
        <v>2.9954690272943885E-2</v>
      </c>
      <c r="J62" s="35">
        <f t="shared" ref="J62:J114" ca="1" si="3">IF(C62&lt;&gt;"",D62*F62,"")</f>
        <v>8.5401565560563198E-7</v>
      </c>
      <c r="K62" s="95">
        <f t="shared" ref="K62:K114" ca="1" si="4">IF(C62&lt;&gt;"",G62/F62,"")</f>
        <v>6.8504856636149636E-2</v>
      </c>
      <c r="L62" s="35">
        <f t="shared" ref="L62:L114" ca="1" si="5">IF(C62&lt;&gt;"",J62*K62,"")</f>
        <v>5.8504220052291158E-8</v>
      </c>
      <c r="M62" s="111">
        <f ca="1">IF(C62&lt;&gt;"", 1/Instructions!C$40*LN(1+(Instructions!C$40*Instructions!C$38*Instructions!C$41*(B62/D62)/F62))/1000000, "")</f>
        <v>46.865026394856201</v>
      </c>
      <c r="N62" s="112">
        <f ca="1">IF(C62&lt;&gt;"",IF(B62=0,(1/Instructions!C$40*LN(1+(Instructions!C$40*Instructions!C$38*Instructions!C$41*(3/D62)/E62))/1000000)/2,M62*(((1/B62)+(G62/E62)^2+(Instructions!C$39/Instructions!C$38)^2))^0.5),"")</f>
        <v>23.71213787987222</v>
      </c>
      <c r="O62" s="92">
        <f ca="1">IF(C62&lt;&gt;"",(OFFSET(A3,0,Instructions!C$21-1,1,1)/OFFSET(A3,0,Instructions!D$21-1,1,1))/Instructions!$E$32,"")</f>
        <v>-5.7633316097564016E-2</v>
      </c>
      <c r="P62" s="100">
        <f ca="1">IF(C62&lt;&gt;"",O62*(((OFFSET(A3,0,Instructions!C$21,1,1)/(OFFSET(A3,0,Instructions!C$21-1,1,1))))+((((OFFSET(A3,0,Instructions!D$21,1,1)/(OFFSET(A3,0,Instructions!D$21-1,1,1))))))),"")</f>
        <v>7.8435707489654644E-2</v>
      </c>
      <c r="Q62" s="25">
        <f ca="1">IF(C62&lt;&gt;"", Instructions!$B$53*C62*F62, "")</f>
        <v>8.5401565560563206</v>
      </c>
      <c r="R62" s="116" t="s">
        <v>1130</v>
      </c>
      <c r="S62" s="114">
        <v>1.6336699999999999E-5</v>
      </c>
      <c r="T62" s="35"/>
      <c r="U62" t="s">
        <v>1213</v>
      </c>
      <c r="V62">
        <v>4</v>
      </c>
      <c r="W62" s="2">
        <v>2.4660000000000001E-5</v>
      </c>
    </row>
    <row r="63" spans="1:157" s="25" customFormat="1" x14ac:dyDescent="0.25">
      <c r="A63" s="46" t="str">
        <f t="shared" si="0"/>
        <v>1214g3</v>
      </c>
      <c r="B63">
        <v>14</v>
      </c>
      <c r="C63" s="2">
        <v>7.5459999999999999E-5</v>
      </c>
      <c r="D63" s="102">
        <f>IF(C63&lt;&gt;"",C63/Instructions!F$41,"")</f>
        <v>7.5459999999999999E-5</v>
      </c>
      <c r="E63" s="98">
        <f ca="1">IF(C63&lt;&gt;"", 'Durango session calcs'!H$2* 'Durango session calcs'!$H$4*OFFSET(A4,0,Instructions!H$21-1,1,1),"")</f>
        <v>3.508378363967396E-2</v>
      </c>
      <c r="F63" s="98">
        <f ca="1">IF(C63&lt;&gt;"", 'Durango session calcs'!H$2* 'Durango session calcs'!$H$4*S63,"")</f>
        <v>3.9675201584397218E-2</v>
      </c>
      <c r="G63" s="98">
        <f ca="1">IF(C63&lt;&gt;"",E63*(((OFFSET(A4,0,Instructions!H$21,1,1)/OFFSET(A4,0,Instructions!H$21-1,1,1))/2)+'Durango session calcs'!R$8),"")</f>
        <v>2.6513914519240697E-3</v>
      </c>
      <c r="H63" s="95">
        <f t="shared" ca="1" si="2"/>
        <v>7.5894475802548905E-2</v>
      </c>
      <c r="I63" s="95">
        <f t="shared" ca="1" si="1"/>
        <v>9.683788694525218E-2</v>
      </c>
      <c r="J63" s="35">
        <f t="shared" ca="1" si="3"/>
        <v>2.9938907115586141E-6</v>
      </c>
      <c r="K63" s="95">
        <f t="shared" ca="1" si="4"/>
        <v>6.6827422320313135E-2</v>
      </c>
      <c r="L63" s="35">
        <f t="shared" ca="1" si="5"/>
        <v>2.0007399896219029E-7</v>
      </c>
      <c r="M63" s="111">
        <f ca="1">IF(C63&lt;&gt;"", 1/Instructions!C$40*LN(1+(Instructions!C$40*Instructions!C$38*Instructions!C$41*(B63/D63)/F63))/1000000, "")</f>
        <v>46.78960117127604</v>
      </c>
      <c r="N63" s="112">
        <f ca="1">IF(C63&lt;&gt;"",IF(B63=0,(1/Instructions!C$40*LN(1+(Instructions!C$40*Instructions!C$38*Instructions!C$41*(3/D63)/E63))/1000000)/2,M63*(((1/B63)+(G63/E63)^2+(Instructions!C$39/Instructions!C$38)^2))^0.5),"")</f>
        <v>13.026986748153854</v>
      </c>
      <c r="O63" s="92">
        <f ca="1">IF(C63&lt;&gt;"",(OFFSET(A4,0,Instructions!C$21-1,1,1)/OFFSET(A4,0,Instructions!D$21-1,1,1))/Instructions!$E$32,"")</f>
        <v>-5.9164788710127841E-2</v>
      </c>
      <c r="P63" s="100">
        <f ca="1">IF(C63&lt;&gt;"",O63*(((OFFSET(A4,0,Instructions!C$21,1,1)/(OFFSET(A4,0,Instructions!C$21-1,1,1))))+((((OFFSET(A4,0,Instructions!D$21,1,1)/(OFFSET(A4,0,Instructions!D$21-1,1,1))))))),"")</f>
        <v>7.9452010210869603E-2</v>
      </c>
      <c r="Q63" s="25">
        <f ca="1">IF(C63&lt;&gt;"", Instructions!$B$53*C63*F63, "")</f>
        <v>29.93890711558614</v>
      </c>
      <c r="R63" s="116" t="s">
        <v>1133</v>
      </c>
      <c r="S63" s="114">
        <v>1.8715900000000002E-5</v>
      </c>
      <c r="T63" s="35"/>
      <c r="U63" t="s">
        <v>1214</v>
      </c>
      <c r="V63">
        <v>14</v>
      </c>
      <c r="W63" s="2">
        <v>7.5459999999999999E-5</v>
      </c>
    </row>
    <row r="64" spans="1:157" s="25" customFormat="1" x14ac:dyDescent="0.25">
      <c r="A64" s="46" t="str">
        <f t="shared" si="0"/>
        <v>1214g4</v>
      </c>
      <c r="B64">
        <v>1</v>
      </c>
      <c r="C64" s="2">
        <v>2.4510000000000001E-5</v>
      </c>
      <c r="D64" s="102">
        <f>IF(C64&lt;&gt;"",C64/Instructions!F$41,"")</f>
        <v>2.4510000000000001E-5</v>
      </c>
      <c r="E64" s="98">
        <f ca="1">IF(C64&lt;&gt;"", 'Durango session calcs'!H$2* 'Durango session calcs'!$H$4*OFFSET(A5,0,Instructions!H$21-1,1,1),"")</f>
        <v>2.39968840363208E-2</v>
      </c>
      <c r="F64" s="98">
        <f ca="1">IF(C64&lt;&gt;"", 'Durango session calcs'!H$2* 'Durango session calcs'!$H$4*S64,"")</f>
        <v>2.4751132387921763E-2</v>
      </c>
      <c r="G64" s="98">
        <f ca="1">IF(C64&lt;&gt;"",E64*(((OFFSET(A5,0,Instructions!H$21,1,1)/OFFSET(A5,0,Instructions!H$21-1,1,1))/2)+'Durango session calcs'!R$8),"")</f>
        <v>1.7506090036328284E-3</v>
      </c>
      <c r="H64" s="95">
        <f t="shared" ca="1" si="2"/>
        <v>1.0050025123482906</v>
      </c>
      <c r="I64" s="95">
        <f t="shared" ca="1" si="1"/>
        <v>0.9111982961777817</v>
      </c>
      <c r="J64" s="35">
        <f t="shared" ca="1" si="3"/>
        <v>6.0665025482796244E-7</v>
      </c>
      <c r="K64" s="95">
        <f t="shared" ca="1" si="4"/>
        <v>7.07284408727539E-2</v>
      </c>
      <c r="L64" s="35">
        <f t="shared" ca="1" si="5"/>
        <v>4.290742667904063E-8</v>
      </c>
      <c r="M64" s="111">
        <f ca="1">IF(C64&lt;&gt;"", 1/Instructions!C$40*LN(1+(Instructions!C$40*Instructions!C$38*Instructions!C$41*(B64/D64)/F64))/1000000, "")</f>
        <v>16.532514390810675</v>
      </c>
      <c r="N64" s="112">
        <f ca="1">IF(C64&lt;&gt;"",IF(B64=0,(1/Instructions!C$40*LN(1+(Instructions!C$40*Instructions!C$38*Instructions!C$41*(3/D64)/E64))/1000000)/2,M64*(((1/B64)+(G64/E64)^2+(Instructions!C$39/Instructions!C$38)^2))^0.5),"")</f>
        <v>16.579545972761739</v>
      </c>
      <c r="O64" s="92">
        <f ca="1">IF(C64&lt;&gt;"",(OFFSET(A5,0,Instructions!C$21-1,1,1)/OFFSET(A5,0,Instructions!D$21-1,1,1))/Instructions!$E$32,"")</f>
        <v>-3.6949058677050689E-3</v>
      </c>
      <c r="P64" s="100">
        <f ca="1">IF(C64&lt;&gt;"",O64*(((OFFSET(A5,0,Instructions!C$21,1,1)/(OFFSET(A5,0,Instructions!C$21-1,1,1))))+((((OFFSET(A5,0,Instructions!D$21,1,1)/(OFFSET(A5,0,Instructions!D$21-1,1,1))))))),"")</f>
        <v>8.4864297288534341E-2</v>
      </c>
      <c r="Q64" s="25">
        <f ca="1">IF(C64&lt;&gt;"", Instructions!$B$53*C64*F64, "")</f>
        <v>6.0665025482796242</v>
      </c>
      <c r="R64" s="116" t="s">
        <v>1136</v>
      </c>
      <c r="S64" s="114">
        <v>1.1675799999999999E-5</v>
      </c>
      <c r="T64" s="35"/>
      <c r="U64" t="s">
        <v>1215</v>
      </c>
      <c r="V64">
        <v>1</v>
      </c>
      <c r="W64" s="2">
        <v>2.4510000000000001E-5</v>
      </c>
    </row>
    <row r="65" spans="1:24" s="25" customFormat="1" ht="15.6" x14ac:dyDescent="0.3">
      <c r="A65" s="46" t="str">
        <f t="shared" si="0"/>
        <v>1214Ig1</v>
      </c>
      <c r="B65" s="119">
        <v>7</v>
      </c>
      <c r="C65" s="120">
        <v>4.8699999999999998E-5</v>
      </c>
      <c r="D65" s="102">
        <f>IF(C65&lt;&gt;"",C65/Instructions!F$41,"")</f>
        <v>4.8699999999999998E-5</v>
      </c>
      <c r="E65" s="98">
        <f ca="1">IF(C65&lt;&gt;"", 'Durango session calcs'!H$2* 'Durango session calcs'!$H$4*OFFSET(A6,0,Instructions!H$21-1,1,1),"")</f>
        <v>1.8103656331287951E-2</v>
      </c>
      <c r="F65" s="98">
        <f ca="1">IF(C65&lt;&gt;"", 'Durango session calcs'!H$2* 'Durango session calcs'!$H$4*S65,"")</f>
        <v>1.878784310891362E-2</v>
      </c>
      <c r="G65" s="98">
        <f ca="1">IF(C65&lt;&gt;"",E65*(((OFFSET(A6,0,Instructions!H$21,1,1)/OFFSET(A6,0,Instructions!H$21-1,1,1))/2)+'Durango session calcs'!R$8),"")</f>
        <v>1.2847899790907071E-3</v>
      </c>
      <c r="H65" s="95">
        <f t="shared" ca="1" si="2"/>
        <v>0.14753352971628703</v>
      </c>
      <c r="I65" s="95">
        <f t="shared" ca="1" si="1"/>
        <v>2.2646325591469996</v>
      </c>
      <c r="J65" s="35">
        <f t="shared" ca="1" si="3"/>
        <v>9.1496795940409322E-7</v>
      </c>
      <c r="K65" s="95">
        <f t="shared" ca="1" si="4"/>
        <v>6.8384112622334875E-2</v>
      </c>
      <c r="L65" s="35">
        <f t="shared" ca="1" si="5"/>
        <v>6.2569271981717432E-8</v>
      </c>
      <c r="M65" s="111">
        <f ca="1">IF(C65&lt;&gt;"", 1/Instructions!C$40*LN(1+(Instructions!C$40*Instructions!C$38*Instructions!C$41*(B65/D65)/F65))/1000000, "")</f>
        <v>76.375001985548039</v>
      </c>
      <c r="N65" s="112">
        <f ca="1">IF(C65&lt;&gt;"",IF(B65=0,(1/Instructions!C$40*LN(1+(Instructions!C$40*Instructions!C$38*Instructions!C$41*(3/D65)/E65))/1000000)/2,M65*(((1/B65)+(G65/E65)^2+(Instructions!C$39/Instructions!C$38)^2))^0.5),"")</f>
        <v>29.408782525404483</v>
      </c>
      <c r="O65" s="92">
        <f ca="1">IF(C65&lt;&gt;"",(OFFSET(A6,0,Instructions!C$21-1,1,1)/OFFSET(A6,0,Instructions!D$21-1,1,1))/Instructions!$E$32,"")</f>
        <v>2.5095250835750638E-2</v>
      </c>
      <c r="P65" s="100">
        <f ca="1">IF(C65&lt;&gt;"",O65*(((OFFSET(A6,0,Instructions!C$21,1,1)/(OFFSET(A6,0,Instructions!C$21-1,1,1))))+((((OFFSET(A6,0,Instructions!D$21,1,1)/(OFFSET(A6,0,Instructions!D$21-1,1,1))))))),"")</f>
        <v>9.2971717592854733E-2</v>
      </c>
      <c r="Q65" s="25">
        <f ca="1">IF(C65&lt;&gt;"", Instructions!$B$53*C65*F65, "")</f>
        <v>9.1496795940409328</v>
      </c>
      <c r="R65" s="116" t="s">
        <v>1139</v>
      </c>
      <c r="S65" s="114">
        <v>8.8627500000000008E-6</v>
      </c>
      <c r="T65" s="35"/>
      <c r="U65" s="119" t="s">
        <v>1212</v>
      </c>
      <c r="V65" s="119">
        <v>7</v>
      </c>
      <c r="W65" s="120">
        <v>4.8699999999999998E-5</v>
      </c>
    </row>
    <row r="66" spans="1:24" s="25" customFormat="1" ht="15.6" x14ac:dyDescent="0.3">
      <c r="A66" s="46" t="str">
        <f t="shared" si="0"/>
        <v>1214Ig2</v>
      </c>
      <c r="B66" s="126">
        <v>5</v>
      </c>
      <c r="C66" s="120">
        <v>3.3200000000000001E-5</v>
      </c>
      <c r="D66" s="102">
        <f>IF(C66&lt;&gt;"",C66/Instructions!F$41,"")</f>
        <v>3.3200000000000001E-5</v>
      </c>
      <c r="E66" s="98">
        <f ca="1">IF(C66&lt;&gt;"", 'Durango session calcs'!H$2* 'Durango session calcs'!$H$4*OFFSET(A7,0,Instructions!H$21-1,1,1),"")</f>
        <v>2.2788560370180972E-2</v>
      </c>
      <c r="F66" s="98">
        <f ca="1">IF(C66&lt;&gt;"", 'Durango session calcs'!H$2* 'Durango session calcs'!$H$4*S66,"")</f>
        <v>1.692363287732877E-2</v>
      </c>
      <c r="G66" s="98">
        <f ca="1">IF(C66&lt;&gt;"",E66*(((OFFSET(A7,0,Instructions!H$21,1,1)/OFFSET(A7,0,Instructions!H$21-1,1,1))/2)+'Durango session calcs'!R$8),"")</f>
        <v>1.9227896308729217E-3</v>
      </c>
      <c r="H66" s="95">
        <f t="shared" ca="1" si="2"/>
        <v>0.21290851701456406</v>
      </c>
      <c r="I66" s="95">
        <f t="shared" ca="1" si="1"/>
        <v>2.4973174425445248</v>
      </c>
      <c r="J66" s="35">
        <f t="shared" ca="1" si="3"/>
        <v>5.618646115273152E-7</v>
      </c>
      <c r="K66" s="95">
        <f t="shared" ca="1" si="4"/>
        <v>0.11361565479529684</v>
      </c>
      <c r="L66" s="35">
        <f t="shared" ca="1" si="5"/>
        <v>6.3836615744980999E-8</v>
      </c>
      <c r="M66" s="111">
        <f ca="1">IF(C66&lt;&gt;"", 1/Instructions!C$40*LN(1+(Instructions!C$40*Instructions!C$38*Instructions!C$41*(B66/D66)/F66))/1000000, "")</f>
        <v>88.752293955552801</v>
      </c>
      <c r="N66" s="112">
        <f ca="1">IF(C66&lt;&gt;"",IF(B66=0,(1/Instructions!C$40*LN(1+(Instructions!C$40*Instructions!C$38*Instructions!C$41*(3/D66)/E66))/1000000)/2,M66*(((1/B66)+(G66/E66)^2+(Instructions!C$39/Instructions!C$38)^2))^0.5),"")</f>
        <v>40.42810025338536</v>
      </c>
      <c r="O66" s="92">
        <f ca="1">IF(C66&lt;&gt;"",(OFFSET(A7,0,Instructions!C$21-1,1,1)/OFFSET(A7,0,Instructions!D$21-1,1,1))/Instructions!$E$32,"")</f>
        <v>-0.11729549732911813</v>
      </c>
      <c r="P66" s="100">
        <f ca="1">IF(C66&lt;&gt;"",O66*(((OFFSET(A7,0,Instructions!C$21,1,1)/(OFFSET(A7,0,Instructions!C$21-1,1,1))))+((((OFFSET(A7,0,Instructions!D$21,1,1)/(OFFSET(A7,0,Instructions!D$21-1,1,1))))))),"")</f>
        <v>0.10227883587670079</v>
      </c>
      <c r="Q66" s="25">
        <f ca="1">IF(C66&lt;&gt;"", Instructions!$B$53*C66*F66, "")</f>
        <v>5.6186461152731519</v>
      </c>
      <c r="R66" s="116" t="s">
        <v>1142</v>
      </c>
      <c r="S66" s="114">
        <v>7.9833500000000004E-6</v>
      </c>
      <c r="T66" s="35"/>
      <c r="U66" s="119" t="s">
        <v>1213</v>
      </c>
      <c r="V66" s="119">
        <v>9</v>
      </c>
      <c r="W66" s="120">
        <v>3.3200000000000001E-5</v>
      </c>
      <c r="X66" s="123"/>
    </row>
    <row r="67" spans="1:24" s="25" customFormat="1" ht="15.6" x14ac:dyDescent="0.3">
      <c r="A67" s="46" t="str">
        <f t="shared" si="0"/>
        <v>1214Ig3</v>
      </c>
      <c r="B67" s="119">
        <v>10</v>
      </c>
      <c r="C67" s="120">
        <v>5.7099999999999999E-5</v>
      </c>
      <c r="D67" s="102">
        <f>IF(C67&lt;&gt;"",C67/Instructions!F$41,"")</f>
        <v>5.7099999999999999E-5</v>
      </c>
      <c r="E67" s="98">
        <f ca="1">IF(C67&lt;&gt;"", 'Durango session calcs'!H$2* 'Durango session calcs'!$H$4*OFFSET(A8,0,Instructions!H$21-1,1,1),"")</f>
        <v>4.9159694417162482E-2</v>
      </c>
      <c r="F67" s="98">
        <f ca="1">IF(C67&lt;&gt;"", 'Durango session calcs'!H$2* 'Durango session calcs'!$H$4*S67,"")</f>
        <v>4.8824967562980943E-2</v>
      </c>
      <c r="G67" s="98">
        <f ca="1">IF(C67&lt;&gt;"",E67*(((OFFSET(A8,0,Instructions!H$21,1,1)/OFFSET(A8,0,Instructions!H$21-1,1,1))/2)+'Durango session calcs'!R$8),"")</f>
        <v>3.3159256295482381E-3</v>
      </c>
      <c r="H67" s="95">
        <f t="shared" ca="1" si="2"/>
        <v>0.10461238590347059</v>
      </c>
      <c r="I67" s="95">
        <f t="shared" ca="1" si="1"/>
        <v>0.30785963077184497</v>
      </c>
      <c r="J67" s="35">
        <f t="shared" ca="1" si="3"/>
        <v>2.7879056478462116E-6</v>
      </c>
      <c r="K67" s="95">
        <f t="shared" ca="1" si="4"/>
        <v>6.7914548540578462E-2</v>
      </c>
      <c r="L67" s="35">
        <f t="shared" ca="1" si="5"/>
        <v>1.8933935344720439E-7</v>
      </c>
      <c r="M67" s="111">
        <f ca="1">IF(C67&lt;&gt;"", 1/Instructions!C$40*LN(1+(Instructions!C$40*Instructions!C$38*Instructions!C$41*(B67/D67)/F67))/1000000, "")</f>
        <v>35.920774030379803</v>
      </c>
      <c r="N67" s="112">
        <f ca="1">IF(C67&lt;&gt;"",IF(B67=0,(1/Instructions!C$40*LN(1+(Instructions!C$40*Instructions!C$38*Instructions!C$41*(3/D67)/E67))/1000000)/2,M67*(((1/B67)+(G67/E67)^2+(Instructions!C$39/Instructions!C$38)^2))^0.5),"")</f>
        <v>11.635533518884701</v>
      </c>
      <c r="O67" s="92">
        <f ca="1">IF(C67&lt;&gt;"",(OFFSET(A8,0,Instructions!C$21-1,1,1)/OFFSET(A8,0,Instructions!D$21-1,1,1))/Instructions!$E$32,"")</f>
        <v>-5.3791095024393082E-2</v>
      </c>
      <c r="P67" s="100">
        <f ca="1">IF(C67&lt;&gt;"",O67*(((OFFSET(A8,0,Instructions!C$21,1,1)/(OFFSET(A8,0,Instructions!C$21-1,1,1))))+((((OFFSET(A8,0,Instructions!D$21,1,1)/(OFFSET(A8,0,Instructions!D$21-1,1,1))))))),"")</f>
        <v>8.6970502875949735E-2</v>
      </c>
      <c r="Q67" s="25">
        <f ca="1">IF(C67&lt;&gt;"", Instructions!$B$53*C67*F67, "")</f>
        <v>27.879056478462118</v>
      </c>
      <c r="R67" s="116" t="s">
        <v>1145</v>
      </c>
      <c r="S67" s="114">
        <v>2.3032099999999999E-5</v>
      </c>
      <c r="T67" s="35"/>
      <c r="U67" s="119" t="s">
        <v>1214</v>
      </c>
      <c r="V67" s="119">
        <v>10</v>
      </c>
      <c r="W67" s="120">
        <v>5.7099999999999999E-5</v>
      </c>
    </row>
    <row r="68" spans="1:24" s="25" customFormat="1" ht="15.6" x14ac:dyDescent="0.3">
      <c r="A68" s="46" t="str">
        <f t="shared" si="0"/>
        <v>1214Ig4</v>
      </c>
      <c r="B68" s="119">
        <v>3</v>
      </c>
      <c r="C68" s="120">
        <v>2.6599999999999999E-5</v>
      </c>
      <c r="D68" s="102">
        <f>IF(C68&lt;&gt;"",C68/Instructions!F$41,"")</f>
        <v>2.6599999999999999E-5</v>
      </c>
      <c r="E68" s="98">
        <f ca="1">IF(C68&lt;&gt;"", 'Durango session calcs'!H$2* 'Durango session calcs'!$H$4*OFFSET(A9,0,Instructions!H$21-1,1,1),"")</f>
        <v>4.3732837249937997E-2</v>
      </c>
      <c r="F68" s="98">
        <f ca="1">IF(C68&lt;&gt;"", 'Durango session calcs'!H$2* 'Durango session calcs'!$H$4*S68,"")</f>
        <v>4.136664273038488E-2</v>
      </c>
      <c r="G68" s="98">
        <f ca="1">IF(C68&lt;&gt;"",E68*(((OFFSET(A9,0,Instructions!H$21,1,1)/OFFSET(A9,0,Instructions!H$21-1,1,1))/2)+'Durango session calcs'!R$8),"")</f>
        <v>3.100329164304051E-3</v>
      </c>
      <c r="H68" s="95">
        <f t="shared" ca="1" si="2"/>
        <v>0.33895047090319308</v>
      </c>
      <c r="I68" s="95">
        <f t="shared" ca="1" si="1"/>
        <v>0.60749276156735865</v>
      </c>
      <c r="J68" s="35">
        <f t="shared" ca="1" si="3"/>
        <v>1.1003526966282378E-6</v>
      </c>
      <c r="K68" s="95">
        <f t="shared" ca="1" si="4"/>
        <v>7.4947565469865363E-2</v>
      </c>
      <c r="L68" s="35">
        <f t="shared" ca="1" si="5"/>
        <v>8.2468755770487751E-8</v>
      </c>
      <c r="M68" s="111">
        <f ca="1">IF(C68&lt;&gt;"", 1/Instructions!C$40*LN(1+(Instructions!C$40*Instructions!C$38*Instructions!C$41*(B68/D68)/F68))/1000000, "")</f>
        <v>27.321403607561301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15.901311153230353</v>
      </c>
      <c r="O68" s="92">
        <f ca="1">IF(C68&lt;&gt;"",(OFFSET(A9,0,Instructions!C$21-1,1,1)/OFFSET(A9,0,Instructions!D$21-1,1,1))/Instructions!$E$32,"")</f>
        <v>-3.7279655517845359E-2</v>
      </c>
      <c r="P68" s="100">
        <f ca="1">IF(C68&lt;&gt;"",O68*(((OFFSET(A9,0,Instructions!C$21,1,1)/(OFFSET(A9,0,Instructions!C$21-1,1,1))))+((((OFFSET(A9,0,Instructions!D$21,1,1)/(OFFSET(A9,0,Instructions!D$21-1,1,1))))))),"")</f>
        <v>9.8267863886952009E-2</v>
      </c>
      <c r="Q68" s="25">
        <f ca="1">IF(C68&lt;&gt;"", Instructions!$B$53*C68*F68, "")</f>
        <v>11.003526966282378</v>
      </c>
      <c r="R68" s="116" t="s">
        <v>1148</v>
      </c>
      <c r="S68" s="114">
        <v>1.9513799999999999E-5</v>
      </c>
      <c r="T68" s="35"/>
      <c r="U68" s="119" t="s">
        <v>1215</v>
      </c>
      <c r="V68" s="119">
        <v>3</v>
      </c>
      <c r="W68" s="120">
        <v>2.6599999999999999E-5</v>
      </c>
    </row>
    <row r="69" spans="1:24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4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4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4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4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4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4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4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4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4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4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4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59</v>
      </c>
      <c r="D115" s="30" t="s">
        <v>28</v>
      </c>
      <c r="E115" s="108">
        <f ca="1">AVERAGE(E61:E114)</f>
        <v>3.773361624085779E-2</v>
      </c>
      <c r="F115" s="108">
        <f ca="1">AVERAGE(F61:F114)</f>
        <v>3.9238005703527895E-2</v>
      </c>
      <c r="G115" s="4" t="s">
        <v>28</v>
      </c>
      <c r="H115" s="30" t="s">
        <v>65</v>
      </c>
      <c r="I115" s="107">
        <f ca="1">SUM(I61:I114)</f>
        <v>6.9065673023843246</v>
      </c>
      <c r="J115">
        <f ca="1">SUM(J61:J114)</f>
        <v>1.3746481392328095E-5</v>
      </c>
      <c r="K115" s="85" t="s">
        <v>64</v>
      </c>
      <c r="L115">
        <f ca="1">SQRT(SUMSQ(L61:L114))</f>
        <v>4.034883935929469E-7</v>
      </c>
      <c r="N115" s="4" t="s">
        <v>28</v>
      </c>
      <c r="O115" s="107">
        <f ca="1">AVERAGE(O61:O114)</f>
        <v>-5.6723835749129835E-2</v>
      </c>
      <c r="P115" s="107">
        <f ca="1">STDEV(O61:O114)</f>
        <v>5.6409522326998897E-2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24" spans="1:23" x14ac:dyDescent="0.25">
      <c r="P124">
        <v>0</v>
      </c>
      <c r="R124" s="124" t="s">
        <v>1243</v>
      </c>
    </row>
    <row r="125" spans="1:23" x14ac:dyDescent="0.25">
      <c r="B125" t="s">
        <v>1249</v>
      </c>
      <c r="C125" t="s">
        <v>1250</v>
      </c>
      <c r="D125" t="s">
        <v>1251</v>
      </c>
      <c r="E125" t="s">
        <v>1252</v>
      </c>
    </row>
    <row r="126" spans="1:23" x14ac:dyDescent="0.25">
      <c r="B126" t="s">
        <v>1253</v>
      </c>
      <c r="C126" t="s">
        <v>1254</v>
      </c>
      <c r="D126" t="s">
        <v>1255</v>
      </c>
      <c r="P126">
        <v>0</v>
      </c>
      <c r="R126" s="124" t="s">
        <v>1244</v>
      </c>
      <c r="S126" s="124" t="s">
        <v>1245</v>
      </c>
    </row>
    <row r="127" spans="1:23" x14ac:dyDescent="0.25">
      <c r="B127">
        <v>0</v>
      </c>
      <c r="C127">
        <v>0</v>
      </c>
      <c r="D127">
        <v>0</v>
      </c>
      <c r="P127">
        <v>0</v>
      </c>
      <c r="R127" s="124" t="s">
        <v>1246</v>
      </c>
    </row>
    <row r="129" spans="2:18" x14ac:dyDescent="0.25">
      <c r="B129" t="s">
        <v>1256</v>
      </c>
      <c r="C129" t="s">
        <v>1257</v>
      </c>
      <c r="P129">
        <f>AVERAGE(D138:D149,N154:N165)</f>
        <v>1.36080704160336</v>
      </c>
      <c r="R129" s="124" t="s">
        <v>1247</v>
      </c>
    </row>
    <row r="130" spans="2:18" x14ac:dyDescent="0.25">
      <c r="B130" t="s">
        <v>1258</v>
      </c>
      <c r="C130" t="s">
        <v>1258</v>
      </c>
      <c r="P130">
        <f>STDEV(D138:D149,N154:N165)</f>
        <v>0.14928593698070938</v>
      </c>
    </row>
    <row r="131" spans="2:18" x14ac:dyDescent="0.25">
      <c r="B131" t="s">
        <v>1249</v>
      </c>
      <c r="C131" t="s">
        <v>1259</v>
      </c>
      <c r="D131" t="s">
        <v>1260</v>
      </c>
    </row>
    <row r="132" spans="2:18" x14ac:dyDescent="0.25">
      <c r="B132" t="s">
        <v>1212</v>
      </c>
      <c r="C132" t="s">
        <v>1258</v>
      </c>
      <c r="D132" t="s">
        <v>1258</v>
      </c>
      <c r="P132">
        <f>AVERAGE(D154:D165,N170:N181)</f>
        <v>0.46911479860501104</v>
      </c>
      <c r="R132" s="124" t="s">
        <v>1248</v>
      </c>
    </row>
    <row r="133" spans="2:18" x14ac:dyDescent="0.25">
      <c r="B133" t="s">
        <v>1213</v>
      </c>
      <c r="C133" t="s">
        <v>1258</v>
      </c>
      <c r="D133" t="s">
        <v>1258</v>
      </c>
      <c r="P133">
        <f>STDEV(D154:D165,N170:N181)</f>
        <v>8.3613847801173702E-2</v>
      </c>
    </row>
    <row r="134" spans="2:18" x14ac:dyDescent="0.25">
      <c r="B134" t="s">
        <v>1214</v>
      </c>
      <c r="C134" t="s">
        <v>1258</v>
      </c>
      <c r="D134" t="s">
        <v>1258</v>
      </c>
    </row>
    <row r="135" spans="2:18" x14ac:dyDescent="0.25">
      <c r="B135" t="s">
        <v>1215</v>
      </c>
      <c r="C135" t="s">
        <v>1258</v>
      </c>
      <c r="D135" t="s">
        <v>1258</v>
      </c>
    </row>
    <row r="137" spans="2:18" x14ac:dyDescent="0.25">
      <c r="B137" t="s">
        <v>1249</v>
      </c>
      <c r="C137" t="s">
        <v>1261</v>
      </c>
      <c r="D137" t="s">
        <v>1251</v>
      </c>
      <c r="E137" t="s">
        <v>1252</v>
      </c>
    </row>
    <row r="138" spans="2:18" x14ac:dyDescent="0.25">
      <c r="B138" t="s">
        <v>1212</v>
      </c>
      <c r="C138">
        <v>1</v>
      </c>
      <c r="D138">
        <v>1.38776655097318</v>
      </c>
      <c r="E138">
        <v>1.3291805049574901</v>
      </c>
    </row>
    <row r="139" spans="2:18" x14ac:dyDescent="0.25">
      <c r="B139" t="s">
        <v>1212</v>
      </c>
      <c r="C139">
        <v>2</v>
      </c>
      <c r="D139">
        <v>1.35872440178279</v>
      </c>
      <c r="E139">
        <v>2.0668536423897002</v>
      </c>
    </row>
    <row r="140" spans="2:18" x14ac:dyDescent="0.25">
      <c r="B140" t="s">
        <v>1212</v>
      </c>
      <c r="C140">
        <v>3</v>
      </c>
      <c r="D140">
        <v>1.44649922226042</v>
      </c>
      <c r="E140">
        <v>5.6737345854685303E-2</v>
      </c>
    </row>
    <row r="141" spans="2:18" x14ac:dyDescent="0.25">
      <c r="B141" t="s">
        <v>1213</v>
      </c>
      <c r="C141">
        <v>1</v>
      </c>
      <c r="D141">
        <v>1.2376186811776799</v>
      </c>
      <c r="E141">
        <v>2.52126059973242</v>
      </c>
      <c r="L141" t="s">
        <v>1249</v>
      </c>
      <c r="M141" t="s">
        <v>1250</v>
      </c>
      <c r="N141" t="s">
        <v>1251</v>
      </c>
      <c r="O141" t="s">
        <v>1252</v>
      </c>
    </row>
    <row r="142" spans="2:18" x14ac:dyDescent="0.25">
      <c r="B142" t="s">
        <v>1213</v>
      </c>
      <c r="C142">
        <v>3</v>
      </c>
      <c r="D142">
        <v>1.4076164250249401</v>
      </c>
      <c r="E142">
        <v>2.4832408445210898</v>
      </c>
      <c r="L142" t="s">
        <v>1253</v>
      </c>
      <c r="M142" t="s">
        <v>1254</v>
      </c>
      <c r="N142" t="s">
        <v>1255</v>
      </c>
    </row>
    <row r="143" spans="2:18" x14ac:dyDescent="0.25">
      <c r="B143" t="s">
        <v>1213</v>
      </c>
      <c r="C143">
        <v>5</v>
      </c>
      <c r="D143">
        <v>1.3873499918910099</v>
      </c>
      <c r="E143">
        <v>1.36392753160291</v>
      </c>
      <c r="L143">
        <v>0</v>
      </c>
      <c r="M143">
        <v>0</v>
      </c>
      <c r="N143">
        <v>0</v>
      </c>
    </row>
    <row r="144" spans="2:18" x14ac:dyDescent="0.25">
      <c r="B144" t="s">
        <v>1214</v>
      </c>
      <c r="C144">
        <v>1</v>
      </c>
      <c r="D144">
        <v>1.47616394753428</v>
      </c>
      <c r="E144">
        <v>0.128178263823542</v>
      </c>
    </row>
    <row r="145" spans="2:15" x14ac:dyDescent="0.25">
      <c r="B145" t="s">
        <v>1214</v>
      </c>
      <c r="C145">
        <v>3</v>
      </c>
      <c r="D145">
        <v>1.3329561133060599</v>
      </c>
      <c r="E145">
        <v>1.9592799613379199</v>
      </c>
      <c r="L145" t="s">
        <v>1256</v>
      </c>
      <c r="M145" t="s">
        <v>1257</v>
      </c>
    </row>
    <row r="146" spans="2:15" x14ac:dyDescent="0.25">
      <c r="B146" t="s">
        <v>1214</v>
      </c>
      <c r="C146">
        <v>5</v>
      </c>
      <c r="D146">
        <v>1.4006184348351201</v>
      </c>
      <c r="E146">
        <v>2.24309574280309</v>
      </c>
      <c r="L146" t="s">
        <v>1258</v>
      </c>
      <c r="M146" t="s">
        <v>1258</v>
      </c>
    </row>
    <row r="147" spans="2:15" x14ac:dyDescent="0.25">
      <c r="B147" t="s">
        <v>1215</v>
      </c>
      <c r="C147">
        <v>1</v>
      </c>
      <c r="D147">
        <v>1.16049127527956</v>
      </c>
      <c r="E147">
        <v>1.7757635024809699</v>
      </c>
      <c r="L147" t="s">
        <v>1249</v>
      </c>
      <c r="M147" t="s">
        <v>1259</v>
      </c>
      <c r="N147" t="s">
        <v>1260</v>
      </c>
    </row>
    <row r="148" spans="2:15" x14ac:dyDescent="0.25">
      <c r="B148" t="s">
        <v>1215</v>
      </c>
      <c r="C148">
        <v>3</v>
      </c>
      <c r="D148">
        <v>1.4476974822109701</v>
      </c>
      <c r="E148">
        <v>2.6441076363737399</v>
      </c>
      <c r="L148" t="s">
        <v>1212</v>
      </c>
      <c r="M148" t="s">
        <v>1258</v>
      </c>
      <c r="N148" t="s">
        <v>1258</v>
      </c>
    </row>
    <row r="149" spans="2:15" x14ac:dyDescent="0.25">
      <c r="B149" t="s">
        <v>1215</v>
      </c>
      <c r="C149">
        <v>5</v>
      </c>
      <c r="D149">
        <v>1.3977267257944199</v>
      </c>
      <c r="E149">
        <v>2.6332984465334399</v>
      </c>
      <c r="L149" t="s">
        <v>1213</v>
      </c>
      <c r="M149" t="s">
        <v>1258</v>
      </c>
      <c r="N149" t="s">
        <v>1258</v>
      </c>
    </row>
    <row r="150" spans="2:15" x14ac:dyDescent="0.25">
      <c r="B150" t="s">
        <v>1262</v>
      </c>
      <c r="C150" t="s">
        <v>1254</v>
      </c>
      <c r="D150" t="s">
        <v>1255</v>
      </c>
      <c r="L150" t="s">
        <v>1214</v>
      </c>
      <c r="M150" t="s">
        <v>1258</v>
      </c>
      <c r="N150" t="s">
        <v>1258</v>
      </c>
    </row>
    <row r="151" spans="2:15" x14ac:dyDescent="0.25">
      <c r="B151">
        <v>2.7402048753450798</v>
      </c>
      <c r="C151">
        <v>0.18072150690060501</v>
      </c>
      <c r="D151">
        <v>5.2169805328709802E-2</v>
      </c>
      <c r="L151" t="s">
        <v>1215</v>
      </c>
      <c r="M151" t="s">
        <v>1258</v>
      </c>
      <c r="N151" t="s">
        <v>1258</v>
      </c>
    </row>
    <row r="153" spans="2:15" x14ac:dyDescent="0.25">
      <c r="B153" t="s">
        <v>1249</v>
      </c>
      <c r="C153" t="s">
        <v>1263</v>
      </c>
      <c r="D153" t="s">
        <v>1251</v>
      </c>
      <c r="E153" t="s">
        <v>1252</v>
      </c>
      <c r="L153" t="s">
        <v>1249</v>
      </c>
      <c r="M153" t="s">
        <v>1261</v>
      </c>
      <c r="N153" t="s">
        <v>1251</v>
      </c>
      <c r="O153" t="s">
        <v>1252</v>
      </c>
    </row>
    <row r="154" spans="2:15" x14ac:dyDescent="0.25">
      <c r="B154" t="s">
        <v>1212</v>
      </c>
      <c r="C154">
        <v>4</v>
      </c>
      <c r="D154">
        <v>0.39650472884948001</v>
      </c>
      <c r="E154">
        <v>88.670819495042494</v>
      </c>
      <c r="L154" t="s">
        <v>1212</v>
      </c>
      <c r="M154">
        <v>1</v>
      </c>
      <c r="N154">
        <v>1.3540369271183099</v>
      </c>
      <c r="O154">
        <v>1.6174988661463401</v>
      </c>
    </row>
    <row r="155" spans="2:15" x14ac:dyDescent="0.25">
      <c r="B155" t="s">
        <v>1212</v>
      </c>
      <c r="C155">
        <v>5</v>
      </c>
      <c r="D155">
        <v>0.47234309564129301</v>
      </c>
      <c r="E155">
        <v>89.378138863586699</v>
      </c>
      <c r="L155" t="s">
        <v>1212</v>
      </c>
      <c r="M155">
        <v>2</v>
      </c>
      <c r="N155">
        <v>1.49019327605515</v>
      </c>
      <c r="O155">
        <v>0.27154194568456003</v>
      </c>
    </row>
    <row r="156" spans="2:15" x14ac:dyDescent="0.25">
      <c r="B156" t="s">
        <v>1212</v>
      </c>
      <c r="C156">
        <v>6</v>
      </c>
      <c r="D156">
        <v>0.51898747576410698</v>
      </c>
      <c r="E156">
        <v>88.027073780867099</v>
      </c>
      <c r="L156" t="s">
        <v>1212</v>
      </c>
      <c r="M156">
        <v>3</v>
      </c>
      <c r="N156">
        <v>1.0188660363364701</v>
      </c>
      <c r="O156">
        <v>1.1681859712873499</v>
      </c>
    </row>
    <row r="157" spans="2:15" x14ac:dyDescent="0.25">
      <c r="B157" t="s">
        <v>1213</v>
      </c>
      <c r="C157">
        <v>2</v>
      </c>
      <c r="D157">
        <v>0.55764146187312802</v>
      </c>
      <c r="E157">
        <v>87.094853824673194</v>
      </c>
      <c r="L157" t="s">
        <v>1213</v>
      </c>
      <c r="M157">
        <v>1</v>
      </c>
      <c r="N157">
        <v>1.46041774845418</v>
      </c>
      <c r="O157">
        <v>0.26060278807142301</v>
      </c>
    </row>
    <row r="158" spans="2:15" x14ac:dyDescent="0.25">
      <c r="B158" t="s">
        <v>1213</v>
      </c>
      <c r="C158">
        <v>4</v>
      </c>
      <c r="D158">
        <v>0.59475709327421999</v>
      </c>
      <c r="E158">
        <v>86.300310678572799</v>
      </c>
      <c r="L158" t="s">
        <v>1213</v>
      </c>
      <c r="M158">
        <v>2</v>
      </c>
      <c r="N158">
        <v>1.2803155860958599</v>
      </c>
      <c r="O158">
        <v>1.6422368422925</v>
      </c>
    </row>
    <row r="159" spans="2:15" x14ac:dyDescent="0.25">
      <c r="B159" t="s">
        <v>1213</v>
      </c>
      <c r="C159">
        <v>6</v>
      </c>
      <c r="D159">
        <v>0.44330576355377999</v>
      </c>
      <c r="E159">
        <v>87.807746437347703</v>
      </c>
      <c r="L159" t="s">
        <v>1213</v>
      </c>
      <c r="M159">
        <v>3</v>
      </c>
      <c r="N159">
        <v>1.53414992748427</v>
      </c>
      <c r="O159">
        <v>0.44890620020322503</v>
      </c>
    </row>
    <row r="160" spans="2:15" x14ac:dyDescent="0.25">
      <c r="B160" t="s">
        <v>1214</v>
      </c>
      <c r="C160">
        <v>2</v>
      </c>
      <c r="D160">
        <v>0.44720017889084002</v>
      </c>
      <c r="E160">
        <v>89.069131284211593</v>
      </c>
      <c r="L160" t="s">
        <v>1214</v>
      </c>
      <c r="M160">
        <v>1</v>
      </c>
      <c r="N160">
        <v>1.2780563367864499</v>
      </c>
      <c r="O160">
        <v>2.0454084888872202</v>
      </c>
    </row>
    <row r="161" spans="2:15" x14ac:dyDescent="0.25">
      <c r="B161" t="s">
        <v>1214</v>
      </c>
      <c r="C161">
        <v>4</v>
      </c>
      <c r="D161">
        <v>0.52009999038646404</v>
      </c>
      <c r="E161">
        <v>86.505361072746595</v>
      </c>
      <c r="L161" t="s">
        <v>1214</v>
      </c>
      <c r="M161">
        <v>2</v>
      </c>
      <c r="N161">
        <v>1.2324706893066399</v>
      </c>
      <c r="O161">
        <v>2.12109639666145</v>
      </c>
    </row>
    <row r="162" spans="2:15" x14ac:dyDescent="0.25">
      <c r="B162" t="s">
        <v>1214</v>
      </c>
      <c r="C162">
        <v>6</v>
      </c>
      <c r="D162">
        <v>0.51451336231433198</v>
      </c>
      <c r="E162">
        <v>89.779349821824496</v>
      </c>
      <c r="L162" t="s">
        <v>1214</v>
      </c>
      <c r="M162">
        <v>3</v>
      </c>
      <c r="N162">
        <v>1.55212886062981</v>
      </c>
      <c r="O162">
        <v>2.2457425658950698</v>
      </c>
    </row>
    <row r="163" spans="2:15" x14ac:dyDescent="0.25">
      <c r="B163" t="s">
        <v>1215</v>
      </c>
      <c r="C163">
        <v>2</v>
      </c>
      <c r="D163">
        <v>0.30788309469667202</v>
      </c>
      <c r="E163">
        <v>89.521977174257998</v>
      </c>
      <c r="L163" t="s">
        <v>1215</v>
      </c>
      <c r="M163">
        <v>1</v>
      </c>
      <c r="N163">
        <v>1.0948844687911099</v>
      </c>
      <c r="O163">
        <v>2.5314281416676598</v>
      </c>
    </row>
    <row r="164" spans="2:15" x14ac:dyDescent="0.25">
      <c r="B164" t="s">
        <v>1215</v>
      </c>
      <c r="C164">
        <v>4</v>
      </c>
      <c r="D164">
        <v>0.62044177809041801</v>
      </c>
      <c r="E164">
        <v>87.355892363626197</v>
      </c>
      <c r="L164" t="s">
        <v>1215</v>
      </c>
      <c r="M164">
        <v>3</v>
      </c>
      <c r="N164">
        <v>1.6743058263053301</v>
      </c>
      <c r="O164">
        <v>0.866857613571415</v>
      </c>
    </row>
    <row r="165" spans="2:15" x14ac:dyDescent="0.25">
      <c r="B165" t="s">
        <v>1215</v>
      </c>
      <c r="C165">
        <v>6</v>
      </c>
      <c r="D165">
        <v>0.480832611206852</v>
      </c>
      <c r="E165">
        <v>88.688112217495799</v>
      </c>
      <c r="L165" t="s">
        <v>1215</v>
      </c>
      <c r="M165">
        <v>5</v>
      </c>
      <c r="N165">
        <v>1.2483140630466301</v>
      </c>
      <c r="O165">
        <v>1.0569977767848899</v>
      </c>
    </row>
    <row r="166" spans="2:15" x14ac:dyDescent="0.25">
      <c r="B166" t="s">
        <v>1264</v>
      </c>
      <c r="C166" t="s">
        <v>1254</v>
      </c>
      <c r="D166" t="s">
        <v>1255</v>
      </c>
      <c r="L166" t="s">
        <v>1262</v>
      </c>
      <c r="M166" t="s">
        <v>1254</v>
      </c>
      <c r="N166" t="s">
        <v>1255</v>
      </c>
    </row>
    <row r="167" spans="2:15" x14ac:dyDescent="0.25">
      <c r="B167">
        <v>0.97908510575693197</v>
      </c>
      <c r="C167">
        <v>0.17186153734891299</v>
      </c>
      <c r="D167">
        <v>4.9612152425868902E-2</v>
      </c>
      <c r="L167">
        <v>2.7030232910683698</v>
      </c>
      <c r="M167">
        <v>0.39112670061834398</v>
      </c>
      <c r="N167">
        <v>0.112908552944625</v>
      </c>
    </row>
    <row r="169" spans="2:15" x14ac:dyDescent="0.25">
      <c r="B169" t="s">
        <v>190</v>
      </c>
      <c r="C169" t="s">
        <v>23</v>
      </c>
      <c r="D169" t="s">
        <v>24</v>
      </c>
      <c r="E169" t="s">
        <v>1265</v>
      </c>
      <c r="F169" t="s">
        <v>1266</v>
      </c>
      <c r="G169" t="s">
        <v>23</v>
      </c>
      <c r="H169" t="s">
        <v>24</v>
      </c>
      <c r="I169" t="s">
        <v>1265</v>
      </c>
      <c r="L169" t="s">
        <v>1249</v>
      </c>
      <c r="M169" t="s">
        <v>1263</v>
      </c>
      <c r="N169" t="s">
        <v>1251</v>
      </c>
      <c r="O169" t="s">
        <v>1252</v>
      </c>
    </row>
    <row r="170" spans="2:15" x14ac:dyDescent="0.25">
      <c r="B170" t="s">
        <v>1212</v>
      </c>
      <c r="C170">
        <v>15</v>
      </c>
      <c r="D170">
        <v>4.4150000000000003E-5</v>
      </c>
      <c r="E170">
        <v>339700</v>
      </c>
      <c r="L170" t="s">
        <v>1212</v>
      </c>
      <c r="M170">
        <v>4</v>
      </c>
      <c r="N170">
        <v>0.38013155617496402</v>
      </c>
      <c r="O170">
        <v>89.6869114249793</v>
      </c>
    </row>
    <row r="171" spans="2:15" x14ac:dyDescent="0.25">
      <c r="B171" t="s">
        <v>1213</v>
      </c>
      <c r="C171">
        <v>4</v>
      </c>
      <c r="D171">
        <v>2.4660000000000001E-5</v>
      </c>
      <c r="E171">
        <v>162200</v>
      </c>
      <c r="L171" t="s">
        <v>1212</v>
      </c>
      <c r="M171">
        <v>5</v>
      </c>
      <c r="N171">
        <v>0.42601877892881601</v>
      </c>
      <c r="O171">
        <v>88.267680086133396</v>
      </c>
    </row>
    <row r="172" spans="2:15" x14ac:dyDescent="0.25">
      <c r="B172" t="s">
        <v>1214</v>
      </c>
      <c r="C172">
        <v>14</v>
      </c>
      <c r="D172">
        <v>7.5459999999999999E-5</v>
      </c>
      <c r="E172">
        <v>185500</v>
      </c>
      <c r="L172" t="s">
        <v>1212</v>
      </c>
      <c r="M172">
        <v>6</v>
      </c>
      <c r="N172">
        <v>0.42601877892881601</v>
      </c>
      <c r="O172">
        <v>88.267680086133396</v>
      </c>
    </row>
    <row r="173" spans="2:15" x14ac:dyDescent="0.25">
      <c r="B173" t="s">
        <v>1215</v>
      </c>
      <c r="C173">
        <v>1</v>
      </c>
      <c r="D173">
        <v>2.4510000000000001E-5</v>
      </c>
      <c r="E173">
        <v>40800</v>
      </c>
      <c r="L173" t="s">
        <v>1213</v>
      </c>
      <c r="M173">
        <v>4</v>
      </c>
      <c r="N173">
        <v>0.45361657818029499</v>
      </c>
      <c r="O173">
        <v>89.360743073167001</v>
      </c>
    </row>
    <row r="174" spans="2:15" x14ac:dyDescent="0.25">
      <c r="L174" t="s">
        <v>1213</v>
      </c>
      <c r="M174">
        <v>5</v>
      </c>
      <c r="N174">
        <v>0.42055677381300099</v>
      </c>
      <c r="O174">
        <v>88.319116397157003</v>
      </c>
    </row>
    <row r="175" spans="2:15" x14ac:dyDescent="0.25">
      <c r="L175" t="s">
        <v>1213</v>
      </c>
      <c r="M175">
        <v>6</v>
      </c>
      <c r="N175">
        <v>0.44720017889084002</v>
      </c>
      <c r="O175">
        <v>86.390802397471603</v>
      </c>
    </row>
    <row r="176" spans="2:15" x14ac:dyDescent="0.25">
      <c r="L176" t="s">
        <v>1214</v>
      </c>
      <c r="M176">
        <v>4</v>
      </c>
      <c r="N176">
        <v>0.42601877892881601</v>
      </c>
      <c r="O176">
        <v>87.954591511112696</v>
      </c>
    </row>
    <row r="177" spans="12:19" x14ac:dyDescent="0.25">
      <c r="L177" t="s">
        <v>1214</v>
      </c>
      <c r="M177">
        <v>5</v>
      </c>
      <c r="N177">
        <v>0.47234309564129301</v>
      </c>
      <c r="O177">
        <v>86.308614013548706</v>
      </c>
    </row>
    <row r="178" spans="12:19" x14ac:dyDescent="0.25">
      <c r="L178" t="s">
        <v>1214</v>
      </c>
      <c r="M178">
        <v>6</v>
      </c>
      <c r="N178">
        <v>0.38013155617496402</v>
      </c>
      <c r="O178">
        <v>90</v>
      </c>
    </row>
    <row r="179" spans="12:19" x14ac:dyDescent="0.25">
      <c r="L179" t="s">
        <v>1215</v>
      </c>
      <c r="M179">
        <v>2</v>
      </c>
      <c r="N179">
        <v>0.350051424793558</v>
      </c>
      <c r="O179">
        <v>89.246151666929194</v>
      </c>
    </row>
    <row r="180" spans="12:19" x14ac:dyDescent="0.25">
      <c r="L180" t="s">
        <v>1215</v>
      </c>
      <c r="M180">
        <v>4</v>
      </c>
      <c r="N180">
        <v>0.57799999999999996</v>
      </c>
      <c r="O180">
        <v>89.771731169846504</v>
      </c>
    </row>
    <row r="181" spans="12:19" x14ac:dyDescent="0.25">
      <c r="L181" t="s">
        <v>1215</v>
      </c>
      <c r="M181">
        <v>6</v>
      </c>
      <c r="N181">
        <v>0.62415703152331703</v>
      </c>
      <c r="O181">
        <v>88.943002223215103</v>
      </c>
    </row>
    <row r="182" spans="12:19" x14ac:dyDescent="0.25">
      <c r="L182" t="s">
        <v>1264</v>
      </c>
      <c r="M182" t="s">
        <v>1254</v>
      </c>
      <c r="N182" t="s">
        <v>1255</v>
      </c>
    </row>
    <row r="183" spans="12:19" x14ac:dyDescent="0.25">
      <c r="L183">
        <v>0.89737408866311397</v>
      </c>
      <c r="M183">
        <v>0.15904171549757901</v>
      </c>
      <c r="N183">
        <v>4.59113886274536E-2</v>
      </c>
    </row>
    <row r="185" spans="12:19" x14ac:dyDescent="0.25">
      <c r="L185" t="s">
        <v>190</v>
      </c>
      <c r="M185" t="s">
        <v>23</v>
      </c>
      <c r="N185" t="s">
        <v>24</v>
      </c>
      <c r="O185" t="s">
        <v>1265</v>
      </c>
      <c r="P185" t="s">
        <v>1266</v>
      </c>
      <c r="Q185" t="s">
        <v>23</v>
      </c>
      <c r="R185" t="s">
        <v>24</v>
      </c>
      <c r="S185" t="s">
        <v>1265</v>
      </c>
    </row>
    <row r="186" spans="12:19" x14ac:dyDescent="0.25">
      <c r="L186" t="s">
        <v>1212</v>
      </c>
      <c r="M186">
        <v>7</v>
      </c>
      <c r="N186" s="2">
        <v>4.8699999999999998E-5</v>
      </c>
      <c r="O186" s="2">
        <v>143700</v>
      </c>
    </row>
    <row r="187" spans="12:19" x14ac:dyDescent="0.25">
      <c r="L187" t="s">
        <v>1213</v>
      </c>
      <c r="M187">
        <v>9</v>
      </c>
      <c r="N187" s="2">
        <v>3.3210000000000002E-5</v>
      </c>
      <c r="O187" s="2">
        <v>271000</v>
      </c>
    </row>
    <row r="188" spans="12:19" x14ac:dyDescent="0.25">
      <c r="L188" t="s">
        <v>1214</v>
      </c>
      <c r="M188">
        <v>10</v>
      </c>
      <c r="N188" s="2">
        <v>5.7070000000000001E-5</v>
      </c>
      <c r="O188" s="2">
        <v>175200</v>
      </c>
    </row>
    <row r="189" spans="12:19" x14ac:dyDescent="0.25">
      <c r="L189" t="s">
        <v>1215</v>
      </c>
      <c r="M189">
        <v>3</v>
      </c>
      <c r="N189" s="2">
        <v>2.656E-5</v>
      </c>
      <c r="O189" s="2">
        <v>113000</v>
      </c>
    </row>
  </sheetData>
  <mergeCells count="1">
    <mergeCell ref="T58:U58"/>
  </mergeCells>
  <pageMargins left="0.75" right="0.75" top="1" bottom="1" header="0.5" footer="0.5"/>
  <pageSetup paperSize="9"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87"/>
  <sheetViews>
    <sheetView tabSelected="1" topLeftCell="A52" workbookViewId="0">
      <selection activeCell="I54" sqref="I54"/>
    </sheetView>
  </sheetViews>
  <sheetFormatPr baseColWidth="10" defaultColWidth="8.88671875" defaultRowHeight="13.2" x14ac:dyDescent="0.25"/>
  <cols>
    <col min="1" max="1" width="10.5546875" bestFit="1" customWidth="1"/>
    <col min="3" max="3" width="12.44140625" bestFit="1" customWidth="1"/>
    <col min="18" max="18" width="11.6640625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1056</v>
      </c>
      <c r="B2" t="s">
        <v>455</v>
      </c>
      <c r="C2" t="s">
        <v>1057</v>
      </c>
      <c r="D2" t="s">
        <v>457</v>
      </c>
      <c r="E2" s="1">
        <v>0.43263634259259259</v>
      </c>
      <c r="F2">
        <v>38.963000000000001</v>
      </c>
      <c r="G2" t="s">
        <v>1058</v>
      </c>
      <c r="H2" s="2">
        <v>4770000</v>
      </c>
      <c r="I2" s="2">
        <v>210000</v>
      </c>
      <c r="J2" s="2">
        <v>2001000</v>
      </c>
      <c r="K2" s="2">
        <v>78000</v>
      </c>
      <c r="L2">
        <v>33200</v>
      </c>
      <c r="M2">
        <v>230</v>
      </c>
      <c r="N2" s="2">
        <v>106700</v>
      </c>
      <c r="O2" s="2">
        <v>4300</v>
      </c>
      <c r="P2" s="2">
        <v>235000</v>
      </c>
      <c r="Q2" s="2">
        <v>4200</v>
      </c>
      <c r="R2">
        <v>5420</v>
      </c>
      <c r="S2">
        <v>210</v>
      </c>
      <c r="T2" s="2">
        <v>243000</v>
      </c>
      <c r="U2" s="2">
        <v>14000</v>
      </c>
      <c r="V2" s="2">
        <v>386000</v>
      </c>
      <c r="W2" s="2">
        <v>21000</v>
      </c>
      <c r="X2" s="2">
        <v>1116000</v>
      </c>
      <c r="Y2" s="2">
        <v>67000</v>
      </c>
      <c r="Z2" s="2">
        <v>220000</v>
      </c>
      <c r="AA2" s="2">
        <v>12000</v>
      </c>
      <c r="AB2" s="2">
        <v>209000</v>
      </c>
      <c r="AC2" s="2">
        <v>11000</v>
      </c>
      <c r="AD2" s="2">
        <v>30700</v>
      </c>
      <c r="AE2" s="2">
        <v>1700</v>
      </c>
      <c r="AF2" s="2">
        <v>24400</v>
      </c>
      <c r="AG2" s="2">
        <v>1300</v>
      </c>
      <c r="AH2" s="2">
        <v>26800</v>
      </c>
      <c r="AI2" s="2">
        <v>1500</v>
      </c>
      <c r="AJ2" s="2">
        <v>20000</v>
      </c>
      <c r="AK2" s="2">
        <v>1100</v>
      </c>
      <c r="AL2" s="2">
        <v>26200</v>
      </c>
      <c r="AM2" s="2">
        <v>1600</v>
      </c>
      <c r="AN2" s="2">
        <v>19700</v>
      </c>
      <c r="AO2" s="2">
        <v>1100</v>
      </c>
      <c r="AP2">
        <v>17150</v>
      </c>
      <c r="AQ2">
        <v>990</v>
      </c>
      <c r="AR2">
        <v>6530</v>
      </c>
      <c r="AS2">
        <v>380</v>
      </c>
      <c r="AT2">
        <v>8200</v>
      </c>
      <c r="AU2">
        <v>460</v>
      </c>
      <c r="AV2">
        <v>6300</v>
      </c>
      <c r="AW2">
        <v>370</v>
      </c>
      <c r="AX2">
        <v>300</v>
      </c>
      <c r="AY2">
        <v>23</v>
      </c>
      <c r="AZ2">
        <v>88</v>
      </c>
      <c r="BA2">
        <v>13</v>
      </c>
      <c r="BB2">
        <v>515</v>
      </c>
      <c r="BC2">
        <v>32</v>
      </c>
      <c r="BD2">
        <v>155</v>
      </c>
      <c r="BE2">
        <v>14</v>
      </c>
      <c r="BF2">
        <v>510</v>
      </c>
      <c r="BG2">
        <v>57</v>
      </c>
      <c r="BH2" s="2">
        <v>9800</v>
      </c>
      <c r="BI2" s="2">
        <v>1000</v>
      </c>
      <c r="BJ2">
        <v>6810</v>
      </c>
      <c r="BK2">
        <v>520</v>
      </c>
      <c r="BL2">
        <v>8.6</v>
      </c>
      <c r="BM2">
        <v>3.4</v>
      </c>
      <c r="BN2" s="2">
        <v>1071000</v>
      </c>
      <c r="BO2" s="2">
        <v>90000</v>
      </c>
      <c r="BP2">
        <v>3</v>
      </c>
      <c r="BQ2">
        <v>16</v>
      </c>
      <c r="BR2" s="2">
        <v>817000</v>
      </c>
      <c r="BS2" s="2">
        <v>33000</v>
      </c>
      <c r="BT2">
        <v>1258</v>
      </c>
      <c r="BU2">
        <v>47</v>
      </c>
      <c r="BV2">
        <v>261</v>
      </c>
      <c r="BW2">
        <v>12</v>
      </c>
      <c r="BX2">
        <v>1292</v>
      </c>
      <c r="BY2">
        <v>75</v>
      </c>
      <c r="BZ2">
        <v>1628</v>
      </c>
      <c r="CA2">
        <v>88</v>
      </c>
      <c r="CB2">
        <v>4670</v>
      </c>
      <c r="CC2">
        <v>280</v>
      </c>
      <c r="CD2">
        <v>682</v>
      </c>
      <c r="CE2">
        <v>36</v>
      </c>
      <c r="CF2">
        <v>3940</v>
      </c>
      <c r="CG2">
        <v>210</v>
      </c>
      <c r="CH2">
        <v>655</v>
      </c>
      <c r="CI2">
        <v>37</v>
      </c>
      <c r="CJ2">
        <v>127.9</v>
      </c>
      <c r="CK2">
        <v>7</v>
      </c>
      <c r="CL2">
        <v>514</v>
      </c>
      <c r="CM2">
        <v>28</v>
      </c>
      <c r="CN2">
        <v>52.8</v>
      </c>
      <c r="CO2">
        <v>2.9</v>
      </c>
      <c r="CP2">
        <v>292</v>
      </c>
      <c r="CQ2">
        <v>17</v>
      </c>
      <c r="CR2">
        <v>52.5</v>
      </c>
      <c r="CS2">
        <v>2.9</v>
      </c>
      <c r="CT2">
        <v>137.80000000000001</v>
      </c>
      <c r="CU2">
        <v>7.9</v>
      </c>
      <c r="CV2">
        <v>17.2</v>
      </c>
      <c r="CW2">
        <v>1</v>
      </c>
      <c r="CX2">
        <v>102.5</v>
      </c>
      <c r="CY2">
        <v>5.8</v>
      </c>
      <c r="CZ2">
        <v>16.68</v>
      </c>
      <c r="DA2">
        <v>0.97</v>
      </c>
      <c r="DB2">
        <v>38</v>
      </c>
      <c r="DC2">
        <v>23</v>
      </c>
      <c r="DD2">
        <v>4.3</v>
      </c>
      <c r="DE2">
        <v>3</v>
      </c>
      <c r="DF2">
        <v>6.12</v>
      </c>
      <c r="DG2">
        <v>0.39</v>
      </c>
      <c r="DH2">
        <v>2.06</v>
      </c>
      <c r="DI2">
        <v>0.19</v>
      </c>
      <c r="DJ2">
        <v>2.82</v>
      </c>
      <c r="DK2">
        <v>0.31</v>
      </c>
      <c r="DL2">
        <v>29.5</v>
      </c>
      <c r="DM2">
        <v>3</v>
      </c>
      <c r="DN2">
        <v>17.3</v>
      </c>
      <c r="DO2">
        <v>1.3</v>
      </c>
      <c r="DP2">
        <v>32</v>
      </c>
      <c r="DQ2">
        <v>13</v>
      </c>
      <c r="DR2">
        <v>2.048E-5</v>
      </c>
      <c r="DS2">
        <v>8.8000000000000004E-7</v>
      </c>
      <c r="DT2" s="2">
        <v>106000</v>
      </c>
      <c r="DU2" s="2">
        <v>4300</v>
      </c>
      <c r="DV2" s="2">
        <v>1960000</v>
      </c>
      <c r="DW2" s="2">
        <v>78000</v>
      </c>
      <c r="DX2">
        <v>-40</v>
      </c>
      <c r="DY2">
        <v>220</v>
      </c>
      <c r="DZ2" s="2">
        <v>110000</v>
      </c>
      <c r="EA2" s="2">
        <v>4200</v>
      </c>
      <c r="EB2">
        <v>4660</v>
      </c>
      <c r="EC2">
        <v>210</v>
      </c>
      <c r="ED2" s="2">
        <v>243000</v>
      </c>
      <c r="EE2" s="2">
        <v>14000</v>
      </c>
      <c r="EF2" s="2">
        <v>386000</v>
      </c>
      <c r="EG2" s="2">
        <v>21000</v>
      </c>
      <c r="EH2" s="2">
        <v>1116000</v>
      </c>
      <c r="EI2" s="2">
        <v>67000</v>
      </c>
      <c r="EJ2" s="2">
        <v>220000</v>
      </c>
      <c r="EK2" s="2">
        <v>12000</v>
      </c>
      <c r="EL2" s="2">
        <v>209000</v>
      </c>
      <c r="EM2" s="2">
        <v>11000</v>
      </c>
      <c r="EN2" s="2">
        <v>30700</v>
      </c>
      <c r="EO2" s="2">
        <v>1700</v>
      </c>
      <c r="EP2" s="2">
        <v>24400</v>
      </c>
      <c r="EQ2" s="2">
        <v>1300</v>
      </c>
      <c r="ER2" s="2">
        <v>26800</v>
      </c>
      <c r="ES2" s="2">
        <v>1500</v>
      </c>
      <c r="ET2" s="2">
        <v>20000</v>
      </c>
      <c r="EU2" s="2">
        <v>1100</v>
      </c>
      <c r="EV2" s="2">
        <v>26200</v>
      </c>
      <c r="EW2" s="2">
        <v>1600</v>
      </c>
      <c r="EX2" s="2">
        <v>19700</v>
      </c>
      <c r="EY2" s="2">
        <v>1100</v>
      </c>
      <c r="EZ2">
        <v>17150</v>
      </c>
      <c r="FA2">
        <v>990</v>
      </c>
      <c r="FB2">
        <v>6530</v>
      </c>
      <c r="FC2">
        <v>380</v>
      </c>
      <c r="FD2">
        <v>8200</v>
      </c>
      <c r="FE2">
        <v>460</v>
      </c>
      <c r="FF2">
        <v>6300</v>
      </c>
      <c r="FG2">
        <v>370</v>
      </c>
      <c r="FH2">
        <v>19</v>
      </c>
      <c r="FI2">
        <v>13</v>
      </c>
      <c r="FJ2">
        <v>511</v>
      </c>
      <c r="FK2">
        <v>32</v>
      </c>
      <c r="FL2">
        <v>155</v>
      </c>
      <c r="FM2">
        <v>14</v>
      </c>
      <c r="FN2">
        <v>510</v>
      </c>
      <c r="FO2">
        <v>57</v>
      </c>
      <c r="FP2" s="2">
        <v>9800</v>
      </c>
      <c r="FQ2" s="2">
        <v>1000</v>
      </c>
      <c r="FR2">
        <v>6810</v>
      </c>
      <c r="FS2">
        <v>520</v>
      </c>
      <c r="FT2">
        <v>8.6</v>
      </c>
      <c r="FU2">
        <v>3.4</v>
      </c>
      <c r="FV2" t="s">
        <v>459</v>
      </c>
      <c r="FW2">
        <v>0</v>
      </c>
      <c r="FX2">
        <v>1.3697999999999999</v>
      </c>
      <c r="FY2">
        <v>0.94189000000000001</v>
      </c>
      <c r="FZ2">
        <v>384.25</v>
      </c>
      <c r="GA2">
        <v>0.42005999999999999</v>
      </c>
      <c r="GB2">
        <v>1.9699</v>
      </c>
      <c r="GC2">
        <v>0.24198</v>
      </c>
      <c r="GD2">
        <v>0.59157999999999999</v>
      </c>
      <c r="GE2">
        <v>1.2779</v>
      </c>
      <c r="GF2">
        <v>0.22145000000000001</v>
      </c>
      <c r="GG2">
        <v>3.8422000000000001</v>
      </c>
      <c r="GH2">
        <v>0.39573000000000003</v>
      </c>
      <c r="GI2">
        <v>0.16169</v>
      </c>
      <c r="GJ2">
        <v>0.21645</v>
      </c>
      <c r="GK2">
        <v>3.5446999999999999E-2</v>
      </c>
      <c r="GL2">
        <v>8.7369000000000002E-2</v>
      </c>
      <c r="GM2">
        <v>4.8726999999999999E-2</v>
      </c>
      <c r="GN2">
        <v>9.0465000000000004E-2</v>
      </c>
      <c r="GO2">
        <v>0</v>
      </c>
      <c r="GP2">
        <v>0.15520999999999999</v>
      </c>
      <c r="GQ2">
        <v>3.2899999999999999E-2</v>
      </c>
      <c r="GR2">
        <v>329</v>
      </c>
      <c r="GS2">
        <v>2.9300999999999999</v>
      </c>
      <c r="GT2">
        <v>7.1493000000000001E-2</v>
      </c>
      <c r="GU2">
        <v>7.9973000000000002E-2</v>
      </c>
      <c r="GV2">
        <v>9.7566E-2</v>
      </c>
      <c r="GW2">
        <v>4.0398999999999997E-2</v>
      </c>
      <c r="GX2">
        <v>9.0579000000000007E-3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1059</v>
      </c>
      <c r="B3" t="s">
        <v>455</v>
      </c>
      <c r="C3" t="s">
        <v>1060</v>
      </c>
      <c r="D3" t="s">
        <v>457</v>
      </c>
      <c r="E3" s="1">
        <v>0.43343749999999998</v>
      </c>
      <c r="F3">
        <v>40.051000000000002</v>
      </c>
      <c r="G3" t="s">
        <v>1061</v>
      </c>
      <c r="H3" s="2">
        <v>5220000</v>
      </c>
      <c r="I3" s="2">
        <v>260000</v>
      </c>
      <c r="J3" s="2">
        <v>1863000</v>
      </c>
      <c r="K3" s="2">
        <v>81000</v>
      </c>
      <c r="L3">
        <v>35070</v>
      </c>
      <c r="M3">
        <v>250</v>
      </c>
      <c r="N3" s="2">
        <v>100800</v>
      </c>
      <c r="O3" s="2">
        <v>4100</v>
      </c>
      <c r="P3" s="2">
        <v>230800</v>
      </c>
      <c r="Q3" s="2">
        <v>5100</v>
      </c>
      <c r="R3">
        <v>5080</v>
      </c>
      <c r="S3">
        <v>200</v>
      </c>
      <c r="T3" s="2">
        <v>270000</v>
      </c>
      <c r="U3" s="2">
        <v>17000</v>
      </c>
      <c r="V3" s="2">
        <v>519000</v>
      </c>
      <c r="W3" s="2">
        <v>30000</v>
      </c>
      <c r="X3" s="2">
        <v>1442000</v>
      </c>
      <c r="Y3" s="2">
        <v>88000</v>
      </c>
      <c r="Z3" s="2">
        <v>262000</v>
      </c>
      <c r="AA3" s="2">
        <v>15000</v>
      </c>
      <c r="AB3" s="2">
        <v>238000</v>
      </c>
      <c r="AC3" s="2">
        <v>14000</v>
      </c>
      <c r="AD3" s="2">
        <v>32700</v>
      </c>
      <c r="AE3" s="2">
        <v>2000</v>
      </c>
      <c r="AF3" s="2">
        <v>33100</v>
      </c>
      <c r="AG3" s="2">
        <v>1700</v>
      </c>
      <c r="AH3" s="2">
        <v>28400</v>
      </c>
      <c r="AI3" s="2">
        <v>1600</v>
      </c>
      <c r="AJ3" s="2">
        <v>21800</v>
      </c>
      <c r="AK3" s="2">
        <v>1400</v>
      </c>
      <c r="AL3" s="2">
        <v>28400</v>
      </c>
      <c r="AM3" s="2">
        <v>1800</v>
      </c>
      <c r="AN3" s="2">
        <v>22000</v>
      </c>
      <c r="AO3" s="2">
        <v>1400</v>
      </c>
      <c r="AP3" s="2">
        <v>19400</v>
      </c>
      <c r="AQ3" s="2">
        <v>1200</v>
      </c>
      <c r="AR3">
        <v>7630</v>
      </c>
      <c r="AS3">
        <v>470</v>
      </c>
      <c r="AT3">
        <v>10370</v>
      </c>
      <c r="AU3">
        <v>610</v>
      </c>
      <c r="AV3">
        <v>7560</v>
      </c>
      <c r="AW3">
        <v>420</v>
      </c>
      <c r="AX3">
        <v>267</v>
      </c>
      <c r="AY3">
        <v>22</v>
      </c>
      <c r="AZ3">
        <v>88</v>
      </c>
      <c r="BA3">
        <v>12</v>
      </c>
      <c r="BB3">
        <v>441</v>
      </c>
      <c r="BC3">
        <v>21</v>
      </c>
      <c r="BD3">
        <v>133</v>
      </c>
      <c r="BE3">
        <v>15</v>
      </c>
      <c r="BF3">
        <v>491</v>
      </c>
      <c r="BG3">
        <v>52</v>
      </c>
      <c r="BH3">
        <v>10330</v>
      </c>
      <c r="BI3">
        <v>720</v>
      </c>
      <c r="BJ3">
        <v>5660</v>
      </c>
      <c r="BK3">
        <v>300</v>
      </c>
      <c r="BL3">
        <v>8</v>
      </c>
      <c r="BM3">
        <v>3.1</v>
      </c>
      <c r="BN3" s="2">
        <v>-565000</v>
      </c>
      <c r="BO3" s="2">
        <v>54000</v>
      </c>
      <c r="BP3">
        <v>6</v>
      </c>
      <c r="BQ3">
        <v>17</v>
      </c>
      <c r="BR3" s="2">
        <v>774000</v>
      </c>
      <c r="BS3" s="2">
        <v>32000</v>
      </c>
      <c r="BT3">
        <v>1219</v>
      </c>
      <c r="BU3">
        <v>58</v>
      </c>
      <c r="BV3">
        <v>242</v>
      </c>
      <c r="BW3">
        <v>11</v>
      </c>
      <c r="BX3">
        <v>1439</v>
      </c>
      <c r="BY3">
        <v>91</v>
      </c>
      <c r="BZ3">
        <v>2200</v>
      </c>
      <c r="CA3">
        <v>130</v>
      </c>
      <c r="CB3">
        <v>6050</v>
      </c>
      <c r="CC3">
        <v>370</v>
      </c>
      <c r="CD3">
        <v>814</v>
      </c>
      <c r="CE3">
        <v>46</v>
      </c>
      <c r="CF3">
        <v>4480</v>
      </c>
      <c r="CG3">
        <v>260</v>
      </c>
      <c r="CH3">
        <v>699</v>
      </c>
      <c r="CI3">
        <v>43</v>
      </c>
      <c r="CJ3">
        <v>174.3</v>
      </c>
      <c r="CK3">
        <v>8.9</v>
      </c>
      <c r="CL3">
        <v>547</v>
      </c>
      <c r="CM3">
        <v>32</v>
      </c>
      <c r="CN3">
        <v>57.7</v>
      </c>
      <c r="CO3">
        <v>3.7</v>
      </c>
      <c r="CP3">
        <v>317</v>
      </c>
      <c r="CQ3">
        <v>20</v>
      </c>
      <c r="CR3">
        <v>58.7</v>
      </c>
      <c r="CS3">
        <v>3.6</v>
      </c>
      <c r="CT3">
        <v>156</v>
      </c>
      <c r="CU3">
        <v>9.3000000000000007</v>
      </c>
      <c r="CV3">
        <v>20.2</v>
      </c>
      <c r="CW3">
        <v>1.2</v>
      </c>
      <c r="CX3">
        <v>129.80000000000001</v>
      </c>
      <c r="CY3">
        <v>7.6</v>
      </c>
      <c r="CZ3">
        <v>20.100000000000001</v>
      </c>
      <c r="DA3">
        <v>1.1000000000000001</v>
      </c>
      <c r="DB3">
        <v>10</v>
      </c>
      <c r="DC3">
        <v>22</v>
      </c>
      <c r="DD3">
        <v>4.2</v>
      </c>
      <c r="DE3">
        <v>2.6</v>
      </c>
      <c r="DF3">
        <v>5.25</v>
      </c>
      <c r="DG3">
        <v>0.25</v>
      </c>
      <c r="DH3">
        <v>1.76</v>
      </c>
      <c r="DI3">
        <v>0.2</v>
      </c>
      <c r="DJ3">
        <v>2.73</v>
      </c>
      <c r="DK3">
        <v>0.28999999999999998</v>
      </c>
      <c r="DL3">
        <v>31.1</v>
      </c>
      <c r="DM3">
        <v>2.2000000000000002</v>
      </c>
      <c r="DN3">
        <v>14.37</v>
      </c>
      <c r="DO3">
        <v>0.76</v>
      </c>
      <c r="DP3">
        <v>31</v>
      </c>
      <c r="DQ3">
        <v>12</v>
      </c>
      <c r="DR3">
        <v>1.8410000000000002E-5</v>
      </c>
      <c r="DS3">
        <v>3.9999999999999998E-7</v>
      </c>
      <c r="DT3" s="2">
        <v>100100</v>
      </c>
      <c r="DU3" s="2">
        <v>4100</v>
      </c>
      <c r="DV3" s="2">
        <v>1821000</v>
      </c>
      <c r="DW3" s="2">
        <v>81000</v>
      </c>
      <c r="DX3">
        <v>-90</v>
      </c>
      <c r="DY3">
        <v>240</v>
      </c>
      <c r="DZ3" s="2">
        <v>106200</v>
      </c>
      <c r="EA3" s="2">
        <v>5100</v>
      </c>
      <c r="EB3">
        <v>4320</v>
      </c>
      <c r="EC3">
        <v>200</v>
      </c>
      <c r="ED3" s="2">
        <v>270000</v>
      </c>
      <c r="EE3" s="2">
        <v>17000</v>
      </c>
      <c r="EF3" s="2">
        <v>519000</v>
      </c>
      <c r="EG3" s="2">
        <v>30000</v>
      </c>
      <c r="EH3" s="2">
        <v>1442000</v>
      </c>
      <c r="EI3" s="2">
        <v>88000</v>
      </c>
      <c r="EJ3" s="2">
        <v>262000</v>
      </c>
      <c r="EK3" s="2">
        <v>15000</v>
      </c>
      <c r="EL3" s="2">
        <v>238000</v>
      </c>
      <c r="EM3" s="2">
        <v>14000</v>
      </c>
      <c r="EN3" s="2">
        <v>32700</v>
      </c>
      <c r="EO3" s="2">
        <v>2000</v>
      </c>
      <c r="EP3" s="2">
        <v>33100</v>
      </c>
      <c r="EQ3" s="2">
        <v>1700</v>
      </c>
      <c r="ER3" s="2">
        <v>28400</v>
      </c>
      <c r="ES3" s="2">
        <v>1600</v>
      </c>
      <c r="ET3" s="2">
        <v>21800</v>
      </c>
      <c r="EU3" s="2">
        <v>1400</v>
      </c>
      <c r="EV3" s="2">
        <v>28400</v>
      </c>
      <c r="EW3" s="2">
        <v>1800</v>
      </c>
      <c r="EX3" s="2">
        <v>22000</v>
      </c>
      <c r="EY3" s="2">
        <v>1400</v>
      </c>
      <c r="EZ3" s="2">
        <v>19400</v>
      </c>
      <c r="FA3" s="2">
        <v>1200</v>
      </c>
      <c r="FB3">
        <v>7630</v>
      </c>
      <c r="FC3">
        <v>470</v>
      </c>
      <c r="FD3">
        <v>10370</v>
      </c>
      <c r="FE3">
        <v>610</v>
      </c>
      <c r="FF3">
        <v>7560</v>
      </c>
      <c r="FG3">
        <v>420</v>
      </c>
      <c r="FH3">
        <v>19</v>
      </c>
      <c r="FI3">
        <v>12</v>
      </c>
      <c r="FJ3">
        <v>437</v>
      </c>
      <c r="FK3">
        <v>21</v>
      </c>
      <c r="FL3">
        <v>132</v>
      </c>
      <c r="FM3">
        <v>15</v>
      </c>
      <c r="FN3">
        <v>491</v>
      </c>
      <c r="FO3">
        <v>52</v>
      </c>
      <c r="FP3">
        <v>10330</v>
      </c>
      <c r="FQ3">
        <v>720</v>
      </c>
      <c r="FR3">
        <v>5660</v>
      </c>
      <c r="FS3">
        <v>300</v>
      </c>
      <c r="FT3">
        <v>8</v>
      </c>
      <c r="FU3">
        <v>3.1</v>
      </c>
      <c r="FV3" t="s">
        <v>459</v>
      </c>
      <c r="FW3">
        <v>0</v>
      </c>
      <c r="FX3">
        <v>1.4515</v>
      </c>
      <c r="FY3">
        <v>1.0088999999999999</v>
      </c>
      <c r="FZ3">
        <v>405.82</v>
      </c>
      <c r="GA3">
        <v>0.44178000000000001</v>
      </c>
      <c r="GB3">
        <v>2.0790000000000002</v>
      </c>
      <c r="GC3">
        <v>0.25562000000000001</v>
      </c>
      <c r="GD3">
        <v>0.62444</v>
      </c>
      <c r="GE3">
        <v>1.349</v>
      </c>
      <c r="GF3">
        <v>0.23363999999999999</v>
      </c>
      <c r="GG3">
        <v>4.0567000000000002</v>
      </c>
      <c r="GH3">
        <v>0.41787999999999997</v>
      </c>
      <c r="GI3">
        <v>0.17061999999999999</v>
      </c>
      <c r="GJ3">
        <v>0.22864000000000001</v>
      </c>
      <c r="GK3">
        <v>3.7428999999999997E-2</v>
      </c>
      <c r="GL3">
        <v>9.2259999999999995E-2</v>
      </c>
      <c r="GM3">
        <v>5.1431999999999999E-2</v>
      </c>
      <c r="GN3">
        <v>9.5530000000000004E-2</v>
      </c>
      <c r="GO3">
        <v>0</v>
      </c>
      <c r="GP3">
        <v>0.16389999999999999</v>
      </c>
      <c r="GQ3">
        <v>3.4733E-2</v>
      </c>
      <c r="GR3">
        <v>347.33</v>
      </c>
      <c r="GS3">
        <v>3.0914999999999999</v>
      </c>
      <c r="GT3">
        <v>7.5393000000000002E-2</v>
      </c>
      <c r="GU3">
        <v>8.4324999999999997E-2</v>
      </c>
      <c r="GV3">
        <v>0.10289</v>
      </c>
      <c r="GW3">
        <v>4.2645000000000002E-2</v>
      </c>
      <c r="GX3">
        <v>9.5502999999999994E-3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1062</v>
      </c>
      <c r="B4" t="s">
        <v>455</v>
      </c>
      <c r="C4" t="s">
        <v>1063</v>
      </c>
      <c r="D4" t="s">
        <v>457</v>
      </c>
      <c r="E4" s="1">
        <v>0.4342462962962963</v>
      </c>
      <c r="F4">
        <v>40.704000000000001</v>
      </c>
      <c r="G4" t="s">
        <v>1064</v>
      </c>
      <c r="H4" s="2">
        <v>5270000</v>
      </c>
      <c r="I4" s="2">
        <v>360000</v>
      </c>
      <c r="J4" s="2">
        <v>1975000</v>
      </c>
      <c r="K4" s="2">
        <v>81000</v>
      </c>
      <c r="L4">
        <v>36750</v>
      </c>
      <c r="M4">
        <v>210</v>
      </c>
      <c r="N4" s="2">
        <v>107200</v>
      </c>
      <c r="O4" s="2">
        <v>3800</v>
      </c>
      <c r="P4" s="2">
        <v>229400</v>
      </c>
      <c r="Q4" s="2">
        <v>4400</v>
      </c>
      <c r="R4">
        <v>5390</v>
      </c>
      <c r="S4">
        <v>190</v>
      </c>
      <c r="T4" s="2">
        <v>287000</v>
      </c>
      <c r="U4" s="2">
        <v>28000</v>
      </c>
      <c r="V4" s="2">
        <v>480000</v>
      </c>
      <c r="W4" s="2">
        <v>43000</v>
      </c>
      <c r="X4" s="2">
        <v>1380000</v>
      </c>
      <c r="Y4" s="2">
        <v>130000</v>
      </c>
      <c r="Z4" s="2">
        <v>264000</v>
      </c>
      <c r="AA4" s="2">
        <v>24000</v>
      </c>
      <c r="AB4" s="2">
        <v>240000</v>
      </c>
      <c r="AC4" s="2">
        <v>23000</v>
      </c>
      <c r="AD4" s="2">
        <v>35600</v>
      </c>
      <c r="AE4" s="2">
        <v>3400</v>
      </c>
      <c r="AF4" s="2">
        <v>24700</v>
      </c>
      <c r="AG4" s="2">
        <v>2100</v>
      </c>
      <c r="AH4" s="2">
        <v>30600</v>
      </c>
      <c r="AI4" s="2">
        <v>3000</v>
      </c>
      <c r="AJ4" s="2">
        <v>23400</v>
      </c>
      <c r="AK4" s="2">
        <v>2300</v>
      </c>
      <c r="AL4" s="2">
        <v>30200</v>
      </c>
      <c r="AM4" s="2">
        <v>3000</v>
      </c>
      <c r="AN4" s="2">
        <v>23200</v>
      </c>
      <c r="AO4" s="2">
        <v>2200</v>
      </c>
      <c r="AP4" s="2">
        <v>20800</v>
      </c>
      <c r="AQ4" s="2">
        <v>2000</v>
      </c>
      <c r="AR4">
        <v>7380</v>
      </c>
      <c r="AS4">
        <v>730</v>
      </c>
      <c r="AT4">
        <v>9700</v>
      </c>
      <c r="AU4">
        <v>980</v>
      </c>
      <c r="AV4">
        <v>7010</v>
      </c>
      <c r="AW4">
        <v>650</v>
      </c>
      <c r="AX4">
        <v>289</v>
      </c>
      <c r="AY4">
        <v>22</v>
      </c>
      <c r="AZ4">
        <v>92</v>
      </c>
      <c r="BA4">
        <v>11</v>
      </c>
      <c r="BB4">
        <v>452</v>
      </c>
      <c r="BC4">
        <v>36</v>
      </c>
      <c r="BD4">
        <v>161</v>
      </c>
      <c r="BE4">
        <v>17</v>
      </c>
      <c r="BF4">
        <v>548</v>
      </c>
      <c r="BG4">
        <v>63</v>
      </c>
      <c r="BH4" s="2">
        <v>11900</v>
      </c>
      <c r="BI4" s="2">
        <v>1600</v>
      </c>
      <c r="BJ4">
        <v>5990</v>
      </c>
      <c r="BK4">
        <v>660</v>
      </c>
      <c r="BL4">
        <v>7.8</v>
      </c>
      <c r="BM4">
        <v>3.2</v>
      </c>
      <c r="BN4" s="2">
        <v>-231000</v>
      </c>
      <c r="BO4" s="2">
        <v>14000</v>
      </c>
      <c r="BP4">
        <v>-8</v>
      </c>
      <c r="BQ4">
        <v>15</v>
      </c>
      <c r="BR4" s="2">
        <v>825000</v>
      </c>
      <c r="BS4" s="2">
        <v>29000</v>
      </c>
      <c r="BT4">
        <v>1206</v>
      </c>
      <c r="BU4">
        <v>51</v>
      </c>
      <c r="BV4">
        <v>261</v>
      </c>
      <c r="BW4">
        <v>11</v>
      </c>
      <c r="BX4">
        <v>1530</v>
      </c>
      <c r="BY4">
        <v>150</v>
      </c>
      <c r="BZ4">
        <v>2030</v>
      </c>
      <c r="CA4">
        <v>180</v>
      </c>
      <c r="CB4">
        <v>5820</v>
      </c>
      <c r="CC4">
        <v>560</v>
      </c>
      <c r="CD4">
        <v>822</v>
      </c>
      <c r="CE4">
        <v>75</v>
      </c>
      <c r="CF4">
        <v>4520</v>
      </c>
      <c r="CG4">
        <v>420</v>
      </c>
      <c r="CH4">
        <v>762</v>
      </c>
      <c r="CI4">
        <v>73</v>
      </c>
      <c r="CJ4">
        <v>130</v>
      </c>
      <c r="CK4">
        <v>11</v>
      </c>
      <c r="CL4">
        <v>591</v>
      </c>
      <c r="CM4">
        <v>58</v>
      </c>
      <c r="CN4">
        <v>62</v>
      </c>
      <c r="CO4">
        <v>6</v>
      </c>
      <c r="CP4">
        <v>339</v>
      </c>
      <c r="CQ4">
        <v>34</v>
      </c>
      <c r="CR4">
        <v>61.9</v>
      </c>
      <c r="CS4">
        <v>6</v>
      </c>
      <c r="CT4">
        <v>168</v>
      </c>
      <c r="CU4">
        <v>16</v>
      </c>
      <c r="CV4">
        <v>19.5</v>
      </c>
      <c r="CW4">
        <v>1.9</v>
      </c>
      <c r="CX4">
        <v>122</v>
      </c>
      <c r="CY4">
        <v>12</v>
      </c>
      <c r="CZ4">
        <v>18.600000000000001</v>
      </c>
      <c r="DA4">
        <v>1.7</v>
      </c>
      <c r="DB4">
        <v>35</v>
      </c>
      <c r="DC4">
        <v>22</v>
      </c>
      <c r="DD4">
        <v>5.2</v>
      </c>
      <c r="DE4">
        <v>2.5</v>
      </c>
      <c r="DF4">
        <v>5.39</v>
      </c>
      <c r="DG4">
        <v>0.43</v>
      </c>
      <c r="DH4">
        <v>2.15</v>
      </c>
      <c r="DI4">
        <v>0.22</v>
      </c>
      <c r="DJ4">
        <v>3.04</v>
      </c>
      <c r="DK4">
        <v>0.35</v>
      </c>
      <c r="DL4">
        <v>36.1</v>
      </c>
      <c r="DM4">
        <v>4.7</v>
      </c>
      <c r="DN4">
        <v>15.2</v>
      </c>
      <c r="DO4">
        <v>1.7</v>
      </c>
      <c r="DP4">
        <v>31</v>
      </c>
      <c r="DQ4">
        <v>13</v>
      </c>
      <c r="DR4">
        <v>1.7799999999999999E-5</v>
      </c>
      <c r="DS4">
        <v>1.5E-6</v>
      </c>
      <c r="DT4" s="2">
        <v>106500</v>
      </c>
      <c r="DU4" s="2">
        <v>3800</v>
      </c>
      <c r="DV4" s="2">
        <v>1932000</v>
      </c>
      <c r="DW4" s="2">
        <v>81000</v>
      </c>
      <c r="DX4">
        <v>100</v>
      </c>
      <c r="DY4">
        <v>190</v>
      </c>
      <c r="DZ4" s="2">
        <v>104700</v>
      </c>
      <c r="EA4" s="2">
        <v>4400</v>
      </c>
      <c r="EB4">
        <v>4640</v>
      </c>
      <c r="EC4">
        <v>190</v>
      </c>
      <c r="ED4" s="2">
        <v>287000</v>
      </c>
      <c r="EE4" s="2">
        <v>28000</v>
      </c>
      <c r="EF4" s="2">
        <v>480000</v>
      </c>
      <c r="EG4" s="2">
        <v>43000</v>
      </c>
      <c r="EH4" s="2">
        <v>1380000</v>
      </c>
      <c r="EI4" s="2">
        <v>130000</v>
      </c>
      <c r="EJ4" s="2">
        <v>264000</v>
      </c>
      <c r="EK4" s="2">
        <v>24000</v>
      </c>
      <c r="EL4" s="2">
        <v>240000</v>
      </c>
      <c r="EM4" s="2">
        <v>23000</v>
      </c>
      <c r="EN4" s="2">
        <v>35600</v>
      </c>
      <c r="EO4" s="2">
        <v>3400</v>
      </c>
      <c r="EP4" s="2">
        <v>24700</v>
      </c>
      <c r="EQ4" s="2">
        <v>2100</v>
      </c>
      <c r="ER4" s="2">
        <v>30600</v>
      </c>
      <c r="ES4" s="2">
        <v>3000</v>
      </c>
      <c r="ET4" s="2">
        <v>23400</v>
      </c>
      <c r="EU4" s="2">
        <v>2300</v>
      </c>
      <c r="EV4" s="2">
        <v>30200</v>
      </c>
      <c r="EW4" s="2">
        <v>3000</v>
      </c>
      <c r="EX4" s="2">
        <v>23200</v>
      </c>
      <c r="EY4" s="2">
        <v>2200</v>
      </c>
      <c r="EZ4" s="2">
        <v>20800</v>
      </c>
      <c r="FA4" s="2">
        <v>2000</v>
      </c>
      <c r="FB4">
        <v>7380</v>
      </c>
      <c r="FC4">
        <v>730</v>
      </c>
      <c r="FD4">
        <v>9700</v>
      </c>
      <c r="FE4">
        <v>980</v>
      </c>
      <c r="FF4">
        <v>7010</v>
      </c>
      <c r="FG4">
        <v>650</v>
      </c>
      <c r="FH4">
        <v>24</v>
      </c>
      <c r="FI4">
        <v>11</v>
      </c>
      <c r="FJ4">
        <v>448</v>
      </c>
      <c r="FK4">
        <v>36</v>
      </c>
      <c r="FL4">
        <v>161</v>
      </c>
      <c r="FM4">
        <v>17</v>
      </c>
      <c r="FN4">
        <v>548</v>
      </c>
      <c r="FO4">
        <v>63</v>
      </c>
      <c r="FP4" s="2">
        <v>11900</v>
      </c>
      <c r="FQ4" s="2">
        <v>1600</v>
      </c>
      <c r="FR4">
        <v>5990</v>
      </c>
      <c r="FS4">
        <v>660</v>
      </c>
      <c r="FT4">
        <v>7.8</v>
      </c>
      <c r="FU4">
        <v>3.2</v>
      </c>
      <c r="FV4" t="s">
        <v>459</v>
      </c>
      <c r="FW4">
        <v>0</v>
      </c>
      <c r="FX4">
        <v>2.1093999999999999</v>
      </c>
      <c r="FY4">
        <v>1.3701000000000001</v>
      </c>
      <c r="FZ4">
        <v>607.12</v>
      </c>
      <c r="GA4">
        <v>0.60704000000000002</v>
      </c>
      <c r="GB4">
        <v>2.8527</v>
      </c>
      <c r="GC4">
        <v>0.81564000000000003</v>
      </c>
      <c r="GD4">
        <v>0.91286</v>
      </c>
      <c r="GE4">
        <v>3.8523999999999998</v>
      </c>
      <c r="GF4">
        <v>0.19328000000000001</v>
      </c>
      <c r="GG4">
        <v>3.5295000000000001</v>
      </c>
      <c r="GH4">
        <v>0.99646999999999997</v>
      </c>
      <c r="GI4">
        <v>4.8634999999999998E-2</v>
      </c>
      <c r="GJ4">
        <v>0.245</v>
      </c>
      <c r="GK4">
        <v>5.3477999999999998E-2</v>
      </c>
      <c r="GL4">
        <v>0.18865999999999999</v>
      </c>
      <c r="GM4">
        <v>5.3907999999999998E-2</v>
      </c>
      <c r="GN4">
        <v>0.10234</v>
      </c>
      <c r="GO4">
        <v>4.8855000000000003E-2</v>
      </c>
      <c r="GP4">
        <v>0</v>
      </c>
      <c r="GQ4">
        <v>0</v>
      </c>
      <c r="GR4">
        <v>0</v>
      </c>
      <c r="GS4">
        <v>2.4396</v>
      </c>
      <c r="GT4">
        <v>5.16E-2</v>
      </c>
      <c r="GU4">
        <v>8.0328999999999998E-2</v>
      </c>
      <c r="GV4">
        <v>5.1154999999999999E-2</v>
      </c>
      <c r="GW4">
        <v>0</v>
      </c>
      <c r="GX4">
        <v>1.3675E-2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1065</v>
      </c>
      <c r="B5" t="s">
        <v>455</v>
      </c>
      <c r="C5" t="s">
        <v>1066</v>
      </c>
      <c r="D5" t="s">
        <v>457</v>
      </c>
      <c r="E5" s="1">
        <v>0.43510277777777778</v>
      </c>
      <c r="F5">
        <v>36.350999999999999</v>
      </c>
      <c r="G5" t="s">
        <v>1067</v>
      </c>
      <c r="H5" s="2">
        <v>4520000</v>
      </c>
      <c r="I5" s="2">
        <v>170000</v>
      </c>
      <c r="J5" s="2">
        <v>1918000</v>
      </c>
      <c r="K5" s="2">
        <v>72000</v>
      </c>
      <c r="L5">
        <v>38460</v>
      </c>
      <c r="M5">
        <v>270</v>
      </c>
      <c r="N5" s="2">
        <v>99900</v>
      </c>
      <c r="O5" s="2">
        <v>3100</v>
      </c>
      <c r="P5" s="2">
        <v>216700</v>
      </c>
      <c r="Q5" s="2">
        <v>3500</v>
      </c>
      <c r="R5">
        <v>5100</v>
      </c>
      <c r="S5">
        <v>190</v>
      </c>
      <c r="T5" s="2">
        <v>211500</v>
      </c>
      <c r="U5" s="2">
        <v>9500</v>
      </c>
      <c r="V5" s="2">
        <v>379000</v>
      </c>
      <c r="W5" s="2">
        <v>17000</v>
      </c>
      <c r="X5" s="2">
        <v>1074000</v>
      </c>
      <c r="Y5" s="2">
        <v>53000</v>
      </c>
      <c r="Z5" s="2">
        <v>203700</v>
      </c>
      <c r="AA5" s="2">
        <v>8900</v>
      </c>
      <c r="AB5" s="2">
        <v>181100</v>
      </c>
      <c r="AC5" s="2">
        <v>8400</v>
      </c>
      <c r="AD5" s="2">
        <v>25800</v>
      </c>
      <c r="AE5" s="2">
        <v>1200</v>
      </c>
      <c r="AF5">
        <v>20550</v>
      </c>
      <c r="AG5">
        <v>780</v>
      </c>
      <c r="AH5">
        <v>21990</v>
      </c>
      <c r="AI5">
        <v>890</v>
      </c>
      <c r="AJ5">
        <v>17210</v>
      </c>
      <c r="AK5">
        <v>780</v>
      </c>
      <c r="AL5">
        <v>22100</v>
      </c>
      <c r="AM5">
        <v>980</v>
      </c>
      <c r="AN5">
        <v>17040</v>
      </c>
      <c r="AO5">
        <v>690</v>
      </c>
      <c r="AP5">
        <v>15260</v>
      </c>
      <c r="AQ5">
        <v>670</v>
      </c>
      <c r="AR5">
        <v>5430</v>
      </c>
      <c r="AS5">
        <v>280</v>
      </c>
      <c r="AT5">
        <v>7440</v>
      </c>
      <c r="AU5">
        <v>380</v>
      </c>
      <c r="AV5">
        <v>5370</v>
      </c>
      <c r="AW5">
        <v>260</v>
      </c>
      <c r="AX5">
        <v>241</v>
      </c>
      <c r="AY5">
        <v>20</v>
      </c>
      <c r="AZ5">
        <v>66</v>
      </c>
      <c r="BA5">
        <v>12</v>
      </c>
      <c r="BB5">
        <v>313</v>
      </c>
      <c r="BC5">
        <v>19</v>
      </c>
      <c r="BD5">
        <v>134</v>
      </c>
      <c r="BE5">
        <v>15</v>
      </c>
      <c r="BF5">
        <v>397</v>
      </c>
      <c r="BG5">
        <v>37</v>
      </c>
      <c r="BH5">
        <v>5720</v>
      </c>
      <c r="BI5">
        <v>310</v>
      </c>
      <c r="BJ5">
        <v>3130</v>
      </c>
      <c r="BK5">
        <v>140</v>
      </c>
      <c r="BL5">
        <v>0</v>
      </c>
      <c r="BM5">
        <v>1</v>
      </c>
      <c r="BN5" s="2">
        <v>-146500</v>
      </c>
      <c r="BO5" s="2">
        <v>6900</v>
      </c>
      <c r="BP5">
        <v>-19</v>
      </c>
      <c r="BQ5">
        <v>21</v>
      </c>
      <c r="BR5" s="2">
        <v>771000</v>
      </c>
      <c r="BS5" s="2">
        <v>24000</v>
      </c>
      <c r="BT5">
        <v>1060</v>
      </c>
      <c r="BU5">
        <v>40</v>
      </c>
      <c r="BV5">
        <v>246</v>
      </c>
      <c r="BW5">
        <v>10</v>
      </c>
      <c r="BX5">
        <v>1134</v>
      </c>
      <c r="BY5">
        <v>51</v>
      </c>
      <c r="BZ5">
        <v>1612</v>
      </c>
      <c r="CA5">
        <v>70</v>
      </c>
      <c r="CB5">
        <v>4530</v>
      </c>
      <c r="CC5">
        <v>220</v>
      </c>
      <c r="CD5">
        <v>636</v>
      </c>
      <c r="CE5">
        <v>28</v>
      </c>
      <c r="CF5">
        <v>3420</v>
      </c>
      <c r="CG5">
        <v>160</v>
      </c>
      <c r="CH5">
        <v>553</v>
      </c>
      <c r="CI5">
        <v>25</v>
      </c>
      <c r="CJ5">
        <v>108.5</v>
      </c>
      <c r="CK5">
        <v>4.0999999999999996</v>
      </c>
      <c r="CL5">
        <v>426</v>
      </c>
      <c r="CM5">
        <v>17</v>
      </c>
      <c r="CN5">
        <v>45.8</v>
      </c>
      <c r="CO5">
        <v>2.1</v>
      </c>
      <c r="CP5">
        <v>249</v>
      </c>
      <c r="CQ5">
        <v>11</v>
      </c>
      <c r="CR5">
        <v>45.7</v>
      </c>
      <c r="CS5">
        <v>1.9</v>
      </c>
      <c r="CT5">
        <v>123.6</v>
      </c>
      <c r="CU5">
        <v>5.4</v>
      </c>
      <c r="CV5">
        <v>14.43</v>
      </c>
      <c r="CW5">
        <v>0.75</v>
      </c>
      <c r="CX5">
        <v>93.7</v>
      </c>
      <c r="CY5">
        <v>4.8</v>
      </c>
      <c r="CZ5">
        <v>14.32</v>
      </c>
      <c r="DA5">
        <v>0.68</v>
      </c>
      <c r="DB5">
        <v>-10</v>
      </c>
      <c r="DC5">
        <v>20</v>
      </c>
      <c r="DD5">
        <v>-0.6</v>
      </c>
      <c r="DE5">
        <v>2.6</v>
      </c>
      <c r="DF5">
        <v>3.72</v>
      </c>
      <c r="DG5">
        <v>0.23</v>
      </c>
      <c r="DH5">
        <v>1.79</v>
      </c>
      <c r="DI5">
        <v>0.21</v>
      </c>
      <c r="DJ5">
        <v>2.21</v>
      </c>
      <c r="DK5">
        <v>0.21</v>
      </c>
      <c r="DL5">
        <v>17.34</v>
      </c>
      <c r="DM5">
        <v>0.93</v>
      </c>
      <c r="DN5">
        <v>7.96</v>
      </c>
      <c r="DO5">
        <v>0.36</v>
      </c>
      <c r="DP5">
        <v>-2.1660999999999998E-3</v>
      </c>
      <c r="DQ5">
        <v>2.2000000000000001E-6</v>
      </c>
      <c r="DR5">
        <v>1.0190000000000001E-5</v>
      </c>
      <c r="DS5">
        <v>2.6E-7</v>
      </c>
      <c r="DT5" s="2">
        <v>99100</v>
      </c>
      <c r="DU5" s="2">
        <v>3100</v>
      </c>
      <c r="DV5" s="2">
        <v>1874000</v>
      </c>
      <c r="DW5" s="2">
        <v>72000</v>
      </c>
      <c r="DX5">
        <v>240</v>
      </c>
      <c r="DY5">
        <v>270</v>
      </c>
      <c r="DZ5" s="2">
        <v>91700</v>
      </c>
      <c r="EA5" s="2">
        <v>3500</v>
      </c>
      <c r="EB5">
        <v>4360</v>
      </c>
      <c r="EC5">
        <v>190</v>
      </c>
      <c r="ED5" s="2">
        <v>211500</v>
      </c>
      <c r="EE5" s="2">
        <v>9500</v>
      </c>
      <c r="EF5" s="2">
        <v>379000</v>
      </c>
      <c r="EG5" s="2">
        <v>17000</v>
      </c>
      <c r="EH5" s="2">
        <v>1074000</v>
      </c>
      <c r="EI5" s="2">
        <v>53000</v>
      </c>
      <c r="EJ5" s="2">
        <v>203700</v>
      </c>
      <c r="EK5" s="2">
        <v>8900</v>
      </c>
      <c r="EL5" s="2">
        <v>181100</v>
      </c>
      <c r="EM5" s="2">
        <v>8400</v>
      </c>
      <c r="EN5" s="2">
        <v>25800</v>
      </c>
      <c r="EO5" s="2">
        <v>1200</v>
      </c>
      <c r="EP5">
        <v>20550</v>
      </c>
      <c r="EQ5">
        <v>780</v>
      </c>
      <c r="ER5">
        <v>21990</v>
      </c>
      <c r="ES5">
        <v>890</v>
      </c>
      <c r="ET5">
        <v>17210</v>
      </c>
      <c r="EU5">
        <v>780</v>
      </c>
      <c r="EV5">
        <v>22100</v>
      </c>
      <c r="EW5">
        <v>980</v>
      </c>
      <c r="EX5">
        <v>17040</v>
      </c>
      <c r="EY5">
        <v>690</v>
      </c>
      <c r="EZ5">
        <v>15260</v>
      </c>
      <c r="FA5">
        <v>670</v>
      </c>
      <c r="FB5">
        <v>5430</v>
      </c>
      <c r="FC5">
        <v>280</v>
      </c>
      <c r="FD5">
        <v>7440</v>
      </c>
      <c r="FE5">
        <v>380</v>
      </c>
      <c r="FF5">
        <v>5370</v>
      </c>
      <c r="FG5">
        <v>260</v>
      </c>
      <c r="FH5">
        <v>-3</v>
      </c>
      <c r="FI5">
        <v>12</v>
      </c>
      <c r="FJ5">
        <v>309</v>
      </c>
      <c r="FK5">
        <v>19</v>
      </c>
      <c r="FL5">
        <v>134</v>
      </c>
      <c r="FM5">
        <v>15</v>
      </c>
      <c r="FN5">
        <v>397</v>
      </c>
      <c r="FO5">
        <v>37</v>
      </c>
      <c r="FP5">
        <v>5720</v>
      </c>
      <c r="FQ5">
        <v>310</v>
      </c>
      <c r="FR5">
        <v>3130</v>
      </c>
      <c r="FS5">
        <v>140</v>
      </c>
      <c r="FT5">
        <v>-5.2786800000000002E-4</v>
      </c>
      <c r="FU5">
        <v>2.7E-8</v>
      </c>
      <c r="FV5" t="s">
        <v>459</v>
      </c>
      <c r="FW5">
        <v>0</v>
      </c>
      <c r="FX5">
        <v>1.6254999999999999</v>
      </c>
      <c r="FY5">
        <v>1.0422</v>
      </c>
      <c r="FZ5">
        <v>461.61</v>
      </c>
      <c r="GA5">
        <v>0.37086000000000002</v>
      </c>
      <c r="GB5">
        <v>2.5105</v>
      </c>
      <c r="GC5">
        <v>0.40222000000000002</v>
      </c>
      <c r="GD5">
        <v>0.51883000000000001</v>
      </c>
      <c r="GE5">
        <v>0.63690000000000002</v>
      </c>
      <c r="GF5">
        <v>0.25757000000000002</v>
      </c>
      <c r="GG5">
        <v>0.98709000000000002</v>
      </c>
      <c r="GH5">
        <v>0.39395999999999998</v>
      </c>
      <c r="GI5">
        <v>7.3710999999999999E-2</v>
      </c>
      <c r="GJ5">
        <v>0.31625999999999999</v>
      </c>
      <c r="GK5">
        <v>3.2590000000000001E-2</v>
      </c>
      <c r="GL5">
        <v>0.16486999999999999</v>
      </c>
      <c r="GM5">
        <v>2.1815999999999999E-2</v>
      </c>
      <c r="GN5">
        <v>6.5904000000000004E-2</v>
      </c>
      <c r="GO5">
        <v>4.8615999999999999E-2</v>
      </c>
      <c r="GP5">
        <v>7.3540999999999995E-2</v>
      </c>
      <c r="GQ5">
        <v>1.5578E-2</v>
      </c>
      <c r="GR5">
        <v>155.78</v>
      </c>
      <c r="GS5">
        <v>3.1808000000000001</v>
      </c>
      <c r="GT5">
        <v>0.32224000000000003</v>
      </c>
      <c r="GU5">
        <v>5.9508999999999999E-2</v>
      </c>
      <c r="GV5">
        <v>4.5204000000000001E-2</v>
      </c>
      <c r="GW5">
        <v>3.9104E-2</v>
      </c>
      <c r="GX5">
        <v>5.1776000000000001E-3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1068</v>
      </c>
      <c r="B6" t="s">
        <v>455</v>
      </c>
      <c r="C6" t="s">
        <v>1069</v>
      </c>
      <c r="D6" t="s">
        <v>457</v>
      </c>
      <c r="E6" s="1">
        <v>0.43594930555555561</v>
      </c>
      <c r="F6">
        <v>33.738999999999997</v>
      </c>
      <c r="G6" t="s">
        <v>1070</v>
      </c>
      <c r="H6" s="2">
        <v>4510000</v>
      </c>
      <c r="I6" s="2">
        <v>130000</v>
      </c>
      <c r="J6" s="2">
        <v>2073000</v>
      </c>
      <c r="K6" s="2">
        <v>70000</v>
      </c>
      <c r="L6">
        <v>39670</v>
      </c>
      <c r="M6">
        <v>270</v>
      </c>
      <c r="N6" s="2">
        <v>111400</v>
      </c>
      <c r="O6" s="2">
        <v>3700</v>
      </c>
      <c r="P6" s="2">
        <v>236300</v>
      </c>
      <c r="Q6" s="2">
        <v>4000</v>
      </c>
      <c r="R6">
        <v>5650</v>
      </c>
      <c r="S6">
        <v>190</v>
      </c>
      <c r="T6" s="2">
        <v>180000</v>
      </c>
      <c r="U6" s="2">
        <v>6000</v>
      </c>
      <c r="V6" s="2">
        <v>366000</v>
      </c>
      <c r="W6" s="2">
        <v>12000</v>
      </c>
      <c r="X6" s="2">
        <v>951000</v>
      </c>
      <c r="Y6" s="2">
        <v>35000</v>
      </c>
      <c r="Z6" s="2">
        <v>184000</v>
      </c>
      <c r="AA6" s="2">
        <v>6500</v>
      </c>
      <c r="AB6" s="2">
        <v>162800</v>
      </c>
      <c r="AC6" s="2">
        <v>6000</v>
      </c>
      <c r="AD6">
        <v>22950</v>
      </c>
      <c r="AE6">
        <v>790</v>
      </c>
      <c r="AF6">
        <v>22110</v>
      </c>
      <c r="AG6">
        <v>690</v>
      </c>
      <c r="AH6">
        <v>20110</v>
      </c>
      <c r="AI6">
        <v>760</v>
      </c>
      <c r="AJ6">
        <v>14690</v>
      </c>
      <c r="AK6">
        <v>500</v>
      </c>
      <c r="AL6">
        <v>19530</v>
      </c>
      <c r="AM6">
        <v>640</v>
      </c>
      <c r="AN6">
        <v>14580</v>
      </c>
      <c r="AO6">
        <v>520</v>
      </c>
      <c r="AP6">
        <v>12910</v>
      </c>
      <c r="AQ6">
        <v>500</v>
      </c>
      <c r="AR6">
        <v>4720</v>
      </c>
      <c r="AS6">
        <v>210</v>
      </c>
      <c r="AT6">
        <v>6460</v>
      </c>
      <c r="AU6">
        <v>270</v>
      </c>
      <c r="AV6">
        <v>4630</v>
      </c>
      <c r="AW6">
        <v>190</v>
      </c>
      <c r="AX6">
        <v>274</v>
      </c>
      <c r="AY6">
        <v>19</v>
      </c>
      <c r="AZ6">
        <v>85</v>
      </c>
      <c r="BA6">
        <v>11</v>
      </c>
      <c r="BB6">
        <v>314</v>
      </c>
      <c r="BC6">
        <v>19</v>
      </c>
      <c r="BD6">
        <v>152</v>
      </c>
      <c r="BE6">
        <v>17</v>
      </c>
      <c r="BF6">
        <v>476</v>
      </c>
      <c r="BG6">
        <v>49</v>
      </c>
      <c r="BH6">
        <v>5030</v>
      </c>
      <c r="BI6">
        <v>210</v>
      </c>
      <c r="BJ6">
        <v>3116</v>
      </c>
      <c r="BK6">
        <v>88</v>
      </c>
      <c r="BL6">
        <v>0</v>
      </c>
      <c r="BM6">
        <v>1</v>
      </c>
      <c r="BN6" s="2">
        <v>-124600</v>
      </c>
      <c r="BO6" s="2">
        <v>4900</v>
      </c>
      <c r="BP6">
        <v>-39</v>
      </c>
      <c r="BQ6">
        <v>22</v>
      </c>
      <c r="BR6" s="2">
        <v>862000</v>
      </c>
      <c r="BS6" s="2">
        <v>29000</v>
      </c>
      <c r="BT6">
        <v>1294</v>
      </c>
      <c r="BU6">
        <v>46</v>
      </c>
      <c r="BV6">
        <v>278</v>
      </c>
      <c r="BW6">
        <v>11</v>
      </c>
      <c r="BX6">
        <v>968</v>
      </c>
      <c r="BY6">
        <v>32</v>
      </c>
      <c r="BZ6">
        <v>1560</v>
      </c>
      <c r="CA6">
        <v>51</v>
      </c>
      <c r="CB6">
        <v>4020</v>
      </c>
      <c r="CC6">
        <v>150</v>
      </c>
      <c r="CD6">
        <v>575</v>
      </c>
      <c r="CE6">
        <v>20</v>
      </c>
      <c r="CF6">
        <v>3080</v>
      </c>
      <c r="CG6">
        <v>110</v>
      </c>
      <c r="CH6">
        <v>494</v>
      </c>
      <c r="CI6">
        <v>17</v>
      </c>
      <c r="CJ6">
        <v>117</v>
      </c>
      <c r="CK6">
        <v>3.6</v>
      </c>
      <c r="CL6">
        <v>390</v>
      </c>
      <c r="CM6">
        <v>15</v>
      </c>
      <c r="CN6">
        <v>39.200000000000003</v>
      </c>
      <c r="CO6">
        <v>1.3</v>
      </c>
      <c r="CP6">
        <v>220.3</v>
      </c>
      <c r="CQ6">
        <v>7.2</v>
      </c>
      <c r="CR6">
        <v>39.1</v>
      </c>
      <c r="CS6">
        <v>1.4</v>
      </c>
      <c r="CT6">
        <v>104.8</v>
      </c>
      <c r="CU6">
        <v>4</v>
      </c>
      <c r="CV6">
        <v>12.55</v>
      </c>
      <c r="CW6">
        <v>0.56999999999999995</v>
      </c>
      <c r="CX6">
        <v>81.599999999999994</v>
      </c>
      <c r="CY6">
        <v>3.4</v>
      </c>
      <c r="CZ6">
        <v>12.38</v>
      </c>
      <c r="DA6">
        <v>0.5</v>
      </c>
      <c r="DB6">
        <v>26</v>
      </c>
      <c r="DC6">
        <v>19</v>
      </c>
      <c r="DD6">
        <v>3.5</v>
      </c>
      <c r="DE6">
        <v>2.5</v>
      </c>
      <c r="DF6">
        <v>3.74</v>
      </c>
      <c r="DG6">
        <v>0.23</v>
      </c>
      <c r="DH6">
        <v>2.0299999999999998</v>
      </c>
      <c r="DI6">
        <v>0.22</v>
      </c>
      <c r="DJ6">
        <v>2.65</v>
      </c>
      <c r="DK6">
        <v>0.28000000000000003</v>
      </c>
      <c r="DL6">
        <v>15.28</v>
      </c>
      <c r="DM6">
        <v>0.63</v>
      </c>
      <c r="DN6">
        <v>7.94</v>
      </c>
      <c r="DO6">
        <v>0.22</v>
      </c>
      <c r="DP6">
        <v>-2.2315E-3</v>
      </c>
      <c r="DQ6">
        <v>2.3E-6</v>
      </c>
      <c r="DR6">
        <v>9.0499999999999997E-6</v>
      </c>
      <c r="DS6">
        <v>2.2999999999999999E-7</v>
      </c>
      <c r="DT6" s="2">
        <v>110600</v>
      </c>
      <c r="DU6" s="2">
        <v>3700</v>
      </c>
      <c r="DV6" s="2">
        <v>2029000</v>
      </c>
      <c r="DW6" s="2">
        <v>70000</v>
      </c>
      <c r="DX6">
        <v>480</v>
      </c>
      <c r="DY6">
        <v>270</v>
      </c>
      <c r="DZ6" s="2">
        <v>111500</v>
      </c>
      <c r="EA6" s="2">
        <v>4000</v>
      </c>
      <c r="EB6">
        <v>4910</v>
      </c>
      <c r="EC6">
        <v>190</v>
      </c>
      <c r="ED6" s="2">
        <v>180000</v>
      </c>
      <c r="EE6" s="2">
        <v>6000</v>
      </c>
      <c r="EF6" s="2">
        <v>366000</v>
      </c>
      <c r="EG6" s="2">
        <v>12000</v>
      </c>
      <c r="EH6" s="2">
        <v>951000</v>
      </c>
      <c r="EI6" s="2">
        <v>35000</v>
      </c>
      <c r="EJ6" s="2">
        <v>184000</v>
      </c>
      <c r="EK6" s="2">
        <v>6500</v>
      </c>
      <c r="EL6" s="2">
        <v>162800</v>
      </c>
      <c r="EM6" s="2">
        <v>6000</v>
      </c>
      <c r="EN6">
        <v>22950</v>
      </c>
      <c r="EO6">
        <v>790</v>
      </c>
      <c r="EP6">
        <v>22110</v>
      </c>
      <c r="EQ6">
        <v>690</v>
      </c>
      <c r="ER6">
        <v>20110</v>
      </c>
      <c r="ES6">
        <v>760</v>
      </c>
      <c r="ET6">
        <v>14690</v>
      </c>
      <c r="EU6">
        <v>500</v>
      </c>
      <c r="EV6">
        <v>19530</v>
      </c>
      <c r="EW6">
        <v>640</v>
      </c>
      <c r="EX6">
        <v>14580</v>
      </c>
      <c r="EY6">
        <v>520</v>
      </c>
      <c r="EZ6">
        <v>12910</v>
      </c>
      <c r="FA6">
        <v>500</v>
      </c>
      <c r="FB6">
        <v>4720</v>
      </c>
      <c r="FC6">
        <v>210</v>
      </c>
      <c r="FD6">
        <v>6460</v>
      </c>
      <c r="FE6">
        <v>270</v>
      </c>
      <c r="FF6">
        <v>4630</v>
      </c>
      <c r="FG6">
        <v>190</v>
      </c>
      <c r="FH6">
        <v>16</v>
      </c>
      <c r="FI6">
        <v>11</v>
      </c>
      <c r="FJ6">
        <v>310</v>
      </c>
      <c r="FK6">
        <v>19</v>
      </c>
      <c r="FL6">
        <v>151</v>
      </c>
      <c r="FM6">
        <v>17</v>
      </c>
      <c r="FN6">
        <v>476</v>
      </c>
      <c r="FO6">
        <v>49</v>
      </c>
      <c r="FP6">
        <v>5030</v>
      </c>
      <c r="FQ6">
        <v>210</v>
      </c>
      <c r="FR6">
        <v>3115</v>
      </c>
      <c r="FS6">
        <v>88</v>
      </c>
      <c r="FT6">
        <v>-5.2864199999999996E-4</v>
      </c>
      <c r="FU6">
        <v>2.7E-8</v>
      </c>
      <c r="FV6" t="s">
        <v>459</v>
      </c>
      <c r="FW6">
        <v>0</v>
      </c>
      <c r="FX6">
        <v>1.4637</v>
      </c>
      <c r="FY6">
        <v>1.5155000000000001</v>
      </c>
      <c r="FZ6">
        <v>442.33</v>
      </c>
      <c r="GA6">
        <v>0.48992000000000002</v>
      </c>
      <c r="GB6">
        <v>2.7656999999999998</v>
      </c>
      <c r="GC6">
        <v>0.85136000000000001</v>
      </c>
      <c r="GD6">
        <v>0.62683</v>
      </c>
      <c r="GE6">
        <v>6.3875000000000002</v>
      </c>
      <c r="GF6">
        <v>0.15051</v>
      </c>
      <c r="GG6">
        <v>0.83684999999999998</v>
      </c>
      <c r="GH6">
        <v>0.21199999999999999</v>
      </c>
      <c r="GI6">
        <v>4.3340999999999998E-2</v>
      </c>
      <c r="GJ6">
        <v>0</v>
      </c>
      <c r="GK6">
        <v>1.5709999999999998E-2</v>
      </c>
      <c r="GL6">
        <v>6.6360000000000002E-2</v>
      </c>
      <c r="GM6">
        <v>2.1989999999999999E-2</v>
      </c>
      <c r="GN6">
        <v>4.7821000000000002E-2</v>
      </c>
      <c r="GO6">
        <v>0</v>
      </c>
      <c r="GP6">
        <v>0.23255000000000001</v>
      </c>
      <c r="GQ6">
        <v>0</v>
      </c>
      <c r="GR6">
        <v>0</v>
      </c>
      <c r="GS6">
        <v>2.145</v>
      </c>
      <c r="GT6">
        <v>6.0206999999999997E-2</v>
      </c>
      <c r="GU6">
        <v>3.1497999999999998E-2</v>
      </c>
      <c r="GV6">
        <v>8.0722000000000002E-2</v>
      </c>
      <c r="GW6">
        <v>1.7885000000000002E-2</v>
      </c>
      <c r="GX6">
        <v>8.9233999999999997E-3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1071</v>
      </c>
      <c r="B7" t="s">
        <v>455</v>
      </c>
      <c r="C7" t="s">
        <v>1072</v>
      </c>
      <c r="D7" t="s">
        <v>457</v>
      </c>
      <c r="E7" s="1">
        <v>0.43671018518518517</v>
      </c>
      <c r="F7">
        <v>37.439</v>
      </c>
      <c r="G7" t="s">
        <v>1073</v>
      </c>
      <c r="H7" s="2">
        <v>5090000</v>
      </c>
      <c r="I7" s="2">
        <v>160000</v>
      </c>
      <c r="J7" s="2">
        <v>2104000</v>
      </c>
      <c r="K7" s="2">
        <v>72000</v>
      </c>
      <c r="L7">
        <v>39900</v>
      </c>
      <c r="M7">
        <v>240</v>
      </c>
      <c r="N7" s="2">
        <v>113400</v>
      </c>
      <c r="O7" s="2">
        <v>3300</v>
      </c>
      <c r="P7" s="2">
        <v>244000</v>
      </c>
      <c r="Q7" s="2">
        <v>4000</v>
      </c>
      <c r="R7">
        <v>5530</v>
      </c>
      <c r="S7">
        <v>200</v>
      </c>
      <c r="T7" s="2">
        <v>246400</v>
      </c>
      <c r="U7" s="2">
        <v>7500</v>
      </c>
      <c r="V7" s="2">
        <v>453000</v>
      </c>
      <c r="W7" s="2">
        <v>15000</v>
      </c>
      <c r="X7" s="2">
        <v>1216000</v>
      </c>
      <c r="Y7" s="2">
        <v>50000</v>
      </c>
      <c r="Z7" s="2">
        <v>232800</v>
      </c>
      <c r="AA7" s="2">
        <v>7200</v>
      </c>
      <c r="AB7" s="2">
        <v>205900</v>
      </c>
      <c r="AC7" s="2">
        <v>7400</v>
      </c>
      <c r="AD7">
        <v>30570</v>
      </c>
      <c r="AE7">
        <v>950</v>
      </c>
      <c r="AF7">
        <v>26110</v>
      </c>
      <c r="AG7">
        <v>900</v>
      </c>
      <c r="AH7">
        <v>26010</v>
      </c>
      <c r="AI7">
        <v>840</v>
      </c>
      <c r="AJ7">
        <v>19710</v>
      </c>
      <c r="AK7">
        <v>710</v>
      </c>
      <c r="AL7">
        <v>25970</v>
      </c>
      <c r="AM7">
        <v>890</v>
      </c>
      <c r="AN7">
        <v>20020</v>
      </c>
      <c r="AO7">
        <v>700</v>
      </c>
      <c r="AP7">
        <v>17670</v>
      </c>
      <c r="AQ7">
        <v>670</v>
      </c>
      <c r="AR7">
        <v>6780</v>
      </c>
      <c r="AS7">
        <v>240</v>
      </c>
      <c r="AT7">
        <v>8820</v>
      </c>
      <c r="AU7">
        <v>370</v>
      </c>
      <c r="AV7">
        <v>6450</v>
      </c>
      <c r="AW7">
        <v>280</v>
      </c>
      <c r="AX7">
        <v>296</v>
      </c>
      <c r="AY7">
        <v>22</v>
      </c>
      <c r="AZ7">
        <v>79</v>
      </c>
      <c r="BA7">
        <v>13</v>
      </c>
      <c r="BB7">
        <v>359</v>
      </c>
      <c r="BC7">
        <v>19</v>
      </c>
      <c r="BD7">
        <v>136</v>
      </c>
      <c r="BE7">
        <v>15</v>
      </c>
      <c r="BF7">
        <v>459</v>
      </c>
      <c r="BG7">
        <v>43</v>
      </c>
      <c r="BH7">
        <v>6640</v>
      </c>
      <c r="BI7">
        <v>310</v>
      </c>
      <c r="BJ7">
        <v>3880</v>
      </c>
      <c r="BK7">
        <v>140</v>
      </c>
      <c r="BL7">
        <v>5.2</v>
      </c>
      <c r="BM7">
        <v>2.8</v>
      </c>
      <c r="BN7" s="2">
        <v>-111600</v>
      </c>
      <c r="BO7" s="2">
        <v>4300</v>
      </c>
      <c r="BP7">
        <v>5</v>
      </c>
      <c r="BQ7">
        <v>20</v>
      </c>
      <c r="BR7" s="2">
        <v>881000</v>
      </c>
      <c r="BS7" s="2">
        <v>26000</v>
      </c>
      <c r="BT7">
        <v>1397</v>
      </c>
      <c r="BU7">
        <v>46</v>
      </c>
      <c r="BV7">
        <v>272</v>
      </c>
      <c r="BW7">
        <v>11</v>
      </c>
      <c r="BX7">
        <v>1329</v>
      </c>
      <c r="BY7">
        <v>41</v>
      </c>
      <c r="BZ7">
        <v>1934</v>
      </c>
      <c r="CA7">
        <v>65</v>
      </c>
      <c r="CB7">
        <v>5150</v>
      </c>
      <c r="CC7">
        <v>210</v>
      </c>
      <c r="CD7">
        <v>729</v>
      </c>
      <c r="CE7">
        <v>22</v>
      </c>
      <c r="CF7">
        <v>3900</v>
      </c>
      <c r="CG7">
        <v>140</v>
      </c>
      <c r="CH7">
        <v>660</v>
      </c>
      <c r="CI7">
        <v>20</v>
      </c>
      <c r="CJ7">
        <v>138.4</v>
      </c>
      <c r="CK7">
        <v>4.7</v>
      </c>
      <c r="CL7">
        <v>506</v>
      </c>
      <c r="CM7">
        <v>16</v>
      </c>
      <c r="CN7">
        <v>52.7</v>
      </c>
      <c r="CO7">
        <v>1.9</v>
      </c>
      <c r="CP7">
        <v>294</v>
      </c>
      <c r="CQ7">
        <v>10</v>
      </c>
      <c r="CR7">
        <v>53.9</v>
      </c>
      <c r="CS7">
        <v>1.9</v>
      </c>
      <c r="CT7">
        <v>143.9</v>
      </c>
      <c r="CU7">
        <v>5.4</v>
      </c>
      <c r="CV7">
        <v>18.07</v>
      </c>
      <c r="CW7">
        <v>0.64</v>
      </c>
      <c r="CX7">
        <v>111.7</v>
      </c>
      <c r="CY7">
        <v>4.7</v>
      </c>
      <c r="CZ7">
        <v>17.29</v>
      </c>
      <c r="DA7">
        <v>0.74</v>
      </c>
      <c r="DB7">
        <v>50</v>
      </c>
      <c r="DC7">
        <v>22</v>
      </c>
      <c r="DD7">
        <v>2.4</v>
      </c>
      <c r="DE7">
        <v>3</v>
      </c>
      <c r="DF7">
        <v>4.29</v>
      </c>
      <c r="DG7">
        <v>0.22</v>
      </c>
      <c r="DH7">
        <v>1.81</v>
      </c>
      <c r="DI7">
        <v>0.2</v>
      </c>
      <c r="DJ7">
        <v>2.56</v>
      </c>
      <c r="DK7">
        <v>0.24</v>
      </c>
      <c r="DL7">
        <v>20.21</v>
      </c>
      <c r="DM7">
        <v>0.95</v>
      </c>
      <c r="DN7">
        <v>9.9</v>
      </c>
      <c r="DO7">
        <v>0.36</v>
      </c>
      <c r="DP7">
        <v>23</v>
      </c>
      <c r="DQ7">
        <v>12</v>
      </c>
      <c r="DR7">
        <v>1.128E-5</v>
      </c>
      <c r="DS7">
        <v>2.3999999999999998E-7</v>
      </c>
      <c r="DT7" s="2">
        <v>112700</v>
      </c>
      <c r="DU7" s="2">
        <v>3300</v>
      </c>
      <c r="DV7" s="2">
        <v>2060000</v>
      </c>
      <c r="DW7" s="2">
        <v>72000</v>
      </c>
      <c r="DX7">
        <v>-90</v>
      </c>
      <c r="DY7">
        <v>240</v>
      </c>
      <c r="DZ7" s="2">
        <v>120100</v>
      </c>
      <c r="EA7" s="2">
        <v>4000</v>
      </c>
      <c r="EB7">
        <v>4800</v>
      </c>
      <c r="EC7">
        <v>190</v>
      </c>
      <c r="ED7" s="2">
        <v>246400</v>
      </c>
      <c r="EE7" s="2">
        <v>7500</v>
      </c>
      <c r="EF7" s="2">
        <v>453000</v>
      </c>
      <c r="EG7" s="2">
        <v>15000</v>
      </c>
      <c r="EH7" s="2">
        <v>1216000</v>
      </c>
      <c r="EI7" s="2">
        <v>50000</v>
      </c>
      <c r="EJ7" s="2">
        <v>232800</v>
      </c>
      <c r="EK7" s="2">
        <v>7200</v>
      </c>
      <c r="EL7" s="2">
        <v>205900</v>
      </c>
      <c r="EM7" s="2">
        <v>7400</v>
      </c>
      <c r="EN7">
        <v>30570</v>
      </c>
      <c r="EO7">
        <v>950</v>
      </c>
      <c r="EP7">
        <v>26110</v>
      </c>
      <c r="EQ7">
        <v>900</v>
      </c>
      <c r="ER7">
        <v>26010</v>
      </c>
      <c r="ES7">
        <v>840</v>
      </c>
      <c r="ET7">
        <v>19710</v>
      </c>
      <c r="EU7">
        <v>710</v>
      </c>
      <c r="EV7">
        <v>25970</v>
      </c>
      <c r="EW7">
        <v>890</v>
      </c>
      <c r="EX7">
        <v>20020</v>
      </c>
      <c r="EY7">
        <v>700</v>
      </c>
      <c r="EZ7">
        <v>17670</v>
      </c>
      <c r="FA7">
        <v>670</v>
      </c>
      <c r="FB7">
        <v>6780</v>
      </c>
      <c r="FC7">
        <v>240</v>
      </c>
      <c r="FD7">
        <v>8820</v>
      </c>
      <c r="FE7">
        <v>370</v>
      </c>
      <c r="FF7">
        <v>6450</v>
      </c>
      <c r="FG7">
        <v>280</v>
      </c>
      <c r="FH7">
        <v>11</v>
      </c>
      <c r="FI7">
        <v>13</v>
      </c>
      <c r="FJ7">
        <v>355</v>
      </c>
      <c r="FK7">
        <v>19</v>
      </c>
      <c r="FL7">
        <v>135</v>
      </c>
      <c r="FM7">
        <v>15</v>
      </c>
      <c r="FN7">
        <v>459</v>
      </c>
      <c r="FO7">
        <v>43</v>
      </c>
      <c r="FP7">
        <v>6640</v>
      </c>
      <c r="FQ7">
        <v>310</v>
      </c>
      <c r="FR7">
        <v>3880</v>
      </c>
      <c r="FS7">
        <v>140</v>
      </c>
      <c r="FT7">
        <v>5.2</v>
      </c>
      <c r="FU7">
        <v>2.8</v>
      </c>
      <c r="FV7" t="s">
        <v>459</v>
      </c>
      <c r="FW7">
        <v>0</v>
      </c>
      <c r="FX7">
        <v>1.4365000000000001</v>
      </c>
      <c r="FY7">
        <v>1.5111000000000001</v>
      </c>
      <c r="FZ7">
        <v>432.75</v>
      </c>
      <c r="GA7">
        <v>0.47771999999999998</v>
      </c>
      <c r="GB7">
        <v>2.7040999999999999</v>
      </c>
      <c r="GC7">
        <v>0.83309999999999995</v>
      </c>
      <c r="GD7">
        <v>0.61302000000000001</v>
      </c>
      <c r="GE7">
        <v>6.2469999999999999</v>
      </c>
      <c r="GF7">
        <v>0.14713999999999999</v>
      </c>
      <c r="GG7">
        <v>0.81850000000000001</v>
      </c>
      <c r="GH7">
        <v>0.20738999999999999</v>
      </c>
      <c r="GI7">
        <v>4.2375999999999997E-2</v>
      </c>
      <c r="GJ7">
        <v>0</v>
      </c>
      <c r="GK7">
        <v>1.5368E-2</v>
      </c>
      <c r="GL7">
        <v>6.4919000000000004E-2</v>
      </c>
      <c r="GM7">
        <v>2.1505E-2</v>
      </c>
      <c r="GN7">
        <v>4.6782999999999998E-2</v>
      </c>
      <c r="GO7">
        <v>0</v>
      </c>
      <c r="GP7">
        <v>0.22750000000000001</v>
      </c>
      <c r="GQ7">
        <v>0</v>
      </c>
      <c r="GR7">
        <v>0</v>
      </c>
      <c r="GS7">
        <v>2.0973000000000002</v>
      </c>
      <c r="GT7">
        <v>5.8837E-2</v>
      </c>
      <c r="GU7">
        <v>3.0778E-2</v>
      </c>
      <c r="GV7">
        <v>7.8888E-2</v>
      </c>
      <c r="GW7">
        <v>1.7492000000000001E-2</v>
      </c>
      <c r="GX7">
        <v>8.7191000000000005E-3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1074</v>
      </c>
      <c r="B8" t="s">
        <v>455</v>
      </c>
      <c r="C8" t="s">
        <v>1075</v>
      </c>
      <c r="D8" t="s">
        <v>457</v>
      </c>
      <c r="E8" s="1">
        <v>0.43751134259259256</v>
      </c>
      <c r="F8">
        <v>38.963000000000001</v>
      </c>
      <c r="G8" t="s">
        <v>1076</v>
      </c>
      <c r="H8" s="2">
        <v>5160000</v>
      </c>
      <c r="I8" s="2">
        <v>140000</v>
      </c>
      <c r="J8" s="2">
        <v>2258000</v>
      </c>
      <c r="K8" s="2">
        <v>74000</v>
      </c>
      <c r="L8">
        <v>41000</v>
      </c>
      <c r="M8">
        <v>270</v>
      </c>
      <c r="N8" s="2">
        <v>119900</v>
      </c>
      <c r="O8" s="2">
        <v>3700</v>
      </c>
      <c r="P8" s="2">
        <v>231500</v>
      </c>
      <c r="Q8" s="2">
        <v>3800</v>
      </c>
      <c r="R8">
        <v>6120</v>
      </c>
      <c r="S8">
        <v>170</v>
      </c>
      <c r="T8" s="2">
        <v>246800</v>
      </c>
      <c r="U8" s="2">
        <v>7500</v>
      </c>
      <c r="V8" s="2">
        <v>433000</v>
      </c>
      <c r="W8" s="2">
        <v>12000</v>
      </c>
      <c r="X8" s="2">
        <v>1184000</v>
      </c>
      <c r="Y8" s="2">
        <v>43000</v>
      </c>
      <c r="Z8" s="2">
        <v>228400</v>
      </c>
      <c r="AA8" s="2">
        <v>6300</v>
      </c>
      <c r="AB8" s="2">
        <v>209800</v>
      </c>
      <c r="AC8" s="2">
        <v>5800</v>
      </c>
      <c r="AD8">
        <v>30570</v>
      </c>
      <c r="AE8">
        <v>930</v>
      </c>
      <c r="AF8">
        <v>26610</v>
      </c>
      <c r="AG8">
        <v>600</v>
      </c>
      <c r="AH8">
        <v>26700</v>
      </c>
      <c r="AI8">
        <v>910</v>
      </c>
      <c r="AJ8">
        <v>20170</v>
      </c>
      <c r="AK8">
        <v>700</v>
      </c>
      <c r="AL8">
        <v>25920</v>
      </c>
      <c r="AM8">
        <v>850</v>
      </c>
      <c r="AN8">
        <v>20170</v>
      </c>
      <c r="AO8">
        <v>560</v>
      </c>
      <c r="AP8">
        <v>17460</v>
      </c>
      <c r="AQ8">
        <v>530</v>
      </c>
      <c r="AR8">
        <v>6520</v>
      </c>
      <c r="AS8">
        <v>250</v>
      </c>
      <c r="AT8">
        <v>8280</v>
      </c>
      <c r="AU8">
        <v>280</v>
      </c>
      <c r="AV8">
        <v>5920</v>
      </c>
      <c r="AW8">
        <v>190</v>
      </c>
      <c r="AX8">
        <v>285</v>
      </c>
      <c r="AY8">
        <v>24</v>
      </c>
      <c r="AZ8">
        <v>99</v>
      </c>
      <c r="BA8">
        <v>14</v>
      </c>
      <c r="BB8">
        <v>351</v>
      </c>
      <c r="BC8">
        <v>19</v>
      </c>
      <c r="BD8">
        <v>161</v>
      </c>
      <c r="BE8">
        <v>18</v>
      </c>
      <c r="BF8">
        <v>461</v>
      </c>
      <c r="BG8">
        <v>45</v>
      </c>
      <c r="BH8">
        <v>7560</v>
      </c>
      <c r="BI8">
        <v>210</v>
      </c>
      <c r="BJ8">
        <v>3650</v>
      </c>
      <c r="BK8">
        <v>110</v>
      </c>
      <c r="BL8">
        <v>5.0999999999999996</v>
      </c>
      <c r="BM8">
        <v>2.7</v>
      </c>
      <c r="BN8" s="2">
        <v>-110900</v>
      </c>
      <c r="BO8" s="2">
        <v>3800</v>
      </c>
      <c r="BP8">
        <v>-36</v>
      </c>
      <c r="BQ8">
        <v>25</v>
      </c>
      <c r="BR8" s="2">
        <v>934000</v>
      </c>
      <c r="BS8" s="2">
        <v>29000</v>
      </c>
      <c r="BT8">
        <v>1269</v>
      </c>
      <c r="BU8">
        <v>44</v>
      </c>
      <c r="BV8">
        <v>306.60000000000002</v>
      </c>
      <c r="BW8">
        <v>9.5</v>
      </c>
      <c r="BX8">
        <v>1335</v>
      </c>
      <c r="BY8">
        <v>41</v>
      </c>
      <c r="BZ8">
        <v>1853</v>
      </c>
      <c r="CA8">
        <v>51</v>
      </c>
      <c r="CB8">
        <v>5020</v>
      </c>
      <c r="CC8">
        <v>180</v>
      </c>
      <c r="CD8">
        <v>716</v>
      </c>
      <c r="CE8">
        <v>20</v>
      </c>
      <c r="CF8">
        <v>3990</v>
      </c>
      <c r="CG8">
        <v>110</v>
      </c>
      <c r="CH8">
        <v>661</v>
      </c>
      <c r="CI8">
        <v>20</v>
      </c>
      <c r="CJ8">
        <v>141.4</v>
      </c>
      <c r="CK8">
        <v>3.2</v>
      </c>
      <c r="CL8">
        <v>521</v>
      </c>
      <c r="CM8">
        <v>18</v>
      </c>
      <c r="CN8">
        <v>54.1</v>
      </c>
      <c r="CO8">
        <v>1.9</v>
      </c>
      <c r="CP8">
        <v>293.8</v>
      </c>
      <c r="CQ8">
        <v>9.6</v>
      </c>
      <c r="CR8">
        <v>54.4</v>
      </c>
      <c r="CS8">
        <v>1.5</v>
      </c>
      <c r="CT8">
        <v>142.5</v>
      </c>
      <c r="CU8">
        <v>4.4000000000000004</v>
      </c>
      <c r="CV8">
        <v>17.420000000000002</v>
      </c>
      <c r="CW8">
        <v>0.67</v>
      </c>
      <c r="CX8">
        <v>105</v>
      </c>
      <c r="CY8">
        <v>3.6</v>
      </c>
      <c r="CZ8">
        <v>15.9</v>
      </c>
      <c r="DA8">
        <v>0.5</v>
      </c>
      <c r="DB8">
        <v>41</v>
      </c>
      <c r="DC8">
        <v>24</v>
      </c>
      <c r="DD8">
        <v>6.8</v>
      </c>
      <c r="DE8">
        <v>3.1</v>
      </c>
      <c r="DF8">
        <v>4.2</v>
      </c>
      <c r="DG8">
        <v>0.24</v>
      </c>
      <c r="DH8">
        <v>2.15</v>
      </c>
      <c r="DI8">
        <v>0.24</v>
      </c>
      <c r="DJ8">
        <v>2.58</v>
      </c>
      <c r="DK8">
        <v>0.25</v>
      </c>
      <c r="DL8">
        <v>23.07</v>
      </c>
      <c r="DM8">
        <v>0.64</v>
      </c>
      <c r="DN8">
        <v>9.32</v>
      </c>
      <c r="DO8">
        <v>0.28000000000000003</v>
      </c>
      <c r="DP8">
        <v>23</v>
      </c>
      <c r="DQ8">
        <v>12</v>
      </c>
      <c r="DR8">
        <v>9.9399999999999997E-6</v>
      </c>
      <c r="DS8">
        <v>2.4999999999999999E-7</v>
      </c>
      <c r="DT8" s="2">
        <v>119100</v>
      </c>
      <c r="DU8" s="2">
        <v>3700</v>
      </c>
      <c r="DV8" s="2">
        <v>2213000</v>
      </c>
      <c r="DW8" s="2">
        <v>74000</v>
      </c>
      <c r="DX8">
        <v>400</v>
      </c>
      <c r="DY8">
        <v>270</v>
      </c>
      <c r="DZ8" s="2">
        <v>108700</v>
      </c>
      <c r="EA8" s="2">
        <v>3700</v>
      </c>
      <c r="EB8">
        <v>5390</v>
      </c>
      <c r="EC8">
        <v>170</v>
      </c>
      <c r="ED8" s="2">
        <v>246800</v>
      </c>
      <c r="EE8" s="2">
        <v>7500</v>
      </c>
      <c r="EF8" s="2">
        <v>433000</v>
      </c>
      <c r="EG8" s="2">
        <v>12000</v>
      </c>
      <c r="EH8" s="2">
        <v>1184000</v>
      </c>
      <c r="EI8" s="2">
        <v>43000</v>
      </c>
      <c r="EJ8" s="2">
        <v>228400</v>
      </c>
      <c r="EK8" s="2">
        <v>6300</v>
      </c>
      <c r="EL8" s="2">
        <v>209800</v>
      </c>
      <c r="EM8" s="2">
        <v>5800</v>
      </c>
      <c r="EN8">
        <v>30570</v>
      </c>
      <c r="EO8">
        <v>930</v>
      </c>
      <c r="EP8">
        <v>26610</v>
      </c>
      <c r="EQ8">
        <v>600</v>
      </c>
      <c r="ER8">
        <v>26700</v>
      </c>
      <c r="ES8">
        <v>910</v>
      </c>
      <c r="ET8">
        <v>20170</v>
      </c>
      <c r="EU8">
        <v>700</v>
      </c>
      <c r="EV8">
        <v>25920</v>
      </c>
      <c r="EW8">
        <v>850</v>
      </c>
      <c r="EX8">
        <v>20170</v>
      </c>
      <c r="EY8">
        <v>560</v>
      </c>
      <c r="EZ8">
        <v>17460</v>
      </c>
      <c r="FA8">
        <v>530</v>
      </c>
      <c r="FB8">
        <v>6520</v>
      </c>
      <c r="FC8">
        <v>250</v>
      </c>
      <c r="FD8">
        <v>8280</v>
      </c>
      <c r="FE8">
        <v>280</v>
      </c>
      <c r="FF8">
        <v>5920</v>
      </c>
      <c r="FG8">
        <v>190</v>
      </c>
      <c r="FH8">
        <v>30</v>
      </c>
      <c r="FI8">
        <v>14</v>
      </c>
      <c r="FJ8">
        <v>347</v>
      </c>
      <c r="FK8">
        <v>19</v>
      </c>
      <c r="FL8">
        <v>161</v>
      </c>
      <c r="FM8">
        <v>18</v>
      </c>
      <c r="FN8">
        <v>461</v>
      </c>
      <c r="FO8">
        <v>45</v>
      </c>
      <c r="FP8">
        <v>7560</v>
      </c>
      <c r="FQ8">
        <v>210</v>
      </c>
      <c r="FR8">
        <v>3650</v>
      </c>
      <c r="FS8">
        <v>110</v>
      </c>
      <c r="FT8">
        <v>5.0999999999999996</v>
      </c>
      <c r="FU8">
        <v>2.7</v>
      </c>
      <c r="FV8" t="s">
        <v>459</v>
      </c>
      <c r="FW8">
        <v>0</v>
      </c>
      <c r="FX8">
        <v>1.9076</v>
      </c>
      <c r="FY8">
        <v>1.1001000000000001</v>
      </c>
      <c r="FZ8">
        <v>330.79</v>
      </c>
      <c r="GA8">
        <v>0.30682999999999999</v>
      </c>
      <c r="GB8">
        <v>2.2421000000000002</v>
      </c>
      <c r="GC8">
        <v>0.1925</v>
      </c>
      <c r="GD8">
        <v>0.38433</v>
      </c>
      <c r="GE8">
        <v>1.7190000000000001</v>
      </c>
      <c r="GF8">
        <v>0.94610000000000005</v>
      </c>
      <c r="GG8">
        <v>1.2153</v>
      </c>
      <c r="GH8">
        <v>0.14423</v>
      </c>
      <c r="GI8">
        <v>3.5416999999999997E-2</v>
      </c>
      <c r="GJ8">
        <v>0.20671999999999999</v>
      </c>
      <c r="GK8">
        <v>2.4459000000000002E-2</v>
      </c>
      <c r="GL8">
        <v>0.11359</v>
      </c>
      <c r="GM8">
        <v>4.3346999999999997E-2</v>
      </c>
      <c r="GN8">
        <v>6.5554000000000001E-2</v>
      </c>
      <c r="GO8">
        <v>2.1462999999999999E-2</v>
      </c>
      <c r="GP8">
        <v>6.0677000000000002E-2</v>
      </c>
      <c r="GQ8">
        <v>1.2845000000000001E-2</v>
      </c>
      <c r="GR8">
        <v>128.44999999999999</v>
      </c>
      <c r="GS8">
        <v>2.5767000000000002</v>
      </c>
      <c r="GT8">
        <v>7.4404999999999999E-2</v>
      </c>
      <c r="GU8">
        <v>6.1373999999999998E-2</v>
      </c>
      <c r="GV8">
        <v>6.3700000000000007E-2</v>
      </c>
      <c r="GW8">
        <v>1.4593999999999999E-2</v>
      </c>
      <c r="GX8">
        <v>6.4035000000000003E-3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1077</v>
      </c>
      <c r="B9" t="s">
        <v>455</v>
      </c>
      <c r="C9" t="s">
        <v>1078</v>
      </c>
      <c r="D9" t="s">
        <v>457</v>
      </c>
      <c r="E9" s="1">
        <v>0.43848310185185185</v>
      </c>
      <c r="F9">
        <v>37.439</v>
      </c>
      <c r="G9" t="s">
        <v>1079</v>
      </c>
      <c r="H9" s="2">
        <v>7390000</v>
      </c>
      <c r="I9" s="2">
        <v>190000</v>
      </c>
      <c r="J9" s="2">
        <v>2124000</v>
      </c>
      <c r="K9" s="2">
        <v>82000</v>
      </c>
      <c r="L9">
        <v>41090</v>
      </c>
      <c r="M9">
        <v>270</v>
      </c>
      <c r="N9" s="2">
        <v>115000</v>
      </c>
      <c r="O9" s="2">
        <v>4300</v>
      </c>
      <c r="P9" s="2">
        <v>246800</v>
      </c>
      <c r="Q9" s="2">
        <v>4700</v>
      </c>
      <c r="R9">
        <v>5800</v>
      </c>
      <c r="S9">
        <v>190</v>
      </c>
      <c r="T9" s="2">
        <v>450000</v>
      </c>
      <c r="U9" s="2">
        <v>11000</v>
      </c>
      <c r="V9" s="2">
        <v>811000</v>
      </c>
      <c r="W9" s="2">
        <v>23000</v>
      </c>
      <c r="X9" s="2">
        <v>2379000</v>
      </c>
      <c r="Y9" s="2">
        <v>57000</v>
      </c>
      <c r="Z9" s="2">
        <v>430000</v>
      </c>
      <c r="AA9" s="2">
        <v>12000</v>
      </c>
      <c r="AB9" s="2">
        <v>380000</v>
      </c>
      <c r="AC9" s="2">
        <v>10000</v>
      </c>
      <c r="AD9" s="2">
        <v>55000</v>
      </c>
      <c r="AE9" s="2">
        <v>1300</v>
      </c>
      <c r="AF9" s="2">
        <v>51700</v>
      </c>
      <c r="AG9" s="2">
        <v>1100</v>
      </c>
      <c r="AH9" s="2">
        <v>47700</v>
      </c>
      <c r="AI9" s="2">
        <v>1200</v>
      </c>
      <c r="AJ9">
        <v>35840</v>
      </c>
      <c r="AK9">
        <v>800</v>
      </c>
      <c r="AL9" s="2">
        <v>47700</v>
      </c>
      <c r="AM9" s="2">
        <v>1200</v>
      </c>
      <c r="AN9">
        <v>36850</v>
      </c>
      <c r="AO9">
        <v>850</v>
      </c>
      <c r="AP9">
        <v>32520</v>
      </c>
      <c r="AQ9">
        <v>800</v>
      </c>
      <c r="AR9">
        <v>12740</v>
      </c>
      <c r="AS9">
        <v>360</v>
      </c>
      <c r="AT9">
        <v>17650</v>
      </c>
      <c r="AU9">
        <v>450</v>
      </c>
      <c r="AV9">
        <v>12410</v>
      </c>
      <c r="AW9">
        <v>350</v>
      </c>
      <c r="AX9">
        <v>282</v>
      </c>
      <c r="AY9">
        <v>20</v>
      </c>
      <c r="AZ9">
        <v>96</v>
      </c>
      <c r="BA9">
        <v>11</v>
      </c>
      <c r="BB9">
        <v>575</v>
      </c>
      <c r="BC9">
        <v>22</v>
      </c>
      <c r="BD9">
        <v>183</v>
      </c>
      <c r="BE9">
        <v>20</v>
      </c>
      <c r="BF9">
        <v>743</v>
      </c>
      <c r="BG9">
        <v>60</v>
      </c>
      <c r="BH9">
        <v>22080</v>
      </c>
      <c r="BI9">
        <v>540</v>
      </c>
      <c r="BJ9">
        <v>8150</v>
      </c>
      <c r="BK9">
        <v>200</v>
      </c>
      <c r="BL9">
        <v>9.6999999999999993</v>
      </c>
      <c r="BM9">
        <v>3.6</v>
      </c>
      <c r="BN9" s="2">
        <v>-104000</v>
      </c>
      <c r="BO9" s="2">
        <v>4000</v>
      </c>
      <c r="BP9">
        <v>-19</v>
      </c>
      <c r="BQ9">
        <v>27</v>
      </c>
      <c r="BR9" s="2">
        <v>899000</v>
      </c>
      <c r="BS9" s="2">
        <v>33000</v>
      </c>
      <c r="BT9">
        <v>1463</v>
      </c>
      <c r="BU9">
        <v>55</v>
      </c>
      <c r="BV9">
        <v>289</v>
      </c>
      <c r="BW9">
        <v>11</v>
      </c>
      <c r="BX9">
        <v>2440</v>
      </c>
      <c r="BY9">
        <v>61</v>
      </c>
      <c r="BZ9">
        <v>3480</v>
      </c>
      <c r="CA9">
        <v>100</v>
      </c>
      <c r="CB9">
        <v>10120</v>
      </c>
      <c r="CC9">
        <v>240</v>
      </c>
      <c r="CD9">
        <v>1351</v>
      </c>
      <c r="CE9">
        <v>37</v>
      </c>
      <c r="CF9">
        <v>7240</v>
      </c>
      <c r="CG9">
        <v>190</v>
      </c>
      <c r="CH9">
        <v>1194</v>
      </c>
      <c r="CI9">
        <v>28</v>
      </c>
      <c r="CJ9">
        <v>275.5</v>
      </c>
      <c r="CK9">
        <v>6</v>
      </c>
      <c r="CL9">
        <v>934</v>
      </c>
      <c r="CM9">
        <v>23</v>
      </c>
      <c r="CN9">
        <v>96.4</v>
      </c>
      <c r="CO9">
        <v>2.1</v>
      </c>
      <c r="CP9">
        <v>543</v>
      </c>
      <c r="CQ9">
        <v>14</v>
      </c>
      <c r="CR9">
        <v>100</v>
      </c>
      <c r="CS9">
        <v>2.2000000000000002</v>
      </c>
      <c r="CT9">
        <v>266.2</v>
      </c>
      <c r="CU9">
        <v>6.6</v>
      </c>
      <c r="CV9">
        <v>34.119999999999997</v>
      </c>
      <c r="CW9">
        <v>0.96</v>
      </c>
      <c r="CX9">
        <v>224.6</v>
      </c>
      <c r="CY9">
        <v>5.8</v>
      </c>
      <c r="CZ9">
        <v>33.43</v>
      </c>
      <c r="DA9">
        <v>0.93</v>
      </c>
      <c r="DB9">
        <v>41</v>
      </c>
      <c r="DC9">
        <v>20</v>
      </c>
      <c r="DD9">
        <v>6.1</v>
      </c>
      <c r="DE9">
        <v>2.4</v>
      </c>
      <c r="DF9">
        <v>6.91</v>
      </c>
      <c r="DG9">
        <v>0.27</v>
      </c>
      <c r="DH9">
        <v>2.4500000000000002</v>
      </c>
      <c r="DI9">
        <v>0.27</v>
      </c>
      <c r="DJ9">
        <v>4.16</v>
      </c>
      <c r="DK9">
        <v>0.34</v>
      </c>
      <c r="DL9">
        <v>67.5</v>
      </c>
      <c r="DM9">
        <v>1.6</v>
      </c>
      <c r="DN9">
        <v>20.85</v>
      </c>
      <c r="DO9">
        <v>0.51</v>
      </c>
      <c r="DP9">
        <v>45</v>
      </c>
      <c r="DQ9">
        <v>17</v>
      </c>
      <c r="DR9">
        <v>2.3499999999999999E-5</v>
      </c>
      <c r="DS9">
        <v>5.6000000000000004E-7</v>
      </c>
      <c r="DT9" s="2">
        <v>114300</v>
      </c>
      <c r="DU9" s="2">
        <v>4300</v>
      </c>
      <c r="DV9" s="2">
        <v>2079000</v>
      </c>
      <c r="DW9" s="2">
        <v>82000</v>
      </c>
      <c r="DX9">
        <v>170</v>
      </c>
      <c r="DY9">
        <v>270</v>
      </c>
      <c r="DZ9" s="2">
        <v>124800</v>
      </c>
      <c r="EA9" s="2">
        <v>4700</v>
      </c>
      <c r="EB9">
        <v>5070</v>
      </c>
      <c r="EC9">
        <v>190</v>
      </c>
      <c r="ED9" s="2">
        <v>450000</v>
      </c>
      <c r="EE9" s="2">
        <v>11000</v>
      </c>
      <c r="EF9" s="2">
        <v>811000</v>
      </c>
      <c r="EG9" s="2">
        <v>23000</v>
      </c>
      <c r="EH9" s="2">
        <v>2379000</v>
      </c>
      <c r="EI9" s="2">
        <v>57000</v>
      </c>
      <c r="EJ9" s="2">
        <v>430000</v>
      </c>
      <c r="EK9" s="2">
        <v>12000</v>
      </c>
      <c r="EL9" s="2">
        <v>380000</v>
      </c>
      <c r="EM9" s="2">
        <v>10000</v>
      </c>
      <c r="EN9" s="2">
        <v>55000</v>
      </c>
      <c r="EO9" s="2">
        <v>1300</v>
      </c>
      <c r="EP9" s="2">
        <v>51700</v>
      </c>
      <c r="EQ9" s="2">
        <v>1100</v>
      </c>
      <c r="ER9" s="2">
        <v>47700</v>
      </c>
      <c r="ES9" s="2">
        <v>1200</v>
      </c>
      <c r="ET9">
        <v>35840</v>
      </c>
      <c r="EU9">
        <v>800</v>
      </c>
      <c r="EV9" s="2">
        <v>47700</v>
      </c>
      <c r="EW9" s="2">
        <v>1200</v>
      </c>
      <c r="EX9">
        <v>36850</v>
      </c>
      <c r="EY9">
        <v>850</v>
      </c>
      <c r="EZ9">
        <v>32520</v>
      </c>
      <c r="FA9">
        <v>800</v>
      </c>
      <c r="FB9">
        <v>12740</v>
      </c>
      <c r="FC9">
        <v>360</v>
      </c>
      <c r="FD9">
        <v>17650</v>
      </c>
      <c r="FE9">
        <v>450</v>
      </c>
      <c r="FF9">
        <v>12410</v>
      </c>
      <c r="FG9">
        <v>350</v>
      </c>
      <c r="FH9">
        <v>27</v>
      </c>
      <c r="FI9">
        <v>11</v>
      </c>
      <c r="FJ9">
        <v>571</v>
      </c>
      <c r="FK9">
        <v>22</v>
      </c>
      <c r="FL9">
        <v>182</v>
      </c>
      <c r="FM9">
        <v>20</v>
      </c>
      <c r="FN9">
        <v>743</v>
      </c>
      <c r="FO9">
        <v>60</v>
      </c>
      <c r="FP9">
        <v>22080</v>
      </c>
      <c r="FQ9">
        <v>540</v>
      </c>
      <c r="FR9">
        <v>8150</v>
      </c>
      <c r="FS9">
        <v>200</v>
      </c>
      <c r="FT9">
        <v>9.6999999999999993</v>
      </c>
      <c r="FU9">
        <v>3.6</v>
      </c>
      <c r="FV9" t="s">
        <v>459</v>
      </c>
      <c r="FW9">
        <v>0</v>
      </c>
      <c r="FX9">
        <v>1.3169999999999999</v>
      </c>
      <c r="FY9">
        <v>1.4815</v>
      </c>
      <c r="FZ9">
        <v>395.67</v>
      </c>
      <c r="GA9">
        <v>0.30604999999999999</v>
      </c>
      <c r="GB9">
        <v>2.6219999999999999</v>
      </c>
      <c r="GC9">
        <v>0.49370999999999998</v>
      </c>
      <c r="GD9">
        <v>1.4638</v>
      </c>
      <c r="GE9">
        <v>3.3214000000000001</v>
      </c>
      <c r="GF9">
        <v>0.19495000000000001</v>
      </c>
      <c r="GG9">
        <v>1.3684000000000001</v>
      </c>
      <c r="GH9">
        <v>0.32972000000000001</v>
      </c>
      <c r="GI9">
        <v>7.2650999999999993E-2</v>
      </c>
      <c r="GJ9">
        <v>0.71440000000000003</v>
      </c>
      <c r="GK9">
        <v>1.5434E-2</v>
      </c>
      <c r="GL9">
        <v>0.13500000000000001</v>
      </c>
      <c r="GM9">
        <v>2.5919999999999999E-2</v>
      </c>
      <c r="GN9">
        <v>0.23929</v>
      </c>
      <c r="GO9">
        <v>3.0757E-2</v>
      </c>
      <c r="GP9">
        <v>7.3015999999999998E-2</v>
      </c>
      <c r="GQ9">
        <v>1.5454000000000001E-2</v>
      </c>
      <c r="GR9">
        <v>154.54</v>
      </c>
      <c r="GS9">
        <v>2.4508999999999999</v>
      </c>
      <c r="GT9">
        <v>4.1753999999999999E-2</v>
      </c>
      <c r="GU9">
        <v>5.8238999999999999E-2</v>
      </c>
      <c r="GV9">
        <v>0</v>
      </c>
      <c r="GW9">
        <v>3.8975000000000003E-2</v>
      </c>
      <c r="GX9">
        <v>5.0975999999999999E-3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1080</v>
      </c>
      <c r="B10" t="s">
        <v>455</v>
      </c>
      <c r="C10" t="s">
        <v>1081</v>
      </c>
      <c r="D10" t="s">
        <v>457</v>
      </c>
      <c r="E10" s="1">
        <v>0.43931203703703708</v>
      </c>
      <c r="F10">
        <v>36.350999999999999</v>
      </c>
      <c r="G10" t="s">
        <v>1082</v>
      </c>
      <c r="H10" s="2">
        <v>6190000</v>
      </c>
      <c r="I10" s="2">
        <v>210000</v>
      </c>
      <c r="J10" s="2">
        <v>2198000</v>
      </c>
      <c r="K10" s="2">
        <v>76000</v>
      </c>
      <c r="L10">
        <v>41270</v>
      </c>
      <c r="M10">
        <v>230</v>
      </c>
      <c r="N10" s="2">
        <v>119200</v>
      </c>
      <c r="O10" s="2">
        <v>3900</v>
      </c>
      <c r="P10" s="2">
        <v>263100</v>
      </c>
      <c r="Q10" s="2">
        <v>4700</v>
      </c>
      <c r="R10">
        <v>5820</v>
      </c>
      <c r="S10">
        <v>220</v>
      </c>
      <c r="T10" s="2">
        <v>358000</v>
      </c>
      <c r="U10" s="2">
        <v>14000</v>
      </c>
      <c r="V10" s="2">
        <v>550000</v>
      </c>
      <c r="W10" s="2">
        <v>22000</v>
      </c>
      <c r="X10" s="2">
        <v>1714000</v>
      </c>
      <c r="Y10" s="2">
        <v>69000</v>
      </c>
      <c r="Z10" s="2">
        <v>328000</v>
      </c>
      <c r="AA10" s="2">
        <v>12000</v>
      </c>
      <c r="AB10" s="2">
        <v>302000</v>
      </c>
      <c r="AC10" s="2">
        <v>11000</v>
      </c>
      <c r="AD10" s="2">
        <v>44200</v>
      </c>
      <c r="AE10" s="2">
        <v>1700</v>
      </c>
      <c r="AF10">
        <v>26730</v>
      </c>
      <c r="AG10">
        <v>980</v>
      </c>
      <c r="AH10" s="2">
        <v>38600</v>
      </c>
      <c r="AI10" s="2">
        <v>1300</v>
      </c>
      <c r="AJ10" s="2">
        <v>30200</v>
      </c>
      <c r="AK10" s="2">
        <v>1300</v>
      </c>
      <c r="AL10" s="2">
        <v>38900</v>
      </c>
      <c r="AM10" s="2">
        <v>1500</v>
      </c>
      <c r="AN10" s="2">
        <v>29800</v>
      </c>
      <c r="AO10" s="2">
        <v>1100</v>
      </c>
      <c r="AP10" s="2">
        <v>25900</v>
      </c>
      <c r="AQ10" s="2">
        <v>1000</v>
      </c>
      <c r="AR10">
        <v>9510</v>
      </c>
      <c r="AS10">
        <v>360</v>
      </c>
      <c r="AT10">
        <v>12440</v>
      </c>
      <c r="AU10">
        <v>490</v>
      </c>
      <c r="AV10">
        <v>8740</v>
      </c>
      <c r="AW10">
        <v>310</v>
      </c>
      <c r="AX10">
        <v>277</v>
      </c>
      <c r="AY10">
        <v>21</v>
      </c>
      <c r="AZ10">
        <v>94</v>
      </c>
      <c r="BA10">
        <v>13</v>
      </c>
      <c r="BB10">
        <v>426</v>
      </c>
      <c r="BC10">
        <v>20</v>
      </c>
      <c r="BD10">
        <v>176</v>
      </c>
      <c r="BE10">
        <v>17</v>
      </c>
      <c r="BF10">
        <v>592</v>
      </c>
      <c r="BG10">
        <v>51</v>
      </c>
      <c r="BH10">
        <v>11520</v>
      </c>
      <c r="BI10">
        <v>490</v>
      </c>
      <c r="BJ10">
        <v>4990</v>
      </c>
      <c r="BK10">
        <v>200</v>
      </c>
      <c r="BL10">
        <v>6.8</v>
      </c>
      <c r="BM10">
        <v>3.2</v>
      </c>
      <c r="BN10" s="2">
        <v>-117100</v>
      </c>
      <c r="BO10" s="2">
        <v>3800</v>
      </c>
      <c r="BP10">
        <v>18</v>
      </c>
      <c r="BQ10">
        <v>26</v>
      </c>
      <c r="BR10" s="2">
        <v>934000</v>
      </c>
      <c r="BS10" s="2">
        <v>31000</v>
      </c>
      <c r="BT10">
        <v>1661</v>
      </c>
      <c r="BU10">
        <v>55</v>
      </c>
      <c r="BV10">
        <v>291</v>
      </c>
      <c r="BW10">
        <v>12</v>
      </c>
      <c r="BX10">
        <v>1946</v>
      </c>
      <c r="BY10">
        <v>77</v>
      </c>
      <c r="BZ10">
        <v>2366</v>
      </c>
      <c r="CA10">
        <v>92</v>
      </c>
      <c r="CB10">
        <v>7310</v>
      </c>
      <c r="CC10">
        <v>290</v>
      </c>
      <c r="CD10">
        <v>1031</v>
      </c>
      <c r="CE10">
        <v>37</v>
      </c>
      <c r="CF10">
        <v>5760</v>
      </c>
      <c r="CG10">
        <v>210</v>
      </c>
      <c r="CH10">
        <v>962</v>
      </c>
      <c r="CI10">
        <v>37</v>
      </c>
      <c r="CJ10">
        <v>142.6</v>
      </c>
      <c r="CK10">
        <v>5.2</v>
      </c>
      <c r="CL10">
        <v>759</v>
      </c>
      <c r="CM10">
        <v>26</v>
      </c>
      <c r="CN10">
        <v>81.3</v>
      </c>
      <c r="CO10">
        <v>3.4</v>
      </c>
      <c r="CP10">
        <v>444</v>
      </c>
      <c r="CQ10">
        <v>17</v>
      </c>
      <c r="CR10">
        <v>80.8</v>
      </c>
      <c r="CS10">
        <v>2.9</v>
      </c>
      <c r="CT10">
        <v>212.6</v>
      </c>
      <c r="CU10">
        <v>8.3000000000000007</v>
      </c>
      <c r="CV10">
        <v>25.51</v>
      </c>
      <c r="CW10">
        <v>0.96</v>
      </c>
      <c r="CX10">
        <v>158.69999999999999</v>
      </c>
      <c r="CY10">
        <v>6.2</v>
      </c>
      <c r="CZ10">
        <v>23.6</v>
      </c>
      <c r="DA10">
        <v>0.84</v>
      </c>
      <c r="DB10">
        <v>37</v>
      </c>
      <c r="DC10">
        <v>21</v>
      </c>
      <c r="DD10">
        <v>5.6</v>
      </c>
      <c r="DE10">
        <v>2.9</v>
      </c>
      <c r="DF10">
        <v>5.12</v>
      </c>
      <c r="DG10">
        <v>0.25</v>
      </c>
      <c r="DH10">
        <v>2.36</v>
      </c>
      <c r="DI10">
        <v>0.23</v>
      </c>
      <c r="DJ10">
        <v>3.32</v>
      </c>
      <c r="DK10">
        <v>0.28000000000000003</v>
      </c>
      <c r="DL10">
        <v>35.299999999999997</v>
      </c>
      <c r="DM10">
        <v>1.5</v>
      </c>
      <c r="DN10">
        <v>12.78</v>
      </c>
      <c r="DO10">
        <v>0.5</v>
      </c>
      <c r="DP10">
        <v>33</v>
      </c>
      <c r="DQ10">
        <v>15</v>
      </c>
      <c r="DR10">
        <v>1.3859999999999999E-5</v>
      </c>
      <c r="DS10">
        <v>2.6E-7</v>
      </c>
      <c r="DT10" s="2">
        <v>118400</v>
      </c>
      <c r="DU10" s="2">
        <v>3900</v>
      </c>
      <c r="DV10" s="2">
        <v>2153000</v>
      </c>
      <c r="DW10" s="2">
        <v>76000</v>
      </c>
      <c r="DX10">
        <v>-160</v>
      </c>
      <c r="DY10">
        <v>240</v>
      </c>
      <c r="DZ10" s="2">
        <v>141300</v>
      </c>
      <c r="EA10" s="2">
        <v>4700</v>
      </c>
      <c r="EB10">
        <v>5080</v>
      </c>
      <c r="EC10">
        <v>220</v>
      </c>
      <c r="ED10" s="2">
        <v>358000</v>
      </c>
      <c r="EE10" s="2">
        <v>14000</v>
      </c>
      <c r="EF10" s="2">
        <v>550000</v>
      </c>
      <c r="EG10" s="2">
        <v>22000</v>
      </c>
      <c r="EH10" s="2">
        <v>1714000</v>
      </c>
      <c r="EI10" s="2">
        <v>69000</v>
      </c>
      <c r="EJ10" s="2">
        <v>328000</v>
      </c>
      <c r="EK10" s="2">
        <v>12000</v>
      </c>
      <c r="EL10" s="2">
        <v>302000</v>
      </c>
      <c r="EM10" s="2">
        <v>11000</v>
      </c>
      <c r="EN10" s="2">
        <v>44200</v>
      </c>
      <c r="EO10" s="2">
        <v>1700</v>
      </c>
      <c r="EP10">
        <v>26730</v>
      </c>
      <c r="EQ10">
        <v>980</v>
      </c>
      <c r="ER10" s="2">
        <v>38600</v>
      </c>
      <c r="ES10" s="2">
        <v>1300</v>
      </c>
      <c r="ET10" s="2">
        <v>30200</v>
      </c>
      <c r="EU10" s="2">
        <v>1300</v>
      </c>
      <c r="EV10" s="2">
        <v>38900</v>
      </c>
      <c r="EW10" s="2">
        <v>1500</v>
      </c>
      <c r="EX10" s="2">
        <v>29800</v>
      </c>
      <c r="EY10" s="2">
        <v>1100</v>
      </c>
      <c r="EZ10" s="2">
        <v>25900</v>
      </c>
      <c r="FA10" s="2">
        <v>1000</v>
      </c>
      <c r="FB10">
        <v>9510</v>
      </c>
      <c r="FC10">
        <v>360</v>
      </c>
      <c r="FD10">
        <v>12440</v>
      </c>
      <c r="FE10">
        <v>490</v>
      </c>
      <c r="FF10">
        <v>8740</v>
      </c>
      <c r="FG10">
        <v>310</v>
      </c>
      <c r="FH10">
        <v>25</v>
      </c>
      <c r="FI10">
        <v>13</v>
      </c>
      <c r="FJ10">
        <v>422</v>
      </c>
      <c r="FK10">
        <v>20</v>
      </c>
      <c r="FL10">
        <v>175</v>
      </c>
      <c r="FM10">
        <v>17</v>
      </c>
      <c r="FN10">
        <v>592</v>
      </c>
      <c r="FO10">
        <v>51</v>
      </c>
      <c r="FP10">
        <v>11520</v>
      </c>
      <c r="FQ10">
        <v>490</v>
      </c>
      <c r="FR10">
        <v>4990</v>
      </c>
      <c r="FS10">
        <v>200</v>
      </c>
      <c r="FT10">
        <v>6.8</v>
      </c>
      <c r="FU10">
        <v>3.2</v>
      </c>
      <c r="FV10" t="s">
        <v>459</v>
      </c>
      <c r="FW10">
        <v>0</v>
      </c>
      <c r="FX10">
        <v>1.2911999999999999</v>
      </c>
      <c r="FY10">
        <v>1.4944</v>
      </c>
      <c r="FZ10">
        <v>386.4</v>
      </c>
      <c r="GA10">
        <v>0.29766999999999999</v>
      </c>
      <c r="GB10">
        <v>2.5587</v>
      </c>
      <c r="GC10">
        <v>0.48229</v>
      </c>
      <c r="GD10">
        <v>1.4289000000000001</v>
      </c>
      <c r="GE10">
        <v>3.2423000000000002</v>
      </c>
      <c r="GF10">
        <v>0.19022</v>
      </c>
      <c r="GG10">
        <v>1.3358000000000001</v>
      </c>
      <c r="GH10">
        <v>0.32195000000000001</v>
      </c>
      <c r="GI10">
        <v>7.0899000000000004E-2</v>
      </c>
      <c r="GJ10">
        <v>0.69782999999999995</v>
      </c>
      <c r="GK10">
        <v>1.5070999999999999E-2</v>
      </c>
      <c r="GL10">
        <v>0.13183</v>
      </c>
      <c r="GM10">
        <v>2.5301000000000001E-2</v>
      </c>
      <c r="GN10">
        <v>0.23368</v>
      </c>
      <c r="GO10">
        <v>3.0020999999999999E-2</v>
      </c>
      <c r="GP10">
        <v>7.1302000000000004E-2</v>
      </c>
      <c r="GQ10">
        <v>1.5088000000000001E-2</v>
      </c>
      <c r="GR10">
        <v>150.88</v>
      </c>
      <c r="GS10">
        <v>2.3923999999999999</v>
      </c>
      <c r="GT10">
        <v>4.0721E-2</v>
      </c>
      <c r="GU10">
        <v>5.6792000000000002E-2</v>
      </c>
      <c r="GV10">
        <v>0</v>
      </c>
      <c r="GW10">
        <v>3.8047999999999998E-2</v>
      </c>
      <c r="GX10">
        <v>4.9706000000000004E-3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1083</v>
      </c>
      <c r="B11" t="s">
        <v>455</v>
      </c>
      <c r="C11" t="s">
        <v>1084</v>
      </c>
      <c r="D11" t="s">
        <v>457</v>
      </c>
      <c r="E11" s="1">
        <v>0.44008796296296299</v>
      </c>
      <c r="F11">
        <v>41.14</v>
      </c>
      <c r="G11" t="s">
        <v>1085</v>
      </c>
      <c r="H11" s="2">
        <v>4130000</v>
      </c>
      <c r="I11" s="2">
        <v>160000</v>
      </c>
      <c r="J11" s="2">
        <v>1997000</v>
      </c>
      <c r="K11" s="2">
        <v>78000</v>
      </c>
      <c r="L11">
        <v>41620</v>
      </c>
      <c r="M11">
        <v>220</v>
      </c>
      <c r="N11" s="2">
        <v>108700</v>
      </c>
      <c r="O11" s="2">
        <v>4100</v>
      </c>
      <c r="P11" s="2">
        <v>232900</v>
      </c>
      <c r="Q11" s="2">
        <v>4800</v>
      </c>
      <c r="R11">
        <v>5270</v>
      </c>
      <c r="S11">
        <v>220</v>
      </c>
      <c r="T11" s="2">
        <v>171500</v>
      </c>
      <c r="U11" s="2">
        <v>7500</v>
      </c>
      <c r="V11" s="2">
        <v>296000</v>
      </c>
      <c r="W11" s="2">
        <v>12000</v>
      </c>
      <c r="X11" s="2">
        <v>812000</v>
      </c>
      <c r="Y11" s="2">
        <v>35000</v>
      </c>
      <c r="Z11" s="2">
        <v>159000</v>
      </c>
      <c r="AA11" s="2">
        <v>6400</v>
      </c>
      <c r="AB11" s="2">
        <v>149700</v>
      </c>
      <c r="AC11" s="2">
        <v>6500</v>
      </c>
      <c r="AD11">
        <v>21480</v>
      </c>
      <c r="AE11">
        <v>940</v>
      </c>
      <c r="AF11">
        <v>16470</v>
      </c>
      <c r="AG11">
        <v>750</v>
      </c>
      <c r="AH11">
        <v>19310</v>
      </c>
      <c r="AI11">
        <v>890</v>
      </c>
      <c r="AJ11">
        <v>14300</v>
      </c>
      <c r="AK11">
        <v>630</v>
      </c>
      <c r="AL11">
        <v>18740</v>
      </c>
      <c r="AM11">
        <v>840</v>
      </c>
      <c r="AN11">
        <v>14270</v>
      </c>
      <c r="AO11">
        <v>570</v>
      </c>
      <c r="AP11">
        <v>12430</v>
      </c>
      <c r="AQ11">
        <v>560</v>
      </c>
      <c r="AR11">
        <v>4690</v>
      </c>
      <c r="AS11">
        <v>250</v>
      </c>
      <c r="AT11">
        <v>5900</v>
      </c>
      <c r="AU11">
        <v>280</v>
      </c>
      <c r="AV11">
        <v>4420</v>
      </c>
      <c r="AW11">
        <v>230</v>
      </c>
      <c r="AX11">
        <v>285</v>
      </c>
      <c r="AY11">
        <v>19</v>
      </c>
      <c r="AZ11">
        <v>86</v>
      </c>
      <c r="BA11">
        <v>11</v>
      </c>
      <c r="BB11">
        <v>282</v>
      </c>
      <c r="BC11">
        <v>19</v>
      </c>
      <c r="BD11">
        <v>151</v>
      </c>
      <c r="BE11">
        <v>16</v>
      </c>
      <c r="BF11">
        <v>394</v>
      </c>
      <c r="BG11">
        <v>45</v>
      </c>
      <c r="BH11">
        <v>4080</v>
      </c>
      <c r="BI11">
        <v>220</v>
      </c>
      <c r="BJ11">
        <v>2283</v>
      </c>
      <c r="BK11">
        <v>97</v>
      </c>
      <c r="BL11">
        <v>0</v>
      </c>
      <c r="BM11">
        <v>1</v>
      </c>
      <c r="BN11" s="2">
        <v>-125200</v>
      </c>
      <c r="BO11" s="2">
        <v>4000</v>
      </c>
      <c r="BP11">
        <v>31</v>
      </c>
      <c r="BQ11">
        <v>28</v>
      </c>
      <c r="BR11" s="2">
        <v>854000</v>
      </c>
      <c r="BS11" s="2">
        <v>32000</v>
      </c>
      <c r="BT11">
        <v>1309</v>
      </c>
      <c r="BU11">
        <v>56</v>
      </c>
      <c r="BV11">
        <v>260</v>
      </c>
      <c r="BW11">
        <v>13</v>
      </c>
      <c r="BX11">
        <v>936</v>
      </c>
      <c r="BY11">
        <v>41</v>
      </c>
      <c r="BZ11">
        <v>1275</v>
      </c>
      <c r="CA11">
        <v>53</v>
      </c>
      <c r="CB11">
        <v>3470</v>
      </c>
      <c r="CC11">
        <v>150</v>
      </c>
      <c r="CD11">
        <v>502</v>
      </c>
      <c r="CE11">
        <v>20</v>
      </c>
      <c r="CF11">
        <v>2860</v>
      </c>
      <c r="CG11">
        <v>120</v>
      </c>
      <c r="CH11">
        <v>468</v>
      </c>
      <c r="CI11">
        <v>21</v>
      </c>
      <c r="CJ11">
        <v>88</v>
      </c>
      <c r="CK11">
        <v>4</v>
      </c>
      <c r="CL11">
        <v>380</v>
      </c>
      <c r="CM11">
        <v>17</v>
      </c>
      <c r="CN11">
        <v>38.700000000000003</v>
      </c>
      <c r="CO11">
        <v>1.7</v>
      </c>
      <c r="CP11">
        <v>214.2</v>
      </c>
      <c r="CQ11">
        <v>9.6</v>
      </c>
      <c r="CR11">
        <v>38.799999999999997</v>
      </c>
      <c r="CS11">
        <v>1.6</v>
      </c>
      <c r="CT11">
        <v>102.3</v>
      </c>
      <c r="CU11">
        <v>4.5999999999999996</v>
      </c>
      <c r="CV11">
        <v>12.61</v>
      </c>
      <c r="CW11">
        <v>0.68</v>
      </c>
      <c r="CX11">
        <v>75.400000000000006</v>
      </c>
      <c r="CY11">
        <v>3.6</v>
      </c>
      <c r="CZ11">
        <v>11.97</v>
      </c>
      <c r="DA11">
        <v>0.62</v>
      </c>
      <c r="DB11">
        <v>47</v>
      </c>
      <c r="DC11">
        <v>19</v>
      </c>
      <c r="DD11">
        <v>3.9</v>
      </c>
      <c r="DE11">
        <v>2.5</v>
      </c>
      <c r="DF11">
        <v>3.37</v>
      </c>
      <c r="DG11">
        <v>0.23</v>
      </c>
      <c r="DH11">
        <v>2.0299999999999998</v>
      </c>
      <c r="DI11">
        <v>0.22</v>
      </c>
      <c r="DJ11">
        <v>2.21</v>
      </c>
      <c r="DK11">
        <v>0.25</v>
      </c>
      <c r="DL11">
        <v>12.52</v>
      </c>
      <c r="DM11">
        <v>0.68</v>
      </c>
      <c r="DN11">
        <v>5.85</v>
      </c>
      <c r="DO11">
        <v>0.25</v>
      </c>
      <c r="DP11">
        <v>-2.6053999999999999E-3</v>
      </c>
      <c r="DQ11">
        <v>3.0000000000000001E-6</v>
      </c>
      <c r="DR11">
        <v>6.8299999999999998E-6</v>
      </c>
      <c r="DS11">
        <v>1.6999999999999999E-7</v>
      </c>
      <c r="DT11" s="2">
        <v>108000</v>
      </c>
      <c r="DU11" s="2">
        <v>4100</v>
      </c>
      <c r="DV11" s="2">
        <v>1952000</v>
      </c>
      <c r="DW11" s="2">
        <v>78000</v>
      </c>
      <c r="DX11">
        <v>-250</v>
      </c>
      <c r="DY11">
        <v>220</v>
      </c>
      <c r="DZ11" s="2">
        <v>111000</v>
      </c>
      <c r="EA11" s="2">
        <v>4800</v>
      </c>
      <c r="EB11">
        <v>4540</v>
      </c>
      <c r="EC11">
        <v>220</v>
      </c>
      <c r="ED11" s="2">
        <v>171500</v>
      </c>
      <c r="EE11" s="2">
        <v>7500</v>
      </c>
      <c r="EF11" s="2">
        <v>296000</v>
      </c>
      <c r="EG11" s="2">
        <v>12000</v>
      </c>
      <c r="EH11" s="2">
        <v>812000</v>
      </c>
      <c r="EI11" s="2">
        <v>35000</v>
      </c>
      <c r="EJ11" s="2">
        <v>159000</v>
      </c>
      <c r="EK11" s="2">
        <v>6400</v>
      </c>
      <c r="EL11" s="2">
        <v>149700</v>
      </c>
      <c r="EM11" s="2">
        <v>6500</v>
      </c>
      <c r="EN11">
        <v>21480</v>
      </c>
      <c r="EO11">
        <v>940</v>
      </c>
      <c r="EP11">
        <v>16470</v>
      </c>
      <c r="EQ11">
        <v>750</v>
      </c>
      <c r="ER11">
        <v>19310</v>
      </c>
      <c r="ES11">
        <v>890</v>
      </c>
      <c r="ET11">
        <v>14300</v>
      </c>
      <c r="EU11">
        <v>630</v>
      </c>
      <c r="EV11">
        <v>18740</v>
      </c>
      <c r="EW11">
        <v>840</v>
      </c>
      <c r="EX11">
        <v>14270</v>
      </c>
      <c r="EY11">
        <v>570</v>
      </c>
      <c r="EZ11">
        <v>12430</v>
      </c>
      <c r="FA11">
        <v>560</v>
      </c>
      <c r="FB11">
        <v>4690</v>
      </c>
      <c r="FC11">
        <v>250</v>
      </c>
      <c r="FD11">
        <v>5900</v>
      </c>
      <c r="FE11">
        <v>280</v>
      </c>
      <c r="FF11">
        <v>4420</v>
      </c>
      <c r="FG11">
        <v>230</v>
      </c>
      <c r="FH11">
        <v>17</v>
      </c>
      <c r="FI11">
        <v>11</v>
      </c>
      <c r="FJ11">
        <v>278</v>
      </c>
      <c r="FK11">
        <v>19</v>
      </c>
      <c r="FL11">
        <v>151</v>
      </c>
      <c r="FM11">
        <v>16</v>
      </c>
      <c r="FN11">
        <v>394</v>
      </c>
      <c r="FO11">
        <v>45</v>
      </c>
      <c r="FP11">
        <v>4080</v>
      </c>
      <c r="FQ11">
        <v>220</v>
      </c>
      <c r="FR11">
        <v>2282</v>
      </c>
      <c r="FS11">
        <v>97</v>
      </c>
      <c r="FT11">
        <v>-5.3252099999999999E-4</v>
      </c>
      <c r="FU11">
        <v>2.9000000000000002E-8</v>
      </c>
      <c r="FV11" t="s">
        <v>459</v>
      </c>
      <c r="FW11">
        <v>0</v>
      </c>
      <c r="FX11">
        <v>1.9723999999999999</v>
      </c>
      <c r="FY11">
        <v>1.3661000000000001</v>
      </c>
      <c r="FZ11">
        <v>559.64</v>
      </c>
      <c r="GA11">
        <v>0.35774</v>
      </c>
      <c r="GB11">
        <v>2.6305000000000001</v>
      </c>
      <c r="GC11">
        <v>1.4338</v>
      </c>
      <c r="GD11">
        <v>0.75904000000000005</v>
      </c>
      <c r="GE11">
        <v>2.7069999999999999</v>
      </c>
      <c r="GF11">
        <v>0.58453999999999995</v>
      </c>
      <c r="GG11">
        <v>3.4775</v>
      </c>
      <c r="GH11">
        <v>0.47738000000000003</v>
      </c>
      <c r="GI11">
        <v>3.9010999999999997E-2</v>
      </c>
      <c r="GJ11">
        <v>0.28843999999999997</v>
      </c>
      <c r="GK11">
        <v>3.3779999999999998E-2</v>
      </c>
      <c r="GL11">
        <v>0.23555000000000001</v>
      </c>
      <c r="GM11">
        <v>4.9111000000000002E-2</v>
      </c>
      <c r="GN11">
        <v>8.2178000000000001E-2</v>
      </c>
      <c r="GO11">
        <v>3.1123999999999999E-2</v>
      </c>
      <c r="GP11">
        <v>0.28478999999999999</v>
      </c>
      <c r="GQ11">
        <v>1.4166E-2</v>
      </c>
      <c r="GR11">
        <v>141.66</v>
      </c>
      <c r="GS11">
        <v>2.7378</v>
      </c>
      <c r="GT11">
        <v>2.8618000000000001E-2</v>
      </c>
      <c r="GU11">
        <v>5.9088000000000002E-2</v>
      </c>
      <c r="GV11">
        <v>6.6217999999999999E-2</v>
      </c>
      <c r="GW11">
        <v>2.7011E-2</v>
      </c>
      <c r="GX11">
        <v>6.4019999999999997E-3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1086</v>
      </c>
      <c r="B12" t="s">
        <v>455</v>
      </c>
      <c r="C12" t="s">
        <v>1087</v>
      </c>
      <c r="D12" t="s">
        <v>457</v>
      </c>
      <c r="E12" s="1">
        <v>0.44116944444444445</v>
      </c>
      <c r="F12">
        <v>16.760999999999999</v>
      </c>
      <c r="G12" t="s">
        <v>1088</v>
      </c>
      <c r="H12" s="2">
        <v>5830000</v>
      </c>
      <c r="I12" s="2">
        <v>140000</v>
      </c>
      <c r="J12" s="2">
        <v>2357000</v>
      </c>
      <c r="K12" s="2">
        <v>63000</v>
      </c>
      <c r="L12">
        <v>40950</v>
      </c>
      <c r="M12">
        <v>300</v>
      </c>
      <c r="N12" s="2">
        <v>124300</v>
      </c>
      <c r="O12" s="2">
        <v>1900</v>
      </c>
      <c r="P12" s="2">
        <v>247800</v>
      </c>
      <c r="Q12" s="2">
        <v>4000</v>
      </c>
      <c r="R12">
        <v>6310</v>
      </c>
      <c r="S12">
        <v>200</v>
      </c>
      <c r="T12" s="2">
        <v>287700</v>
      </c>
      <c r="U12" s="2">
        <v>7100</v>
      </c>
      <c r="V12" s="2">
        <v>515000</v>
      </c>
      <c r="W12" s="2">
        <v>11000</v>
      </c>
      <c r="X12" s="2">
        <v>1494000</v>
      </c>
      <c r="Y12" s="2">
        <v>70000</v>
      </c>
      <c r="Z12" s="2">
        <v>274100</v>
      </c>
      <c r="AA12" s="2">
        <v>4900</v>
      </c>
      <c r="AB12" s="2">
        <v>250700</v>
      </c>
      <c r="AC12" s="2">
        <v>6700</v>
      </c>
      <c r="AD12" s="2">
        <v>36300</v>
      </c>
      <c r="AE12" s="2">
        <v>1000</v>
      </c>
      <c r="AF12">
        <v>27750</v>
      </c>
      <c r="AG12">
        <v>940</v>
      </c>
      <c r="AH12">
        <v>30210</v>
      </c>
      <c r="AI12">
        <v>920</v>
      </c>
      <c r="AJ12">
        <v>24230</v>
      </c>
      <c r="AK12">
        <v>920</v>
      </c>
      <c r="AL12">
        <v>30730</v>
      </c>
      <c r="AM12">
        <v>810</v>
      </c>
      <c r="AN12">
        <v>23890</v>
      </c>
      <c r="AO12">
        <v>770</v>
      </c>
      <c r="AP12">
        <v>21120</v>
      </c>
      <c r="AQ12">
        <v>510</v>
      </c>
      <c r="AR12">
        <v>8120</v>
      </c>
      <c r="AS12">
        <v>330</v>
      </c>
      <c r="AT12">
        <v>10830</v>
      </c>
      <c r="AU12">
        <v>520</v>
      </c>
      <c r="AV12">
        <v>7480</v>
      </c>
      <c r="AW12">
        <v>340</v>
      </c>
      <c r="AX12">
        <v>288</v>
      </c>
      <c r="AY12">
        <v>29</v>
      </c>
      <c r="AZ12">
        <v>68</v>
      </c>
      <c r="BA12">
        <v>16</v>
      </c>
      <c r="BB12">
        <v>364</v>
      </c>
      <c r="BC12">
        <v>30</v>
      </c>
      <c r="BD12">
        <v>174</v>
      </c>
      <c r="BE12">
        <v>21</v>
      </c>
      <c r="BF12">
        <v>494</v>
      </c>
      <c r="BG12">
        <v>70</v>
      </c>
      <c r="BH12">
        <v>8050</v>
      </c>
      <c r="BI12">
        <v>360</v>
      </c>
      <c r="BJ12">
        <v>4220</v>
      </c>
      <c r="BK12">
        <v>160</v>
      </c>
      <c r="BL12">
        <v>4.9000000000000004</v>
      </c>
      <c r="BM12">
        <v>4.0999999999999996</v>
      </c>
      <c r="BN12" s="2">
        <v>-230200</v>
      </c>
      <c r="BO12" s="2">
        <v>5800</v>
      </c>
      <c r="BP12">
        <v>18</v>
      </c>
      <c r="BQ12">
        <v>47</v>
      </c>
      <c r="BR12" s="2">
        <v>980000</v>
      </c>
      <c r="BS12" s="2">
        <v>15000</v>
      </c>
      <c r="BT12">
        <v>1487</v>
      </c>
      <c r="BU12">
        <v>47</v>
      </c>
      <c r="BV12">
        <v>320</v>
      </c>
      <c r="BW12">
        <v>12</v>
      </c>
      <c r="BX12">
        <v>1576</v>
      </c>
      <c r="BY12">
        <v>39</v>
      </c>
      <c r="BZ12">
        <v>2223</v>
      </c>
      <c r="CA12">
        <v>47</v>
      </c>
      <c r="CB12">
        <v>6400</v>
      </c>
      <c r="CC12">
        <v>300</v>
      </c>
      <c r="CD12">
        <v>866</v>
      </c>
      <c r="CE12">
        <v>15</v>
      </c>
      <c r="CF12">
        <v>4800</v>
      </c>
      <c r="CG12">
        <v>130</v>
      </c>
      <c r="CH12">
        <v>793</v>
      </c>
      <c r="CI12">
        <v>23</v>
      </c>
      <c r="CJ12">
        <v>148.6</v>
      </c>
      <c r="CK12">
        <v>5</v>
      </c>
      <c r="CL12">
        <v>597</v>
      </c>
      <c r="CM12">
        <v>18</v>
      </c>
      <c r="CN12">
        <v>65.7</v>
      </c>
      <c r="CO12">
        <v>2.5</v>
      </c>
      <c r="CP12">
        <v>352.3</v>
      </c>
      <c r="CQ12">
        <v>9.3000000000000007</v>
      </c>
      <c r="CR12">
        <v>65</v>
      </c>
      <c r="CS12">
        <v>2.1</v>
      </c>
      <c r="CT12">
        <v>174.3</v>
      </c>
      <c r="CU12">
        <v>4.2</v>
      </c>
      <c r="CV12">
        <v>21.88</v>
      </c>
      <c r="CW12">
        <v>0.9</v>
      </c>
      <c r="CX12">
        <v>138.9</v>
      </c>
      <c r="CY12">
        <v>6.6</v>
      </c>
      <c r="CZ12">
        <v>20.3</v>
      </c>
      <c r="DA12">
        <v>0.91</v>
      </c>
      <c r="DB12">
        <v>52</v>
      </c>
      <c r="DC12">
        <v>29</v>
      </c>
      <c r="DD12">
        <v>-0.2</v>
      </c>
      <c r="DE12">
        <v>3.6</v>
      </c>
      <c r="DF12">
        <v>4.38</v>
      </c>
      <c r="DG12">
        <v>0.36</v>
      </c>
      <c r="DH12">
        <v>2.34</v>
      </c>
      <c r="DI12">
        <v>0.28000000000000003</v>
      </c>
      <c r="DJ12">
        <v>2.77</v>
      </c>
      <c r="DK12">
        <v>0.39</v>
      </c>
      <c r="DL12">
        <v>24.8</v>
      </c>
      <c r="DM12">
        <v>1.1000000000000001</v>
      </c>
      <c r="DN12">
        <v>10.83</v>
      </c>
      <c r="DO12">
        <v>0.4</v>
      </c>
      <c r="DP12">
        <v>25</v>
      </c>
      <c r="DQ12">
        <v>21</v>
      </c>
      <c r="DR12">
        <v>1.0900000000000001E-5</v>
      </c>
      <c r="DS12">
        <v>4.0999999999999999E-7</v>
      </c>
      <c r="DT12" s="2">
        <v>123500</v>
      </c>
      <c r="DU12" s="2">
        <v>1900</v>
      </c>
      <c r="DV12" s="2">
        <v>2313000</v>
      </c>
      <c r="DW12" s="2">
        <v>63000</v>
      </c>
      <c r="DX12">
        <v>-120</v>
      </c>
      <c r="DY12">
        <v>300</v>
      </c>
      <c r="DZ12" s="2">
        <v>125700</v>
      </c>
      <c r="EA12" s="2">
        <v>4000</v>
      </c>
      <c r="EB12">
        <v>5570</v>
      </c>
      <c r="EC12">
        <v>200</v>
      </c>
      <c r="ED12" s="2">
        <v>287700</v>
      </c>
      <c r="EE12" s="2">
        <v>7100</v>
      </c>
      <c r="EF12" s="2">
        <v>515000</v>
      </c>
      <c r="EG12" s="2">
        <v>11000</v>
      </c>
      <c r="EH12" s="2">
        <v>1494000</v>
      </c>
      <c r="EI12" s="2">
        <v>70000</v>
      </c>
      <c r="EJ12" s="2">
        <v>274100</v>
      </c>
      <c r="EK12" s="2">
        <v>4900</v>
      </c>
      <c r="EL12" s="2">
        <v>250700</v>
      </c>
      <c r="EM12" s="2">
        <v>6700</v>
      </c>
      <c r="EN12" s="2">
        <v>36300</v>
      </c>
      <c r="EO12" s="2">
        <v>1000</v>
      </c>
      <c r="EP12">
        <v>27750</v>
      </c>
      <c r="EQ12">
        <v>940</v>
      </c>
      <c r="ER12">
        <v>30210</v>
      </c>
      <c r="ES12">
        <v>920</v>
      </c>
      <c r="ET12">
        <v>24230</v>
      </c>
      <c r="EU12">
        <v>920</v>
      </c>
      <c r="EV12">
        <v>30730</v>
      </c>
      <c r="EW12">
        <v>810</v>
      </c>
      <c r="EX12">
        <v>23890</v>
      </c>
      <c r="EY12">
        <v>770</v>
      </c>
      <c r="EZ12">
        <v>21120</v>
      </c>
      <c r="FA12">
        <v>510</v>
      </c>
      <c r="FB12">
        <v>8120</v>
      </c>
      <c r="FC12">
        <v>330</v>
      </c>
      <c r="FD12">
        <v>10830</v>
      </c>
      <c r="FE12">
        <v>520</v>
      </c>
      <c r="FF12">
        <v>7480</v>
      </c>
      <c r="FG12">
        <v>340</v>
      </c>
      <c r="FH12">
        <v>-1</v>
      </c>
      <c r="FI12">
        <v>16</v>
      </c>
      <c r="FJ12">
        <v>360</v>
      </c>
      <c r="FK12">
        <v>30</v>
      </c>
      <c r="FL12">
        <v>173</v>
      </c>
      <c r="FM12">
        <v>21</v>
      </c>
      <c r="FN12">
        <v>494</v>
      </c>
      <c r="FO12">
        <v>70</v>
      </c>
      <c r="FP12">
        <v>8050</v>
      </c>
      <c r="FQ12">
        <v>360</v>
      </c>
      <c r="FR12">
        <v>4220</v>
      </c>
      <c r="FS12">
        <v>160</v>
      </c>
      <c r="FT12">
        <v>4.9000000000000004</v>
      </c>
      <c r="FU12">
        <v>4.0999999999999996</v>
      </c>
      <c r="FV12" t="s">
        <v>459</v>
      </c>
      <c r="FW12">
        <v>0</v>
      </c>
      <c r="FX12">
        <v>1.3726</v>
      </c>
      <c r="FY12">
        <v>1.3974</v>
      </c>
      <c r="FZ12">
        <v>395.8</v>
      </c>
      <c r="GA12">
        <v>0.34631000000000001</v>
      </c>
      <c r="GB12">
        <v>2.077</v>
      </c>
      <c r="GC12">
        <v>0.24873000000000001</v>
      </c>
      <c r="GD12">
        <v>0.35227999999999998</v>
      </c>
      <c r="GE12">
        <v>0.37845000000000001</v>
      </c>
      <c r="GF12">
        <v>6.1864000000000002E-2</v>
      </c>
      <c r="GG12">
        <v>0.93623999999999996</v>
      </c>
      <c r="GH12">
        <v>0.19855999999999999</v>
      </c>
      <c r="GI12">
        <v>3.2003999999999998E-2</v>
      </c>
      <c r="GJ12">
        <v>0.13532</v>
      </c>
      <c r="GK12">
        <v>1.9002999999999999E-2</v>
      </c>
      <c r="GL12">
        <v>0.13397000000000001</v>
      </c>
      <c r="GM12">
        <v>1.9101E-2</v>
      </c>
      <c r="GN12">
        <v>4.9274999999999999E-2</v>
      </c>
      <c r="GO12">
        <v>1.3259999999999999E-2</v>
      </c>
      <c r="GP12">
        <v>4.4955000000000002E-2</v>
      </c>
      <c r="GQ12">
        <v>1.3335E-2</v>
      </c>
      <c r="GR12">
        <v>133.35</v>
      </c>
      <c r="GS12">
        <v>2.5434999999999999</v>
      </c>
      <c r="GT12">
        <v>4.7392999999999998E-2</v>
      </c>
      <c r="GU12">
        <v>7.5341000000000005E-2</v>
      </c>
      <c r="GV12">
        <v>4.2504E-2</v>
      </c>
      <c r="GW12">
        <v>1.8388999999999999E-2</v>
      </c>
      <c r="GX12">
        <v>5.2770999999999998E-3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1089</v>
      </c>
      <c r="B13" t="s">
        <v>455</v>
      </c>
      <c r="C13" t="s">
        <v>1090</v>
      </c>
      <c r="D13" t="s">
        <v>457</v>
      </c>
      <c r="E13" s="1">
        <v>0.4416725694444445</v>
      </c>
      <c r="F13">
        <v>46.033999999999999</v>
      </c>
      <c r="G13" t="s">
        <v>1091</v>
      </c>
      <c r="H13" s="2">
        <v>206000</v>
      </c>
      <c r="I13" s="2">
        <v>1200</v>
      </c>
      <c r="J13">
        <v>42470</v>
      </c>
      <c r="K13">
        <v>710</v>
      </c>
      <c r="L13">
        <v>39510</v>
      </c>
      <c r="M13">
        <v>290</v>
      </c>
      <c r="N13">
        <v>708</v>
      </c>
      <c r="O13">
        <v>35</v>
      </c>
      <c r="P13">
        <v>121740</v>
      </c>
      <c r="Q13">
        <v>650</v>
      </c>
      <c r="R13">
        <v>757</v>
      </c>
      <c r="S13">
        <v>34</v>
      </c>
      <c r="T13">
        <v>17</v>
      </c>
      <c r="U13">
        <v>11</v>
      </c>
      <c r="V13">
        <v>2.1</v>
      </c>
      <c r="W13">
        <v>4.2</v>
      </c>
      <c r="X13">
        <v>60</v>
      </c>
      <c r="Y13">
        <v>44</v>
      </c>
      <c r="Z13">
        <v>0</v>
      </c>
      <c r="AA13">
        <v>1</v>
      </c>
      <c r="AB13">
        <v>2.1</v>
      </c>
      <c r="AC13">
        <v>4.0999999999999996</v>
      </c>
      <c r="AD13">
        <v>0</v>
      </c>
      <c r="AE13">
        <v>1</v>
      </c>
      <c r="AF13">
        <v>0</v>
      </c>
      <c r="AG13">
        <v>1</v>
      </c>
      <c r="AH13">
        <v>0</v>
      </c>
      <c r="AI13">
        <v>1</v>
      </c>
      <c r="AJ13">
        <v>0</v>
      </c>
      <c r="AK13">
        <v>1</v>
      </c>
      <c r="AL13">
        <v>0</v>
      </c>
      <c r="AM13">
        <v>1</v>
      </c>
      <c r="AN13">
        <v>0</v>
      </c>
      <c r="AO13">
        <v>1</v>
      </c>
      <c r="AP13">
        <v>0</v>
      </c>
      <c r="AQ13">
        <v>1</v>
      </c>
      <c r="AR13">
        <v>0</v>
      </c>
      <c r="AS13">
        <v>1</v>
      </c>
      <c r="AT13">
        <v>0</v>
      </c>
      <c r="AU13">
        <v>1</v>
      </c>
      <c r="AV13">
        <v>0</v>
      </c>
      <c r="AW13">
        <v>1</v>
      </c>
      <c r="AX13">
        <v>288</v>
      </c>
      <c r="AY13">
        <v>21</v>
      </c>
      <c r="AZ13">
        <v>95</v>
      </c>
      <c r="BA13">
        <v>12</v>
      </c>
      <c r="BB13">
        <v>8.9</v>
      </c>
      <c r="BC13">
        <v>2.7</v>
      </c>
      <c r="BD13">
        <v>5</v>
      </c>
      <c r="BE13">
        <v>2.7</v>
      </c>
      <c r="BF13">
        <v>17.399999999999999</v>
      </c>
      <c r="BG13">
        <v>7.9</v>
      </c>
      <c r="BH13">
        <v>0</v>
      </c>
      <c r="BI13">
        <v>1</v>
      </c>
      <c r="BJ13">
        <v>0</v>
      </c>
      <c r="BK13">
        <v>1</v>
      </c>
      <c r="BL13">
        <v>0</v>
      </c>
      <c r="BM13">
        <v>1</v>
      </c>
      <c r="BN13" t="s">
        <v>658</v>
      </c>
      <c r="BO13" t="s">
        <v>659</v>
      </c>
      <c r="BP13" t="s">
        <v>658</v>
      </c>
      <c r="BQ13" t="s">
        <v>659</v>
      </c>
      <c r="BR13">
        <v>-200</v>
      </c>
      <c r="BS13">
        <v>280</v>
      </c>
      <c r="BT13" t="s">
        <v>658</v>
      </c>
      <c r="BU13" t="s">
        <v>659</v>
      </c>
      <c r="BV13" t="s">
        <v>658</v>
      </c>
      <c r="BW13" t="s">
        <v>659</v>
      </c>
      <c r="BX13" t="s">
        <v>658</v>
      </c>
      <c r="BY13" t="s">
        <v>659</v>
      </c>
      <c r="BZ13" t="s">
        <v>658</v>
      </c>
      <c r="CA13" t="s">
        <v>659</v>
      </c>
      <c r="CB13" t="s">
        <v>658</v>
      </c>
      <c r="CC13" t="s">
        <v>659</v>
      </c>
      <c r="CD13" t="s">
        <v>658</v>
      </c>
      <c r="CE13" t="s">
        <v>659</v>
      </c>
      <c r="CF13" t="s">
        <v>658</v>
      </c>
      <c r="CG13" t="s">
        <v>659</v>
      </c>
      <c r="CH13" t="s">
        <v>658</v>
      </c>
      <c r="CI13" t="s">
        <v>659</v>
      </c>
      <c r="CJ13" t="s">
        <v>658</v>
      </c>
      <c r="CK13" t="s">
        <v>659</v>
      </c>
      <c r="CL13" t="s">
        <v>658</v>
      </c>
      <c r="CM13" t="s">
        <v>659</v>
      </c>
      <c r="CN13" t="s">
        <v>658</v>
      </c>
      <c r="CO13" t="s">
        <v>659</v>
      </c>
      <c r="CP13" t="s">
        <v>658</v>
      </c>
      <c r="CQ13" t="s">
        <v>659</v>
      </c>
      <c r="CR13" t="s">
        <v>658</v>
      </c>
      <c r="CS13" t="s">
        <v>659</v>
      </c>
      <c r="CT13" t="s">
        <v>658</v>
      </c>
      <c r="CU13" t="s">
        <v>659</v>
      </c>
      <c r="CV13" t="s">
        <v>658</v>
      </c>
      <c r="CW13" t="s">
        <v>659</v>
      </c>
      <c r="CX13" t="s">
        <v>658</v>
      </c>
      <c r="CY13" t="s">
        <v>659</v>
      </c>
      <c r="CZ13" t="s">
        <v>658</v>
      </c>
      <c r="DA13" t="s">
        <v>659</v>
      </c>
      <c r="DB13" t="s">
        <v>658</v>
      </c>
      <c r="DC13" t="s">
        <v>659</v>
      </c>
      <c r="DD13" t="s">
        <v>658</v>
      </c>
      <c r="DE13" t="s">
        <v>659</v>
      </c>
      <c r="DF13" t="s">
        <v>658</v>
      </c>
      <c r="DG13" t="s">
        <v>659</v>
      </c>
      <c r="DH13" t="s">
        <v>658</v>
      </c>
      <c r="DI13" t="s">
        <v>659</v>
      </c>
      <c r="DJ13" t="s">
        <v>658</v>
      </c>
      <c r="DK13" t="s">
        <v>659</v>
      </c>
      <c r="DL13" t="s">
        <v>658</v>
      </c>
      <c r="DM13" t="s">
        <v>659</v>
      </c>
      <c r="DN13" t="s">
        <v>658</v>
      </c>
      <c r="DO13" t="s">
        <v>659</v>
      </c>
      <c r="DP13" t="s">
        <v>658</v>
      </c>
      <c r="DQ13" t="s">
        <v>659</v>
      </c>
      <c r="DR13" t="s">
        <v>658</v>
      </c>
      <c r="DS13" t="s">
        <v>659</v>
      </c>
      <c r="DT13">
        <v>-25</v>
      </c>
      <c r="DU13">
        <v>35</v>
      </c>
      <c r="DV13" t="s">
        <v>658</v>
      </c>
      <c r="DW13" t="s">
        <v>659</v>
      </c>
      <c r="DX13" t="s">
        <v>658</v>
      </c>
      <c r="DY13" t="s">
        <v>659</v>
      </c>
      <c r="DZ13" t="s">
        <v>658</v>
      </c>
      <c r="EA13" t="s">
        <v>659</v>
      </c>
      <c r="EB13" t="s">
        <v>658</v>
      </c>
      <c r="EC13" t="s">
        <v>659</v>
      </c>
      <c r="ED13" t="s">
        <v>658</v>
      </c>
      <c r="EE13" t="s">
        <v>659</v>
      </c>
      <c r="EF13" t="s">
        <v>658</v>
      </c>
      <c r="EG13" t="s">
        <v>659</v>
      </c>
      <c r="EH13" t="s">
        <v>658</v>
      </c>
      <c r="EI13" t="s">
        <v>659</v>
      </c>
      <c r="EJ13" t="s">
        <v>658</v>
      </c>
      <c r="EK13" t="s">
        <v>659</v>
      </c>
      <c r="EL13" t="s">
        <v>658</v>
      </c>
      <c r="EM13" t="s">
        <v>659</v>
      </c>
      <c r="EN13" t="s">
        <v>658</v>
      </c>
      <c r="EO13" t="s">
        <v>659</v>
      </c>
      <c r="EP13" t="s">
        <v>658</v>
      </c>
      <c r="EQ13" t="s">
        <v>659</v>
      </c>
      <c r="ER13" t="s">
        <v>658</v>
      </c>
      <c r="ES13" t="s">
        <v>659</v>
      </c>
      <c r="ET13" t="s">
        <v>658</v>
      </c>
      <c r="EU13" t="s">
        <v>659</v>
      </c>
      <c r="EV13" t="s">
        <v>658</v>
      </c>
      <c r="EW13" t="s">
        <v>659</v>
      </c>
      <c r="EX13" t="s">
        <v>658</v>
      </c>
      <c r="EY13" t="s">
        <v>659</v>
      </c>
      <c r="EZ13" t="s">
        <v>658</v>
      </c>
      <c r="FA13" t="s">
        <v>659</v>
      </c>
      <c r="FB13" t="s">
        <v>658</v>
      </c>
      <c r="FC13" t="s">
        <v>659</v>
      </c>
      <c r="FD13" t="s">
        <v>658</v>
      </c>
      <c r="FE13" t="s">
        <v>659</v>
      </c>
      <c r="FF13" t="s">
        <v>658</v>
      </c>
      <c r="FG13" t="s">
        <v>659</v>
      </c>
      <c r="FH13" t="s">
        <v>658</v>
      </c>
      <c r="FI13" t="s">
        <v>659</v>
      </c>
      <c r="FJ13" t="s">
        <v>658</v>
      </c>
      <c r="FK13" t="s">
        <v>659</v>
      </c>
      <c r="FL13" t="s">
        <v>658</v>
      </c>
      <c r="FM13" t="s">
        <v>659</v>
      </c>
      <c r="FN13" t="s">
        <v>658</v>
      </c>
      <c r="FO13" t="s">
        <v>659</v>
      </c>
      <c r="FP13" t="s">
        <v>658</v>
      </c>
      <c r="FQ13" t="s">
        <v>659</v>
      </c>
      <c r="FR13" t="s">
        <v>658</v>
      </c>
      <c r="FS13" t="s">
        <v>659</v>
      </c>
      <c r="FT13" t="s">
        <v>658</v>
      </c>
      <c r="FU13" t="s">
        <v>659</v>
      </c>
      <c r="FV13" t="s">
        <v>459</v>
      </c>
      <c r="FW13">
        <v>0</v>
      </c>
      <c r="FX13">
        <v>130.65</v>
      </c>
      <c r="FY13">
        <v>227.84</v>
      </c>
      <c r="FZ13">
        <v>38954</v>
      </c>
      <c r="GA13">
        <v>61.442999999999998</v>
      </c>
      <c r="GB13">
        <v>218.7</v>
      </c>
      <c r="GC13">
        <v>43.350999999999999</v>
      </c>
      <c r="GD13">
        <v>108.49</v>
      </c>
      <c r="GE13">
        <v>182.2</v>
      </c>
      <c r="GF13">
        <v>10.561</v>
      </c>
      <c r="GG13">
        <v>168.06</v>
      </c>
      <c r="GH13">
        <v>23.242999999999999</v>
      </c>
      <c r="GI13">
        <v>3.8542999999999998</v>
      </c>
      <c r="GJ13">
        <v>16.279</v>
      </c>
      <c r="GK13">
        <v>1.3759999999999999</v>
      </c>
      <c r="GL13">
        <v>11.473000000000001</v>
      </c>
      <c r="GM13">
        <v>1.2658</v>
      </c>
      <c r="GN13">
        <v>6.5246000000000004</v>
      </c>
      <c r="GO13">
        <v>0.79935999999999996</v>
      </c>
      <c r="GP13">
        <v>5.9602000000000004</v>
      </c>
      <c r="GQ13">
        <v>1.8725000000000001</v>
      </c>
      <c r="GR13">
        <v>18725</v>
      </c>
      <c r="GS13">
        <v>268.42</v>
      </c>
      <c r="GT13">
        <v>15.478</v>
      </c>
      <c r="GU13">
        <v>13.606999999999999</v>
      </c>
      <c r="GV13">
        <v>9.5844000000000005</v>
      </c>
      <c r="GW13">
        <v>7.3849</v>
      </c>
      <c r="GX13">
        <v>0.59521000000000002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1092</v>
      </c>
      <c r="B14" t="s">
        <v>455</v>
      </c>
      <c r="C14" t="s">
        <v>1093</v>
      </c>
      <c r="D14" t="s">
        <v>457</v>
      </c>
      <c r="E14" s="1">
        <v>0.44254745370370369</v>
      </c>
      <c r="F14">
        <v>37.439</v>
      </c>
      <c r="G14" t="s">
        <v>1094</v>
      </c>
      <c r="H14" s="2">
        <v>5330000</v>
      </c>
      <c r="I14" s="2">
        <v>110000</v>
      </c>
      <c r="J14" s="2">
        <v>2206000</v>
      </c>
      <c r="K14" s="2">
        <v>70000</v>
      </c>
      <c r="L14">
        <v>33880</v>
      </c>
      <c r="M14">
        <v>310</v>
      </c>
      <c r="N14" s="2">
        <v>117800</v>
      </c>
      <c r="O14" s="2">
        <v>3100</v>
      </c>
      <c r="P14" s="2">
        <v>237800</v>
      </c>
      <c r="Q14" s="2">
        <v>3000</v>
      </c>
      <c r="R14">
        <v>5780</v>
      </c>
      <c r="S14">
        <v>140</v>
      </c>
      <c r="T14" s="2">
        <v>292000</v>
      </c>
      <c r="U14" s="2">
        <v>5600</v>
      </c>
      <c r="V14" s="2">
        <v>425800</v>
      </c>
      <c r="W14" s="2">
        <v>7500</v>
      </c>
      <c r="X14" s="2">
        <v>1256000</v>
      </c>
      <c r="Y14" s="2">
        <v>31000</v>
      </c>
      <c r="Z14" s="2">
        <v>256400</v>
      </c>
      <c r="AA14" s="2">
        <v>6000</v>
      </c>
      <c r="AB14" s="2">
        <v>242900</v>
      </c>
      <c r="AC14" s="2">
        <v>5000</v>
      </c>
      <c r="AD14">
        <v>36070</v>
      </c>
      <c r="AE14">
        <v>630</v>
      </c>
      <c r="AF14">
        <v>22330</v>
      </c>
      <c r="AG14">
        <v>440</v>
      </c>
      <c r="AH14">
        <v>31650</v>
      </c>
      <c r="AI14">
        <v>640</v>
      </c>
      <c r="AJ14">
        <v>24360</v>
      </c>
      <c r="AK14">
        <v>470</v>
      </c>
      <c r="AL14">
        <v>31470</v>
      </c>
      <c r="AM14">
        <v>600</v>
      </c>
      <c r="AN14">
        <v>24130</v>
      </c>
      <c r="AO14">
        <v>470</v>
      </c>
      <c r="AP14">
        <v>20780</v>
      </c>
      <c r="AQ14">
        <v>430</v>
      </c>
      <c r="AR14">
        <v>7760</v>
      </c>
      <c r="AS14">
        <v>230</v>
      </c>
      <c r="AT14">
        <v>9520</v>
      </c>
      <c r="AU14">
        <v>270</v>
      </c>
      <c r="AV14">
        <v>6800</v>
      </c>
      <c r="AW14">
        <v>200</v>
      </c>
      <c r="AX14">
        <v>276</v>
      </c>
      <c r="AY14">
        <v>20</v>
      </c>
      <c r="AZ14">
        <v>90</v>
      </c>
      <c r="BA14">
        <v>13</v>
      </c>
      <c r="BB14">
        <v>370</v>
      </c>
      <c r="BC14">
        <v>19</v>
      </c>
      <c r="BD14">
        <v>151</v>
      </c>
      <c r="BE14">
        <v>19</v>
      </c>
      <c r="BF14">
        <v>445</v>
      </c>
      <c r="BG14">
        <v>42</v>
      </c>
      <c r="BH14">
        <v>7940</v>
      </c>
      <c r="BI14">
        <v>250</v>
      </c>
      <c r="BJ14">
        <v>3903</v>
      </c>
      <c r="BK14">
        <v>91</v>
      </c>
      <c r="BL14">
        <v>0</v>
      </c>
      <c r="BM14">
        <v>1</v>
      </c>
      <c r="BN14" s="2">
        <v>685000</v>
      </c>
      <c r="BO14" s="2">
        <v>78000</v>
      </c>
      <c r="BP14">
        <v>146</v>
      </c>
      <c r="BQ14">
        <v>80</v>
      </c>
      <c r="BR14" s="2">
        <v>933000</v>
      </c>
      <c r="BS14" s="2">
        <v>25000</v>
      </c>
      <c r="BT14">
        <v>1374</v>
      </c>
      <c r="BU14">
        <v>35</v>
      </c>
      <c r="BV14">
        <v>290.89999999999998</v>
      </c>
      <c r="BW14">
        <v>7.9</v>
      </c>
      <c r="BX14">
        <v>1607</v>
      </c>
      <c r="BY14">
        <v>31</v>
      </c>
      <c r="BZ14">
        <v>1846</v>
      </c>
      <c r="CA14">
        <v>32</v>
      </c>
      <c r="CB14">
        <v>5410</v>
      </c>
      <c r="CC14">
        <v>130</v>
      </c>
      <c r="CD14">
        <v>813</v>
      </c>
      <c r="CE14">
        <v>19</v>
      </c>
      <c r="CF14">
        <v>4667</v>
      </c>
      <c r="CG14">
        <v>95</v>
      </c>
      <c r="CH14">
        <v>792</v>
      </c>
      <c r="CI14">
        <v>14</v>
      </c>
      <c r="CJ14">
        <v>120</v>
      </c>
      <c r="CK14">
        <v>2.4</v>
      </c>
      <c r="CL14">
        <v>629</v>
      </c>
      <c r="CM14">
        <v>13</v>
      </c>
      <c r="CN14">
        <v>66.3</v>
      </c>
      <c r="CO14">
        <v>1.3</v>
      </c>
      <c r="CP14">
        <v>362.4</v>
      </c>
      <c r="CQ14">
        <v>6.9</v>
      </c>
      <c r="CR14">
        <v>66.3</v>
      </c>
      <c r="CS14">
        <v>1.3</v>
      </c>
      <c r="CT14">
        <v>172.3</v>
      </c>
      <c r="CU14">
        <v>3.6</v>
      </c>
      <c r="CV14">
        <v>21.01</v>
      </c>
      <c r="CW14">
        <v>0.63</v>
      </c>
      <c r="CX14">
        <v>122.7</v>
      </c>
      <c r="CY14">
        <v>3.4</v>
      </c>
      <c r="CZ14">
        <v>18.54</v>
      </c>
      <c r="DA14">
        <v>0.54</v>
      </c>
      <c r="DB14">
        <v>48</v>
      </c>
      <c r="DC14">
        <v>20</v>
      </c>
      <c r="DD14">
        <v>4.8</v>
      </c>
      <c r="DE14">
        <v>3.1</v>
      </c>
      <c r="DF14">
        <v>4.46</v>
      </c>
      <c r="DG14">
        <v>0.23</v>
      </c>
      <c r="DH14">
        <v>2.0299999999999998</v>
      </c>
      <c r="DI14">
        <v>0.25</v>
      </c>
      <c r="DJ14">
        <v>2.5099999999999998</v>
      </c>
      <c r="DK14">
        <v>0.24</v>
      </c>
      <c r="DL14">
        <v>24.55</v>
      </c>
      <c r="DM14">
        <v>0.78</v>
      </c>
      <c r="DN14">
        <v>10.039999999999999</v>
      </c>
      <c r="DO14">
        <v>0.24</v>
      </c>
      <c r="DP14">
        <v>-2.8354000000000001E-3</v>
      </c>
      <c r="DQ14">
        <v>2.7E-6</v>
      </c>
      <c r="DR14">
        <v>1.06E-5</v>
      </c>
      <c r="DS14">
        <v>3.1E-7</v>
      </c>
      <c r="DT14" s="2">
        <v>117100</v>
      </c>
      <c r="DU14" s="2">
        <v>3100</v>
      </c>
      <c r="DV14" s="2">
        <v>2166000</v>
      </c>
      <c r="DW14" s="2">
        <v>70000</v>
      </c>
      <c r="DX14">
        <v>-570</v>
      </c>
      <c r="DY14">
        <v>290</v>
      </c>
      <c r="DZ14" s="2">
        <v>115600</v>
      </c>
      <c r="EA14" s="2">
        <v>3000</v>
      </c>
      <c r="EB14">
        <v>5030</v>
      </c>
      <c r="EC14">
        <v>140</v>
      </c>
      <c r="ED14" s="2">
        <v>292000</v>
      </c>
      <c r="EE14" s="2">
        <v>5600</v>
      </c>
      <c r="EF14" s="2">
        <v>425800</v>
      </c>
      <c r="EG14" s="2">
        <v>7500</v>
      </c>
      <c r="EH14" s="2">
        <v>1256000</v>
      </c>
      <c r="EI14" s="2">
        <v>31000</v>
      </c>
      <c r="EJ14" s="2">
        <v>256400</v>
      </c>
      <c r="EK14" s="2">
        <v>6000</v>
      </c>
      <c r="EL14" s="2">
        <v>242900</v>
      </c>
      <c r="EM14" s="2">
        <v>5000</v>
      </c>
      <c r="EN14">
        <v>36070</v>
      </c>
      <c r="EO14">
        <v>630</v>
      </c>
      <c r="EP14">
        <v>22330</v>
      </c>
      <c r="EQ14">
        <v>440</v>
      </c>
      <c r="ER14">
        <v>31650</v>
      </c>
      <c r="ES14">
        <v>640</v>
      </c>
      <c r="ET14">
        <v>24360</v>
      </c>
      <c r="EU14">
        <v>470</v>
      </c>
      <c r="EV14">
        <v>31470</v>
      </c>
      <c r="EW14">
        <v>600</v>
      </c>
      <c r="EX14">
        <v>24130</v>
      </c>
      <c r="EY14">
        <v>470</v>
      </c>
      <c r="EZ14">
        <v>20780</v>
      </c>
      <c r="FA14">
        <v>430</v>
      </c>
      <c r="FB14">
        <v>7760</v>
      </c>
      <c r="FC14">
        <v>230</v>
      </c>
      <c r="FD14">
        <v>9520</v>
      </c>
      <c r="FE14">
        <v>270</v>
      </c>
      <c r="FF14">
        <v>6800</v>
      </c>
      <c r="FG14">
        <v>200</v>
      </c>
      <c r="FH14">
        <v>21</v>
      </c>
      <c r="FI14">
        <v>13</v>
      </c>
      <c r="FJ14">
        <v>366</v>
      </c>
      <c r="FK14">
        <v>19</v>
      </c>
      <c r="FL14">
        <v>150</v>
      </c>
      <c r="FM14">
        <v>19</v>
      </c>
      <c r="FN14">
        <v>445</v>
      </c>
      <c r="FO14">
        <v>42</v>
      </c>
      <c r="FP14">
        <v>7940</v>
      </c>
      <c r="FQ14">
        <v>250</v>
      </c>
      <c r="FR14">
        <v>3902</v>
      </c>
      <c r="FS14">
        <v>91</v>
      </c>
      <c r="FT14">
        <v>-5.34794E-4</v>
      </c>
      <c r="FU14">
        <v>2.7999999999999999E-8</v>
      </c>
      <c r="FV14" t="s">
        <v>459</v>
      </c>
      <c r="FW14">
        <v>0</v>
      </c>
      <c r="FX14">
        <v>1.0570999999999999</v>
      </c>
      <c r="FY14">
        <v>1.7315</v>
      </c>
      <c r="FZ14">
        <v>359.49</v>
      </c>
      <c r="GA14">
        <v>0.34289999999999998</v>
      </c>
      <c r="GB14">
        <v>1.5419</v>
      </c>
      <c r="GC14">
        <v>1.5106999999999999</v>
      </c>
      <c r="GD14">
        <v>0.59787000000000001</v>
      </c>
      <c r="GE14">
        <v>4.3167999999999997</v>
      </c>
      <c r="GF14">
        <v>0.39102999999999999</v>
      </c>
      <c r="GG14">
        <v>0.66864000000000001</v>
      </c>
      <c r="GH14">
        <v>0.84231999999999996</v>
      </c>
      <c r="GI14">
        <v>5.8731999999999999E-2</v>
      </c>
      <c r="GJ14">
        <v>0.14512</v>
      </c>
      <c r="GK14">
        <v>3.3989999999999999E-2</v>
      </c>
      <c r="GL14">
        <v>0.27388000000000001</v>
      </c>
      <c r="GM14">
        <v>1.9944E-2</v>
      </c>
      <c r="GN14">
        <v>0.11559999999999999</v>
      </c>
      <c r="GO14">
        <v>3.3804000000000001E-2</v>
      </c>
      <c r="GP14">
        <v>9.3939999999999996E-2</v>
      </c>
      <c r="GQ14">
        <v>2.3904000000000002E-2</v>
      </c>
      <c r="GR14">
        <v>239.04</v>
      </c>
      <c r="GS14">
        <v>2.5293000000000001</v>
      </c>
      <c r="GT14">
        <v>4.2550999999999999E-2</v>
      </c>
      <c r="GU14">
        <v>9.4535999999999995E-2</v>
      </c>
      <c r="GV14">
        <v>7.4659000000000003E-2</v>
      </c>
      <c r="GW14">
        <v>0</v>
      </c>
      <c r="GX14">
        <v>3.3739E-3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1095</v>
      </c>
      <c r="B15" t="s">
        <v>455</v>
      </c>
      <c r="C15" t="s">
        <v>1096</v>
      </c>
      <c r="D15" t="s">
        <v>457</v>
      </c>
      <c r="E15" s="1">
        <v>0.45940717592592595</v>
      </c>
      <c r="F15">
        <v>40.921999999999997</v>
      </c>
      <c r="G15" t="s">
        <v>1097</v>
      </c>
      <c r="H15" s="2">
        <v>9500000</v>
      </c>
      <c r="I15" s="2">
        <v>480000</v>
      </c>
      <c r="J15" s="2">
        <v>2081000</v>
      </c>
      <c r="K15" s="2">
        <v>83000</v>
      </c>
      <c r="L15">
        <v>27930</v>
      </c>
      <c r="M15">
        <v>220</v>
      </c>
      <c r="N15" s="2">
        <v>109700</v>
      </c>
      <c r="O15" s="2">
        <v>4500</v>
      </c>
      <c r="P15" s="2">
        <v>283400</v>
      </c>
      <c r="Q15" s="2">
        <v>7600</v>
      </c>
      <c r="R15">
        <v>5540</v>
      </c>
      <c r="S15">
        <v>190</v>
      </c>
      <c r="T15" s="2">
        <v>769000</v>
      </c>
      <c r="U15" s="2">
        <v>53000</v>
      </c>
      <c r="V15" s="2">
        <v>1072000</v>
      </c>
      <c r="W15" s="2">
        <v>74000</v>
      </c>
      <c r="X15" s="2">
        <v>3260000</v>
      </c>
      <c r="Y15" s="2">
        <v>220000</v>
      </c>
      <c r="Z15" s="2">
        <v>616000</v>
      </c>
      <c r="AA15" s="2">
        <v>41000</v>
      </c>
      <c r="AB15" s="2">
        <v>588000</v>
      </c>
      <c r="AC15" s="2">
        <v>38000</v>
      </c>
      <c r="AD15" s="2">
        <v>88800</v>
      </c>
      <c r="AE15" s="2">
        <v>5500</v>
      </c>
      <c r="AF15" s="2">
        <v>58300</v>
      </c>
      <c r="AG15" s="2">
        <v>3600</v>
      </c>
      <c r="AH15" s="2">
        <v>79900</v>
      </c>
      <c r="AI15" s="2">
        <v>4800</v>
      </c>
      <c r="AJ15" s="2">
        <v>62700</v>
      </c>
      <c r="AK15" s="2">
        <v>3800</v>
      </c>
      <c r="AL15" s="2">
        <v>82200</v>
      </c>
      <c r="AM15" s="2">
        <v>5300</v>
      </c>
      <c r="AN15" s="2">
        <v>65200</v>
      </c>
      <c r="AO15" s="2">
        <v>3900</v>
      </c>
      <c r="AP15" s="2">
        <v>56400</v>
      </c>
      <c r="AQ15" s="2">
        <v>3500</v>
      </c>
      <c r="AR15" s="2">
        <v>21800</v>
      </c>
      <c r="AS15" s="2">
        <v>1500</v>
      </c>
      <c r="AT15" s="2">
        <v>28400</v>
      </c>
      <c r="AU15" s="2">
        <v>1800</v>
      </c>
      <c r="AV15" s="2">
        <v>19700</v>
      </c>
      <c r="AW15" s="2">
        <v>1200</v>
      </c>
      <c r="AX15">
        <v>318</v>
      </c>
      <c r="AY15">
        <v>20</v>
      </c>
      <c r="AZ15">
        <v>98</v>
      </c>
      <c r="BA15">
        <v>14</v>
      </c>
      <c r="BB15">
        <v>1570</v>
      </c>
      <c r="BC15">
        <v>120</v>
      </c>
      <c r="BD15">
        <v>280</v>
      </c>
      <c r="BE15">
        <v>36</v>
      </c>
      <c r="BF15">
        <v>2050</v>
      </c>
      <c r="BG15">
        <v>200</v>
      </c>
      <c r="BH15" s="2">
        <v>92800</v>
      </c>
      <c r="BI15" s="2">
        <v>7900</v>
      </c>
      <c r="BJ15" s="2">
        <v>27600</v>
      </c>
      <c r="BK15" s="2">
        <v>1800</v>
      </c>
      <c r="BL15">
        <v>59.5</v>
      </c>
      <c r="BM15">
        <v>8.6999999999999993</v>
      </c>
      <c r="BN15">
        <v>22220</v>
      </c>
      <c r="BO15">
        <v>880</v>
      </c>
      <c r="BP15">
        <v>-170</v>
      </c>
      <c r="BQ15">
        <v>190</v>
      </c>
      <c r="BR15" s="2">
        <v>914000</v>
      </c>
      <c r="BS15" s="2">
        <v>37000</v>
      </c>
      <c r="BT15">
        <v>1979</v>
      </c>
      <c r="BU15">
        <v>95</v>
      </c>
      <c r="BV15">
        <v>291</v>
      </c>
      <c r="BW15">
        <v>12</v>
      </c>
      <c r="BX15">
        <v>4480</v>
      </c>
      <c r="BY15">
        <v>310</v>
      </c>
      <c r="BZ15">
        <v>4850</v>
      </c>
      <c r="CA15">
        <v>340</v>
      </c>
      <c r="CB15">
        <v>14640</v>
      </c>
      <c r="CC15">
        <v>970</v>
      </c>
      <c r="CD15">
        <v>2030</v>
      </c>
      <c r="CE15">
        <v>130</v>
      </c>
      <c r="CF15">
        <v>11820</v>
      </c>
      <c r="CG15">
        <v>770</v>
      </c>
      <c r="CH15">
        <v>2050</v>
      </c>
      <c r="CI15">
        <v>130</v>
      </c>
      <c r="CJ15">
        <v>326</v>
      </c>
      <c r="CK15">
        <v>20</v>
      </c>
      <c r="CL15">
        <v>1670</v>
      </c>
      <c r="CM15">
        <v>100</v>
      </c>
      <c r="CN15">
        <v>179</v>
      </c>
      <c r="CO15">
        <v>11</v>
      </c>
      <c r="CP15">
        <v>995</v>
      </c>
      <c r="CQ15">
        <v>64</v>
      </c>
      <c r="CR15">
        <v>186</v>
      </c>
      <c r="CS15">
        <v>11</v>
      </c>
      <c r="CT15">
        <v>492</v>
      </c>
      <c r="CU15">
        <v>30</v>
      </c>
      <c r="CV15">
        <v>61.6</v>
      </c>
      <c r="CW15">
        <v>4.0999999999999996</v>
      </c>
      <c r="CX15">
        <v>386</v>
      </c>
      <c r="CY15">
        <v>24</v>
      </c>
      <c r="CZ15">
        <v>56.2</v>
      </c>
      <c r="DA15">
        <v>3.3</v>
      </c>
      <c r="DB15">
        <v>66</v>
      </c>
      <c r="DC15">
        <v>20</v>
      </c>
      <c r="DD15">
        <v>7.3</v>
      </c>
      <c r="DE15">
        <v>3.4</v>
      </c>
      <c r="DF15">
        <v>19.600000000000001</v>
      </c>
      <c r="DG15">
        <v>1.5</v>
      </c>
      <c r="DH15">
        <v>3.89</v>
      </c>
      <c r="DI15">
        <v>0.5</v>
      </c>
      <c r="DJ15">
        <v>11.9</v>
      </c>
      <c r="DK15">
        <v>1.2</v>
      </c>
      <c r="DL15">
        <v>300</v>
      </c>
      <c r="DM15">
        <v>26</v>
      </c>
      <c r="DN15">
        <v>72.8</v>
      </c>
      <c r="DO15">
        <v>4.8</v>
      </c>
      <c r="DP15">
        <v>329</v>
      </c>
      <c r="DQ15">
        <v>48</v>
      </c>
      <c r="DR15">
        <v>8.42E-5</v>
      </c>
      <c r="DS15">
        <v>4.8999999999999997E-6</v>
      </c>
      <c r="DT15" s="2">
        <v>109000</v>
      </c>
      <c r="DU15" s="2">
        <v>4500</v>
      </c>
      <c r="DV15" s="2">
        <v>2043000</v>
      </c>
      <c r="DW15" s="2">
        <v>83000</v>
      </c>
      <c r="DX15">
        <v>220</v>
      </c>
      <c r="DY15">
        <v>210</v>
      </c>
      <c r="DZ15" s="2">
        <v>159000</v>
      </c>
      <c r="EA15" s="2">
        <v>7600</v>
      </c>
      <c r="EB15">
        <v>4780</v>
      </c>
      <c r="EC15">
        <v>190</v>
      </c>
      <c r="ED15" s="2">
        <v>769000</v>
      </c>
      <c r="EE15" s="2">
        <v>53000</v>
      </c>
      <c r="EF15" s="2">
        <v>1072000</v>
      </c>
      <c r="EG15" s="2">
        <v>74000</v>
      </c>
      <c r="EH15" s="2">
        <v>3260000</v>
      </c>
      <c r="EI15" s="2">
        <v>220000</v>
      </c>
      <c r="EJ15" s="2">
        <v>616000</v>
      </c>
      <c r="EK15" s="2">
        <v>41000</v>
      </c>
      <c r="EL15" s="2">
        <v>588000</v>
      </c>
      <c r="EM15" s="2">
        <v>38000</v>
      </c>
      <c r="EN15" s="2">
        <v>88800</v>
      </c>
      <c r="EO15" s="2">
        <v>5500</v>
      </c>
      <c r="EP15" s="2">
        <v>58300</v>
      </c>
      <c r="EQ15" s="2">
        <v>3600</v>
      </c>
      <c r="ER15" s="2">
        <v>79900</v>
      </c>
      <c r="ES15" s="2">
        <v>4800</v>
      </c>
      <c r="ET15" s="2">
        <v>62700</v>
      </c>
      <c r="EU15" s="2">
        <v>3800</v>
      </c>
      <c r="EV15" s="2">
        <v>82200</v>
      </c>
      <c r="EW15" s="2">
        <v>5300</v>
      </c>
      <c r="EX15" s="2">
        <v>65200</v>
      </c>
      <c r="EY15" s="2">
        <v>3900</v>
      </c>
      <c r="EZ15" s="2">
        <v>56400</v>
      </c>
      <c r="FA15" s="2">
        <v>3500</v>
      </c>
      <c r="FB15" s="2">
        <v>21800</v>
      </c>
      <c r="FC15" s="2">
        <v>1500</v>
      </c>
      <c r="FD15" s="2">
        <v>28400</v>
      </c>
      <c r="FE15" s="2">
        <v>1800</v>
      </c>
      <c r="FF15" s="2">
        <v>19700</v>
      </c>
      <c r="FG15" s="2">
        <v>1200</v>
      </c>
      <c r="FH15">
        <v>29</v>
      </c>
      <c r="FI15">
        <v>14</v>
      </c>
      <c r="FJ15">
        <v>1570</v>
      </c>
      <c r="FK15">
        <v>120</v>
      </c>
      <c r="FL15">
        <v>280</v>
      </c>
      <c r="FM15">
        <v>36</v>
      </c>
      <c r="FN15">
        <v>2050</v>
      </c>
      <c r="FO15">
        <v>200</v>
      </c>
      <c r="FP15" s="2">
        <v>92800</v>
      </c>
      <c r="FQ15" s="2">
        <v>7900</v>
      </c>
      <c r="FR15" s="2">
        <v>27600</v>
      </c>
      <c r="FS15" s="2">
        <v>1800</v>
      </c>
      <c r="FT15">
        <v>59.5</v>
      </c>
      <c r="FU15">
        <v>8.6999999999999993</v>
      </c>
      <c r="FV15" t="s">
        <v>459</v>
      </c>
      <c r="FW15">
        <v>0</v>
      </c>
      <c r="FX15">
        <v>1.0346</v>
      </c>
      <c r="FY15">
        <v>2.4213</v>
      </c>
      <c r="FZ15">
        <v>468.78</v>
      </c>
      <c r="GA15">
        <v>0.28875000000000001</v>
      </c>
      <c r="GB15">
        <v>3.157</v>
      </c>
      <c r="GC15">
        <v>1.6259999999999999</v>
      </c>
      <c r="GD15">
        <v>1.3733</v>
      </c>
      <c r="GE15">
        <v>2.4756999999999998</v>
      </c>
      <c r="GF15">
        <v>0.78571000000000002</v>
      </c>
      <c r="GG15">
        <v>2.8212000000000002</v>
      </c>
      <c r="GH15">
        <v>0.63380000000000003</v>
      </c>
      <c r="GI15">
        <v>0.1628</v>
      </c>
      <c r="GJ15">
        <v>0.46879999999999999</v>
      </c>
      <c r="GK15">
        <v>5.5134000000000002E-2</v>
      </c>
      <c r="GL15">
        <v>0.47549000000000002</v>
      </c>
      <c r="GM15">
        <v>0.13818</v>
      </c>
      <c r="GN15">
        <v>0.10818999999999999</v>
      </c>
      <c r="GO15">
        <v>2.6549E-2</v>
      </c>
      <c r="GP15">
        <v>7.6315999999999995E-2</v>
      </c>
      <c r="GQ15">
        <v>3.5385E-2</v>
      </c>
      <c r="GR15">
        <v>353.85</v>
      </c>
      <c r="GS15">
        <v>3.9634999999999998</v>
      </c>
      <c r="GT15">
        <v>3.9979000000000001E-2</v>
      </c>
      <c r="GU15">
        <v>4.3326000000000003E-2</v>
      </c>
      <c r="GV15">
        <v>3.2583000000000001E-2</v>
      </c>
      <c r="GW15">
        <v>5.3059000000000002E-2</v>
      </c>
      <c r="GX15">
        <v>1.5682999999999999E-2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1098</v>
      </c>
      <c r="B16" t="s">
        <v>455</v>
      </c>
      <c r="C16" t="s">
        <v>1099</v>
      </c>
      <c r="D16" t="s">
        <v>457</v>
      </c>
      <c r="E16" s="1">
        <v>0.46023854166666661</v>
      </c>
      <c r="F16">
        <v>38.527999999999999</v>
      </c>
      <c r="G16" t="s">
        <v>1100</v>
      </c>
      <c r="H16" s="2">
        <v>5590000</v>
      </c>
      <c r="I16" s="2">
        <v>170000</v>
      </c>
      <c r="J16" s="2">
        <v>2136000</v>
      </c>
      <c r="K16" s="2">
        <v>71000</v>
      </c>
      <c r="L16">
        <v>29890</v>
      </c>
      <c r="M16">
        <v>210</v>
      </c>
      <c r="N16" s="2">
        <v>113200</v>
      </c>
      <c r="O16" s="2">
        <v>3000</v>
      </c>
      <c r="P16" s="2">
        <v>248300</v>
      </c>
      <c r="Q16" s="2">
        <v>3300</v>
      </c>
      <c r="R16">
        <v>5350</v>
      </c>
      <c r="S16">
        <v>170</v>
      </c>
      <c r="T16" s="2">
        <v>319800</v>
      </c>
      <c r="U16" s="2">
        <v>9300</v>
      </c>
      <c r="V16" s="2">
        <v>477000</v>
      </c>
      <c r="W16" s="2">
        <v>16000</v>
      </c>
      <c r="X16" s="2">
        <v>1471000</v>
      </c>
      <c r="Y16" s="2">
        <v>56000</v>
      </c>
      <c r="Z16" s="2">
        <v>284400</v>
      </c>
      <c r="AA16" s="2">
        <v>8300</v>
      </c>
      <c r="AB16" s="2">
        <v>271900</v>
      </c>
      <c r="AC16" s="2">
        <v>8300</v>
      </c>
      <c r="AD16" s="2">
        <v>39700</v>
      </c>
      <c r="AE16" s="2">
        <v>1200</v>
      </c>
      <c r="AF16">
        <v>18690</v>
      </c>
      <c r="AG16">
        <v>610</v>
      </c>
      <c r="AH16">
        <v>33460</v>
      </c>
      <c r="AI16">
        <v>970</v>
      </c>
      <c r="AJ16">
        <v>25850</v>
      </c>
      <c r="AK16">
        <v>880</v>
      </c>
      <c r="AL16" s="2">
        <v>33700</v>
      </c>
      <c r="AM16" s="2">
        <v>1100</v>
      </c>
      <c r="AN16">
        <v>25380</v>
      </c>
      <c r="AO16">
        <v>730</v>
      </c>
      <c r="AP16">
        <v>21780</v>
      </c>
      <c r="AQ16">
        <v>650</v>
      </c>
      <c r="AR16">
        <v>8240</v>
      </c>
      <c r="AS16">
        <v>260</v>
      </c>
      <c r="AT16">
        <v>10290</v>
      </c>
      <c r="AU16">
        <v>330</v>
      </c>
      <c r="AV16">
        <v>6720</v>
      </c>
      <c r="AW16">
        <v>240</v>
      </c>
      <c r="AX16">
        <v>258</v>
      </c>
      <c r="AY16">
        <v>25</v>
      </c>
      <c r="AZ16">
        <v>87</v>
      </c>
      <c r="BA16">
        <v>13</v>
      </c>
      <c r="BB16">
        <v>338</v>
      </c>
      <c r="BC16">
        <v>19</v>
      </c>
      <c r="BD16">
        <v>140</v>
      </c>
      <c r="BE16">
        <v>18</v>
      </c>
      <c r="BF16">
        <v>414</v>
      </c>
      <c r="BG16">
        <v>34</v>
      </c>
      <c r="BH16">
        <v>7750</v>
      </c>
      <c r="BI16">
        <v>280</v>
      </c>
      <c r="BJ16">
        <v>4060</v>
      </c>
      <c r="BK16">
        <v>150</v>
      </c>
      <c r="BL16">
        <v>9.1</v>
      </c>
      <c r="BM16">
        <v>3.4</v>
      </c>
      <c r="BN16">
        <v>23640</v>
      </c>
      <c r="BO16">
        <v>770</v>
      </c>
      <c r="BP16">
        <v>-290</v>
      </c>
      <c r="BQ16">
        <v>130</v>
      </c>
      <c r="BR16" s="2">
        <v>945000</v>
      </c>
      <c r="BS16" s="2">
        <v>26000</v>
      </c>
      <c r="BT16">
        <v>1539</v>
      </c>
      <c r="BU16">
        <v>42</v>
      </c>
      <c r="BV16">
        <v>280</v>
      </c>
      <c r="BW16">
        <v>11</v>
      </c>
      <c r="BX16">
        <v>1866</v>
      </c>
      <c r="BY16">
        <v>54</v>
      </c>
      <c r="BZ16">
        <v>2167</v>
      </c>
      <c r="CA16">
        <v>74</v>
      </c>
      <c r="CB16">
        <v>6630</v>
      </c>
      <c r="CC16">
        <v>250</v>
      </c>
      <c r="CD16">
        <v>938</v>
      </c>
      <c r="CE16">
        <v>27</v>
      </c>
      <c r="CF16">
        <v>5480</v>
      </c>
      <c r="CG16">
        <v>170</v>
      </c>
      <c r="CH16">
        <v>918</v>
      </c>
      <c r="CI16">
        <v>29</v>
      </c>
      <c r="CJ16">
        <v>104.7</v>
      </c>
      <c r="CK16">
        <v>3.4</v>
      </c>
      <c r="CL16">
        <v>703</v>
      </c>
      <c r="CM16">
        <v>20</v>
      </c>
      <c r="CN16">
        <v>74.2</v>
      </c>
      <c r="CO16">
        <v>2.5</v>
      </c>
      <c r="CP16">
        <v>409</v>
      </c>
      <c r="CQ16">
        <v>13</v>
      </c>
      <c r="CR16">
        <v>72.599999999999994</v>
      </c>
      <c r="CS16">
        <v>2.1</v>
      </c>
      <c r="CT16">
        <v>190.4</v>
      </c>
      <c r="CU16">
        <v>5.7</v>
      </c>
      <c r="CV16">
        <v>23.32</v>
      </c>
      <c r="CW16">
        <v>0.74</v>
      </c>
      <c r="CX16">
        <v>140</v>
      </c>
      <c r="CY16">
        <v>4.4000000000000004</v>
      </c>
      <c r="CZ16">
        <v>19.23</v>
      </c>
      <c r="DA16">
        <v>0.7</v>
      </c>
      <c r="DB16">
        <v>9</v>
      </c>
      <c r="DC16">
        <v>25</v>
      </c>
      <c r="DD16">
        <v>4.7</v>
      </c>
      <c r="DE16">
        <v>3.2</v>
      </c>
      <c r="DF16">
        <v>4.1900000000000004</v>
      </c>
      <c r="DG16">
        <v>0.24</v>
      </c>
      <c r="DH16">
        <v>1.94</v>
      </c>
      <c r="DI16">
        <v>0.25</v>
      </c>
      <c r="DJ16">
        <v>2.4</v>
      </c>
      <c r="DK16">
        <v>0.2</v>
      </c>
      <c r="DL16">
        <v>25.09</v>
      </c>
      <c r="DM16">
        <v>0.92</v>
      </c>
      <c r="DN16">
        <v>10.72</v>
      </c>
      <c r="DO16">
        <v>0.39</v>
      </c>
      <c r="DP16">
        <v>50</v>
      </c>
      <c r="DQ16">
        <v>19</v>
      </c>
      <c r="DR16">
        <v>1.135E-5</v>
      </c>
      <c r="DS16">
        <v>2.1E-7</v>
      </c>
      <c r="DT16" s="2">
        <v>112400</v>
      </c>
      <c r="DU16" s="2">
        <v>3000</v>
      </c>
      <c r="DV16" s="2">
        <v>2098000</v>
      </c>
      <c r="DW16" s="2">
        <v>71000</v>
      </c>
      <c r="DX16">
        <v>490</v>
      </c>
      <c r="DY16">
        <v>200</v>
      </c>
      <c r="DZ16" s="2">
        <v>123400</v>
      </c>
      <c r="EA16" s="2">
        <v>3300</v>
      </c>
      <c r="EB16">
        <v>4590</v>
      </c>
      <c r="EC16">
        <v>170</v>
      </c>
      <c r="ED16" s="2">
        <v>319800</v>
      </c>
      <c r="EE16" s="2">
        <v>9300</v>
      </c>
      <c r="EF16" s="2">
        <v>477000</v>
      </c>
      <c r="EG16" s="2">
        <v>16000</v>
      </c>
      <c r="EH16" s="2">
        <v>1471000</v>
      </c>
      <c r="EI16" s="2">
        <v>56000</v>
      </c>
      <c r="EJ16" s="2">
        <v>284400</v>
      </c>
      <c r="EK16" s="2">
        <v>8300</v>
      </c>
      <c r="EL16" s="2">
        <v>271900</v>
      </c>
      <c r="EM16" s="2">
        <v>8300</v>
      </c>
      <c r="EN16" s="2">
        <v>39700</v>
      </c>
      <c r="EO16" s="2">
        <v>1200</v>
      </c>
      <c r="EP16">
        <v>18690</v>
      </c>
      <c r="EQ16">
        <v>610</v>
      </c>
      <c r="ER16">
        <v>33460</v>
      </c>
      <c r="ES16">
        <v>970</v>
      </c>
      <c r="ET16">
        <v>25850</v>
      </c>
      <c r="EU16">
        <v>880</v>
      </c>
      <c r="EV16" s="2">
        <v>33700</v>
      </c>
      <c r="EW16" s="2">
        <v>1100</v>
      </c>
      <c r="EX16">
        <v>25380</v>
      </c>
      <c r="EY16">
        <v>730</v>
      </c>
      <c r="EZ16">
        <v>21780</v>
      </c>
      <c r="FA16">
        <v>650</v>
      </c>
      <c r="FB16">
        <v>8240</v>
      </c>
      <c r="FC16">
        <v>260</v>
      </c>
      <c r="FD16">
        <v>10290</v>
      </c>
      <c r="FE16">
        <v>330</v>
      </c>
      <c r="FF16">
        <v>6720</v>
      </c>
      <c r="FG16">
        <v>240</v>
      </c>
      <c r="FH16">
        <v>19</v>
      </c>
      <c r="FI16">
        <v>13</v>
      </c>
      <c r="FJ16">
        <v>334</v>
      </c>
      <c r="FK16">
        <v>19</v>
      </c>
      <c r="FL16">
        <v>139</v>
      </c>
      <c r="FM16">
        <v>18</v>
      </c>
      <c r="FN16">
        <v>414</v>
      </c>
      <c r="FO16">
        <v>34</v>
      </c>
      <c r="FP16">
        <v>7750</v>
      </c>
      <c r="FQ16">
        <v>280</v>
      </c>
      <c r="FR16">
        <v>4060</v>
      </c>
      <c r="FS16">
        <v>150</v>
      </c>
      <c r="FT16">
        <v>9.1</v>
      </c>
      <c r="FU16">
        <v>3.4</v>
      </c>
      <c r="FV16" t="s">
        <v>459</v>
      </c>
      <c r="FW16">
        <v>0</v>
      </c>
      <c r="FX16">
        <v>1.0027999999999999</v>
      </c>
      <c r="FY16">
        <v>2.4068999999999998</v>
      </c>
      <c r="FZ16">
        <v>455.32</v>
      </c>
      <c r="GA16">
        <v>0.28000999999999998</v>
      </c>
      <c r="GB16">
        <v>3.0655999999999999</v>
      </c>
      <c r="GC16">
        <v>1.5798000000000001</v>
      </c>
      <c r="GD16">
        <v>1.3337000000000001</v>
      </c>
      <c r="GE16">
        <v>2.4043000000000001</v>
      </c>
      <c r="GF16">
        <v>0.76287000000000005</v>
      </c>
      <c r="GG16">
        <v>2.7387999999999999</v>
      </c>
      <c r="GH16">
        <v>0.61558000000000002</v>
      </c>
      <c r="GI16">
        <v>0.15808</v>
      </c>
      <c r="GJ16">
        <v>0.45543</v>
      </c>
      <c r="GK16">
        <v>5.3554999999999998E-2</v>
      </c>
      <c r="GL16">
        <v>0.46188000000000001</v>
      </c>
      <c r="GM16">
        <v>0.13420000000000001</v>
      </c>
      <c r="GN16">
        <v>0.10509</v>
      </c>
      <c r="GO16">
        <v>2.5783E-2</v>
      </c>
      <c r="GP16">
        <v>7.4134000000000005E-2</v>
      </c>
      <c r="GQ16">
        <v>3.4367000000000002E-2</v>
      </c>
      <c r="GR16">
        <v>343.67</v>
      </c>
      <c r="GS16">
        <v>3.8525999999999998</v>
      </c>
      <c r="GT16">
        <v>3.8802999999999997E-2</v>
      </c>
      <c r="GU16">
        <v>4.2049000000000003E-2</v>
      </c>
      <c r="GV16">
        <v>3.1625E-2</v>
      </c>
      <c r="GW16">
        <v>5.1528999999999998E-2</v>
      </c>
      <c r="GX16">
        <v>1.5219999999999999E-2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1101</v>
      </c>
      <c r="B17" t="s">
        <v>455</v>
      </c>
      <c r="C17" t="s">
        <v>1102</v>
      </c>
      <c r="D17" t="s">
        <v>457</v>
      </c>
      <c r="E17" s="1">
        <v>0.46112534722222226</v>
      </c>
      <c r="F17">
        <v>32.215000000000003</v>
      </c>
      <c r="G17" t="s">
        <v>1103</v>
      </c>
      <c r="H17" s="2">
        <v>4580000</v>
      </c>
      <c r="I17" s="2">
        <v>120000</v>
      </c>
      <c r="J17" s="2">
        <v>2211000</v>
      </c>
      <c r="K17" s="2">
        <v>70000</v>
      </c>
      <c r="L17">
        <v>30850</v>
      </c>
      <c r="M17">
        <v>230</v>
      </c>
      <c r="N17" s="2">
        <v>118100</v>
      </c>
      <c r="O17" s="2">
        <v>2700</v>
      </c>
      <c r="P17" s="2">
        <v>253600</v>
      </c>
      <c r="Q17" s="2">
        <v>3000</v>
      </c>
      <c r="R17">
        <v>5760</v>
      </c>
      <c r="S17">
        <v>180</v>
      </c>
      <c r="T17" s="2">
        <v>195200</v>
      </c>
      <c r="U17" s="2">
        <v>5500</v>
      </c>
      <c r="V17" s="2">
        <v>330700</v>
      </c>
      <c r="W17" s="2">
        <v>9100</v>
      </c>
      <c r="X17" s="2">
        <v>912000</v>
      </c>
      <c r="Y17" s="2">
        <v>26000</v>
      </c>
      <c r="Z17" s="2">
        <v>176800</v>
      </c>
      <c r="AA17" s="2">
        <v>4300</v>
      </c>
      <c r="AB17" s="2">
        <v>166700</v>
      </c>
      <c r="AC17" s="2">
        <v>4900</v>
      </c>
      <c r="AD17">
        <v>24270</v>
      </c>
      <c r="AE17">
        <v>760</v>
      </c>
      <c r="AF17">
        <v>19270</v>
      </c>
      <c r="AG17">
        <v>530</v>
      </c>
      <c r="AH17">
        <v>21490</v>
      </c>
      <c r="AI17">
        <v>550</v>
      </c>
      <c r="AJ17">
        <v>16030</v>
      </c>
      <c r="AK17">
        <v>500</v>
      </c>
      <c r="AL17">
        <v>20360</v>
      </c>
      <c r="AM17">
        <v>660</v>
      </c>
      <c r="AN17">
        <v>16190</v>
      </c>
      <c r="AO17">
        <v>470</v>
      </c>
      <c r="AP17">
        <v>13520</v>
      </c>
      <c r="AQ17">
        <v>400</v>
      </c>
      <c r="AR17">
        <v>5130</v>
      </c>
      <c r="AS17">
        <v>190</v>
      </c>
      <c r="AT17">
        <v>6580</v>
      </c>
      <c r="AU17">
        <v>210</v>
      </c>
      <c r="AV17">
        <v>4820</v>
      </c>
      <c r="AW17">
        <v>200</v>
      </c>
      <c r="AX17">
        <v>262</v>
      </c>
      <c r="AY17">
        <v>25</v>
      </c>
      <c r="AZ17">
        <v>83</v>
      </c>
      <c r="BA17">
        <v>13</v>
      </c>
      <c r="BB17">
        <v>313</v>
      </c>
      <c r="BC17">
        <v>18</v>
      </c>
      <c r="BD17">
        <v>164</v>
      </c>
      <c r="BE17">
        <v>18</v>
      </c>
      <c r="BF17">
        <v>431</v>
      </c>
      <c r="BG17">
        <v>44</v>
      </c>
      <c r="BH17">
        <v>4560</v>
      </c>
      <c r="BI17">
        <v>160</v>
      </c>
      <c r="BJ17">
        <v>2930</v>
      </c>
      <c r="BK17">
        <v>86</v>
      </c>
      <c r="BL17">
        <v>1.5</v>
      </c>
      <c r="BM17">
        <v>1.7</v>
      </c>
      <c r="BN17">
        <v>25560</v>
      </c>
      <c r="BO17">
        <v>790</v>
      </c>
      <c r="BP17">
        <v>80</v>
      </c>
      <c r="BQ17">
        <v>110</v>
      </c>
      <c r="BR17" s="2">
        <v>989000</v>
      </c>
      <c r="BS17" s="2">
        <v>23000</v>
      </c>
      <c r="BT17">
        <v>1604</v>
      </c>
      <c r="BU17">
        <v>38</v>
      </c>
      <c r="BV17">
        <v>306</v>
      </c>
      <c r="BW17">
        <v>11</v>
      </c>
      <c r="BX17">
        <v>1141</v>
      </c>
      <c r="BY17">
        <v>32</v>
      </c>
      <c r="BZ17">
        <v>1504</v>
      </c>
      <c r="CA17">
        <v>42</v>
      </c>
      <c r="CB17">
        <v>4120</v>
      </c>
      <c r="CC17">
        <v>120</v>
      </c>
      <c r="CD17">
        <v>584</v>
      </c>
      <c r="CE17">
        <v>14</v>
      </c>
      <c r="CF17">
        <v>3367</v>
      </c>
      <c r="CG17">
        <v>99</v>
      </c>
      <c r="CH17">
        <v>562</v>
      </c>
      <c r="CI17">
        <v>17</v>
      </c>
      <c r="CJ17">
        <v>108.1</v>
      </c>
      <c r="CK17">
        <v>3</v>
      </c>
      <c r="CL17">
        <v>453</v>
      </c>
      <c r="CM17">
        <v>12</v>
      </c>
      <c r="CN17">
        <v>46.1</v>
      </c>
      <c r="CO17">
        <v>1.4</v>
      </c>
      <c r="CP17">
        <v>247.6</v>
      </c>
      <c r="CQ17">
        <v>8</v>
      </c>
      <c r="CR17">
        <v>46.4</v>
      </c>
      <c r="CS17">
        <v>1.3</v>
      </c>
      <c r="CT17">
        <v>118.5</v>
      </c>
      <c r="CU17">
        <v>3.5</v>
      </c>
      <c r="CV17">
        <v>14.54</v>
      </c>
      <c r="CW17">
        <v>0.53</v>
      </c>
      <c r="CX17">
        <v>89.7</v>
      </c>
      <c r="CY17">
        <v>2.9</v>
      </c>
      <c r="CZ17">
        <v>13.81</v>
      </c>
      <c r="DA17">
        <v>0.57999999999999996</v>
      </c>
      <c r="DB17">
        <v>17</v>
      </c>
      <c r="DC17">
        <v>25</v>
      </c>
      <c r="DD17">
        <v>3.6</v>
      </c>
      <c r="DE17">
        <v>3.2</v>
      </c>
      <c r="DF17">
        <v>3.88</v>
      </c>
      <c r="DG17">
        <v>0.22</v>
      </c>
      <c r="DH17">
        <v>2.27</v>
      </c>
      <c r="DI17">
        <v>0.26</v>
      </c>
      <c r="DJ17">
        <v>2.5099999999999998</v>
      </c>
      <c r="DK17">
        <v>0.26</v>
      </c>
      <c r="DL17">
        <v>14.79</v>
      </c>
      <c r="DM17">
        <v>0.53</v>
      </c>
      <c r="DN17">
        <v>7.75</v>
      </c>
      <c r="DO17">
        <v>0.23</v>
      </c>
      <c r="DP17">
        <v>8.1999999999999993</v>
      </c>
      <c r="DQ17">
        <v>9.3000000000000007</v>
      </c>
      <c r="DR17">
        <v>7.8800000000000008E-6</v>
      </c>
      <c r="DS17">
        <v>1.9999999999999999E-7</v>
      </c>
      <c r="DT17" s="2">
        <v>117400</v>
      </c>
      <c r="DU17" s="2">
        <v>2700</v>
      </c>
      <c r="DV17" s="2">
        <v>2173000</v>
      </c>
      <c r="DW17" s="2">
        <v>70000</v>
      </c>
      <c r="DX17">
        <v>-170</v>
      </c>
      <c r="DY17">
        <v>230</v>
      </c>
      <c r="DZ17" s="2">
        <v>128400</v>
      </c>
      <c r="EA17" s="2">
        <v>3000</v>
      </c>
      <c r="EB17">
        <v>5020</v>
      </c>
      <c r="EC17">
        <v>180</v>
      </c>
      <c r="ED17" s="2">
        <v>195200</v>
      </c>
      <c r="EE17" s="2">
        <v>5500</v>
      </c>
      <c r="EF17" s="2">
        <v>330700</v>
      </c>
      <c r="EG17" s="2">
        <v>9100</v>
      </c>
      <c r="EH17" s="2">
        <v>912000</v>
      </c>
      <c r="EI17" s="2">
        <v>26000</v>
      </c>
      <c r="EJ17" s="2">
        <v>176800</v>
      </c>
      <c r="EK17" s="2">
        <v>4300</v>
      </c>
      <c r="EL17" s="2">
        <v>166700</v>
      </c>
      <c r="EM17" s="2">
        <v>4900</v>
      </c>
      <c r="EN17">
        <v>24270</v>
      </c>
      <c r="EO17">
        <v>760</v>
      </c>
      <c r="EP17">
        <v>19260</v>
      </c>
      <c r="EQ17">
        <v>530</v>
      </c>
      <c r="ER17">
        <v>21490</v>
      </c>
      <c r="ES17">
        <v>550</v>
      </c>
      <c r="ET17">
        <v>16030</v>
      </c>
      <c r="EU17">
        <v>500</v>
      </c>
      <c r="EV17">
        <v>20360</v>
      </c>
      <c r="EW17">
        <v>660</v>
      </c>
      <c r="EX17">
        <v>16190</v>
      </c>
      <c r="EY17">
        <v>470</v>
      </c>
      <c r="EZ17">
        <v>13520</v>
      </c>
      <c r="FA17">
        <v>400</v>
      </c>
      <c r="FB17">
        <v>5130</v>
      </c>
      <c r="FC17">
        <v>190</v>
      </c>
      <c r="FD17">
        <v>6580</v>
      </c>
      <c r="FE17">
        <v>210</v>
      </c>
      <c r="FF17">
        <v>4820</v>
      </c>
      <c r="FG17">
        <v>200</v>
      </c>
      <c r="FH17">
        <v>14</v>
      </c>
      <c r="FI17">
        <v>13</v>
      </c>
      <c r="FJ17">
        <v>309</v>
      </c>
      <c r="FK17">
        <v>18</v>
      </c>
      <c r="FL17">
        <v>163</v>
      </c>
      <c r="FM17">
        <v>18</v>
      </c>
      <c r="FN17">
        <v>431</v>
      </c>
      <c r="FO17">
        <v>44</v>
      </c>
      <c r="FP17">
        <v>4560</v>
      </c>
      <c r="FQ17">
        <v>160</v>
      </c>
      <c r="FR17">
        <v>2929</v>
      </c>
      <c r="FS17">
        <v>86</v>
      </c>
      <c r="FT17">
        <v>1.5</v>
      </c>
      <c r="FU17">
        <v>1.7</v>
      </c>
      <c r="FV17" t="s">
        <v>459</v>
      </c>
      <c r="FW17">
        <v>0</v>
      </c>
      <c r="FX17">
        <v>1.2684</v>
      </c>
      <c r="FY17">
        <v>2.7019000000000002</v>
      </c>
      <c r="FZ17">
        <v>394.45</v>
      </c>
      <c r="GA17">
        <v>0.30832999999999999</v>
      </c>
      <c r="GB17">
        <v>2.0049000000000001</v>
      </c>
      <c r="GC17">
        <v>0.23280999999999999</v>
      </c>
      <c r="GD17">
        <v>0.43807000000000001</v>
      </c>
      <c r="GE17">
        <v>2.4516</v>
      </c>
      <c r="GF17">
        <v>0.82337000000000005</v>
      </c>
      <c r="GG17">
        <v>0.88831000000000004</v>
      </c>
      <c r="GH17">
        <v>0.19817000000000001</v>
      </c>
      <c r="GI17">
        <v>3.5041999999999997E-2</v>
      </c>
      <c r="GJ17">
        <v>0.24066000000000001</v>
      </c>
      <c r="GK17">
        <v>2.1642999999999999E-2</v>
      </c>
      <c r="GL17">
        <v>0.10408000000000001</v>
      </c>
      <c r="GM17">
        <v>1.2844E-2</v>
      </c>
      <c r="GN17">
        <v>6.5956000000000001E-2</v>
      </c>
      <c r="GO17">
        <v>0</v>
      </c>
      <c r="GP17">
        <v>0.14574999999999999</v>
      </c>
      <c r="GQ17">
        <v>2.5642999999999999E-2</v>
      </c>
      <c r="GR17">
        <v>256.43</v>
      </c>
      <c r="GS17">
        <v>2.2823000000000002</v>
      </c>
      <c r="GT17">
        <v>3.4554000000000001E-2</v>
      </c>
      <c r="GU17">
        <v>7.4607000000000007E-2</v>
      </c>
      <c r="GV17">
        <v>4.3691000000000001E-2</v>
      </c>
      <c r="GW17">
        <v>0</v>
      </c>
      <c r="GX17">
        <v>7.5335000000000003E-3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1104</v>
      </c>
      <c r="B18" t="s">
        <v>455</v>
      </c>
      <c r="C18" t="s">
        <v>1105</v>
      </c>
      <c r="D18" t="s">
        <v>457</v>
      </c>
      <c r="E18" s="1">
        <v>0.46186666666666665</v>
      </c>
      <c r="F18">
        <v>39.398000000000003</v>
      </c>
      <c r="G18" t="s">
        <v>1106</v>
      </c>
      <c r="H18" s="2">
        <v>4560000</v>
      </c>
      <c r="I18" s="2">
        <v>130000</v>
      </c>
      <c r="J18" s="2">
        <v>2088000</v>
      </c>
      <c r="K18" s="2">
        <v>68000</v>
      </c>
      <c r="L18">
        <v>32280</v>
      </c>
      <c r="M18">
        <v>240</v>
      </c>
      <c r="N18" s="2">
        <v>113500</v>
      </c>
      <c r="O18" s="2">
        <v>3300</v>
      </c>
      <c r="P18" s="2">
        <v>244800</v>
      </c>
      <c r="Q18" s="2">
        <v>4000</v>
      </c>
      <c r="R18">
        <v>5700</v>
      </c>
      <c r="S18">
        <v>190</v>
      </c>
      <c r="T18" s="2">
        <v>194800</v>
      </c>
      <c r="U18" s="2">
        <v>5900</v>
      </c>
      <c r="V18" s="2">
        <v>364000</v>
      </c>
      <c r="W18" s="2">
        <v>11000</v>
      </c>
      <c r="X18" s="2">
        <v>950000</v>
      </c>
      <c r="Y18" s="2">
        <v>30000</v>
      </c>
      <c r="Z18" s="2">
        <v>188800</v>
      </c>
      <c r="AA18" s="2">
        <v>5700</v>
      </c>
      <c r="AB18" s="2">
        <v>173000</v>
      </c>
      <c r="AC18" s="2">
        <v>5100</v>
      </c>
      <c r="AD18">
        <v>24500</v>
      </c>
      <c r="AE18">
        <v>790</v>
      </c>
      <c r="AF18">
        <v>21780</v>
      </c>
      <c r="AG18">
        <v>780</v>
      </c>
      <c r="AH18">
        <v>21320</v>
      </c>
      <c r="AI18">
        <v>670</v>
      </c>
      <c r="AJ18">
        <v>16090</v>
      </c>
      <c r="AK18">
        <v>510</v>
      </c>
      <c r="AL18">
        <v>20780</v>
      </c>
      <c r="AM18">
        <v>650</v>
      </c>
      <c r="AN18">
        <v>15610</v>
      </c>
      <c r="AO18">
        <v>450</v>
      </c>
      <c r="AP18">
        <v>14130</v>
      </c>
      <c r="AQ18">
        <v>480</v>
      </c>
      <c r="AR18">
        <v>5500</v>
      </c>
      <c r="AS18">
        <v>210</v>
      </c>
      <c r="AT18">
        <v>7200</v>
      </c>
      <c r="AU18">
        <v>250</v>
      </c>
      <c r="AV18">
        <v>5190</v>
      </c>
      <c r="AW18">
        <v>190</v>
      </c>
      <c r="AX18">
        <v>273</v>
      </c>
      <c r="AY18">
        <v>21</v>
      </c>
      <c r="AZ18">
        <v>64</v>
      </c>
      <c r="BA18">
        <v>11</v>
      </c>
      <c r="BB18">
        <v>335</v>
      </c>
      <c r="BC18">
        <v>17</v>
      </c>
      <c r="BD18">
        <v>162</v>
      </c>
      <c r="BE18">
        <v>18</v>
      </c>
      <c r="BF18">
        <v>509</v>
      </c>
      <c r="BG18">
        <v>42</v>
      </c>
      <c r="BH18">
        <v>5520</v>
      </c>
      <c r="BI18">
        <v>200</v>
      </c>
      <c r="BJ18">
        <v>3440</v>
      </c>
      <c r="BK18">
        <v>100</v>
      </c>
      <c r="BL18">
        <v>5.3</v>
      </c>
      <c r="BM18">
        <v>2.7</v>
      </c>
      <c r="BN18">
        <v>25320</v>
      </c>
      <c r="BO18">
        <v>790</v>
      </c>
      <c r="BP18">
        <v>-42</v>
      </c>
      <c r="BQ18">
        <v>93</v>
      </c>
      <c r="BR18" s="2">
        <v>952000</v>
      </c>
      <c r="BS18" s="2">
        <v>28000</v>
      </c>
      <c r="BT18">
        <v>1498</v>
      </c>
      <c r="BU18">
        <v>50</v>
      </c>
      <c r="BV18">
        <v>304</v>
      </c>
      <c r="BW18">
        <v>12</v>
      </c>
      <c r="BX18">
        <v>1142</v>
      </c>
      <c r="BY18">
        <v>34</v>
      </c>
      <c r="BZ18">
        <v>1659</v>
      </c>
      <c r="CA18">
        <v>51</v>
      </c>
      <c r="CB18">
        <v>4300</v>
      </c>
      <c r="CC18">
        <v>130</v>
      </c>
      <c r="CD18">
        <v>625</v>
      </c>
      <c r="CE18">
        <v>19</v>
      </c>
      <c r="CF18">
        <v>3500</v>
      </c>
      <c r="CG18">
        <v>100</v>
      </c>
      <c r="CH18">
        <v>568</v>
      </c>
      <c r="CI18">
        <v>18</v>
      </c>
      <c r="CJ18">
        <v>122.5</v>
      </c>
      <c r="CK18">
        <v>4.4000000000000004</v>
      </c>
      <c r="CL18">
        <v>450</v>
      </c>
      <c r="CM18">
        <v>14</v>
      </c>
      <c r="CN18">
        <v>46.4</v>
      </c>
      <c r="CO18">
        <v>1.5</v>
      </c>
      <c r="CP18">
        <v>253.2</v>
      </c>
      <c r="CQ18">
        <v>7.9</v>
      </c>
      <c r="CR18">
        <v>44.9</v>
      </c>
      <c r="CS18">
        <v>1.3</v>
      </c>
      <c r="CT18">
        <v>124.1</v>
      </c>
      <c r="CU18">
        <v>4.2</v>
      </c>
      <c r="CV18">
        <v>15.62</v>
      </c>
      <c r="CW18">
        <v>0.59</v>
      </c>
      <c r="CX18">
        <v>98.4</v>
      </c>
      <c r="CY18">
        <v>3.4</v>
      </c>
      <c r="CZ18">
        <v>14.92</v>
      </c>
      <c r="DA18">
        <v>0.54</v>
      </c>
      <c r="DB18">
        <v>32</v>
      </c>
      <c r="DC18">
        <v>21</v>
      </c>
      <c r="DD18">
        <v>-1.1000000000000001</v>
      </c>
      <c r="DE18">
        <v>2.7</v>
      </c>
      <c r="DF18">
        <v>4.17</v>
      </c>
      <c r="DG18">
        <v>0.21</v>
      </c>
      <c r="DH18">
        <v>2.2599999999999998</v>
      </c>
      <c r="DI18">
        <v>0.25</v>
      </c>
      <c r="DJ18">
        <v>2.96</v>
      </c>
      <c r="DK18">
        <v>0.24</v>
      </c>
      <c r="DL18">
        <v>17.93</v>
      </c>
      <c r="DM18">
        <v>0.65</v>
      </c>
      <c r="DN18">
        <v>9.1199999999999992</v>
      </c>
      <c r="DO18">
        <v>0.27</v>
      </c>
      <c r="DP18">
        <v>28</v>
      </c>
      <c r="DQ18">
        <v>14</v>
      </c>
      <c r="DR18">
        <v>9.5999999999999996E-6</v>
      </c>
      <c r="DS18">
        <v>1.9000000000000001E-7</v>
      </c>
      <c r="DT18" s="2">
        <v>112700</v>
      </c>
      <c r="DU18" s="2">
        <v>3300</v>
      </c>
      <c r="DV18" s="2">
        <v>2051000</v>
      </c>
      <c r="DW18" s="2">
        <v>68000</v>
      </c>
      <c r="DX18">
        <v>100</v>
      </c>
      <c r="DY18">
        <v>240</v>
      </c>
      <c r="DZ18" s="2">
        <v>119700</v>
      </c>
      <c r="EA18" s="2">
        <v>4000</v>
      </c>
      <c r="EB18">
        <v>4960</v>
      </c>
      <c r="EC18">
        <v>190</v>
      </c>
      <c r="ED18" s="2">
        <v>194800</v>
      </c>
      <c r="EE18" s="2">
        <v>5900</v>
      </c>
      <c r="EF18" s="2">
        <v>364000</v>
      </c>
      <c r="EG18" s="2">
        <v>11000</v>
      </c>
      <c r="EH18" s="2">
        <v>950000</v>
      </c>
      <c r="EI18" s="2">
        <v>30000</v>
      </c>
      <c r="EJ18" s="2">
        <v>188800</v>
      </c>
      <c r="EK18" s="2">
        <v>5700</v>
      </c>
      <c r="EL18" s="2">
        <v>173000</v>
      </c>
      <c r="EM18" s="2">
        <v>5100</v>
      </c>
      <c r="EN18">
        <v>24500</v>
      </c>
      <c r="EO18">
        <v>790</v>
      </c>
      <c r="EP18">
        <v>21780</v>
      </c>
      <c r="EQ18">
        <v>780</v>
      </c>
      <c r="ER18">
        <v>21320</v>
      </c>
      <c r="ES18">
        <v>670</v>
      </c>
      <c r="ET18">
        <v>16090</v>
      </c>
      <c r="EU18">
        <v>510</v>
      </c>
      <c r="EV18">
        <v>20780</v>
      </c>
      <c r="EW18">
        <v>650</v>
      </c>
      <c r="EX18">
        <v>15610</v>
      </c>
      <c r="EY18">
        <v>450</v>
      </c>
      <c r="EZ18">
        <v>14130</v>
      </c>
      <c r="FA18">
        <v>480</v>
      </c>
      <c r="FB18">
        <v>5500</v>
      </c>
      <c r="FC18">
        <v>210</v>
      </c>
      <c r="FD18">
        <v>7200</v>
      </c>
      <c r="FE18">
        <v>250</v>
      </c>
      <c r="FF18">
        <v>5190</v>
      </c>
      <c r="FG18">
        <v>190</v>
      </c>
      <c r="FH18">
        <v>-4</v>
      </c>
      <c r="FI18">
        <v>11</v>
      </c>
      <c r="FJ18">
        <v>331</v>
      </c>
      <c r="FK18">
        <v>17</v>
      </c>
      <c r="FL18">
        <v>162</v>
      </c>
      <c r="FM18">
        <v>18</v>
      </c>
      <c r="FN18">
        <v>508</v>
      </c>
      <c r="FO18">
        <v>42</v>
      </c>
      <c r="FP18">
        <v>5520</v>
      </c>
      <c r="FQ18">
        <v>200</v>
      </c>
      <c r="FR18">
        <v>3440</v>
      </c>
      <c r="FS18">
        <v>100</v>
      </c>
      <c r="FT18">
        <v>5.3</v>
      </c>
      <c r="FU18">
        <v>2.7</v>
      </c>
      <c r="FV18" t="s">
        <v>459</v>
      </c>
      <c r="FW18">
        <v>0</v>
      </c>
      <c r="FX18">
        <v>1.2739</v>
      </c>
      <c r="FY18">
        <v>2.7528000000000001</v>
      </c>
      <c r="FZ18">
        <v>396.9</v>
      </c>
      <c r="GA18">
        <v>0.30980000000000002</v>
      </c>
      <c r="GB18">
        <v>2.0169000000000001</v>
      </c>
      <c r="GC18">
        <v>0.23433000000000001</v>
      </c>
      <c r="GD18">
        <v>0.44074999999999998</v>
      </c>
      <c r="GE18">
        <v>2.4664999999999999</v>
      </c>
      <c r="GF18">
        <v>0.82820000000000005</v>
      </c>
      <c r="GG18">
        <v>0.89337</v>
      </c>
      <c r="GH18">
        <v>0.19939999999999999</v>
      </c>
      <c r="GI18">
        <v>3.5250999999999998E-2</v>
      </c>
      <c r="GJ18">
        <v>0.2422</v>
      </c>
      <c r="GK18">
        <v>2.1779E-2</v>
      </c>
      <c r="GL18">
        <v>0.10473</v>
      </c>
      <c r="GM18">
        <v>1.2923E-2</v>
      </c>
      <c r="GN18">
        <v>6.6372E-2</v>
      </c>
      <c r="GO18">
        <v>0</v>
      </c>
      <c r="GP18">
        <v>0.14666999999999999</v>
      </c>
      <c r="GQ18">
        <v>2.58E-2</v>
      </c>
      <c r="GR18">
        <v>258</v>
      </c>
      <c r="GS18">
        <v>2.2980999999999998</v>
      </c>
      <c r="GT18">
        <v>3.4743999999999997E-2</v>
      </c>
      <c r="GU18">
        <v>7.5012999999999996E-2</v>
      </c>
      <c r="GV18">
        <v>4.3933E-2</v>
      </c>
      <c r="GW18">
        <v>0</v>
      </c>
      <c r="GX18">
        <v>7.5741000000000003E-3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1107</v>
      </c>
      <c r="B19" t="s">
        <v>455</v>
      </c>
      <c r="C19" t="s">
        <v>1108</v>
      </c>
      <c r="D19" t="s">
        <v>457</v>
      </c>
      <c r="E19" s="1">
        <v>0.46287696759259256</v>
      </c>
      <c r="F19">
        <v>38.744999999999997</v>
      </c>
      <c r="G19" t="s">
        <v>1109</v>
      </c>
      <c r="H19" s="2">
        <v>4640000</v>
      </c>
      <c r="I19" s="2">
        <v>130000</v>
      </c>
      <c r="J19" s="2">
        <v>2209000</v>
      </c>
      <c r="K19" s="2">
        <v>73000</v>
      </c>
      <c r="L19">
        <v>33520</v>
      </c>
      <c r="M19">
        <v>210</v>
      </c>
      <c r="N19" s="2">
        <v>116500</v>
      </c>
      <c r="O19" s="2">
        <v>3200</v>
      </c>
      <c r="P19" s="2">
        <v>245200</v>
      </c>
      <c r="Q19" s="2">
        <v>3600</v>
      </c>
      <c r="R19">
        <v>6020</v>
      </c>
      <c r="S19">
        <v>190</v>
      </c>
      <c r="T19" s="2">
        <v>183400</v>
      </c>
      <c r="U19" s="2">
        <v>5200</v>
      </c>
      <c r="V19" s="2">
        <v>375000</v>
      </c>
      <c r="W19" s="2">
        <v>11000</v>
      </c>
      <c r="X19" s="2">
        <v>949000</v>
      </c>
      <c r="Y19" s="2">
        <v>32000</v>
      </c>
      <c r="Z19" s="2">
        <v>182600</v>
      </c>
      <c r="AA19" s="2">
        <v>6400</v>
      </c>
      <c r="AB19" s="2">
        <v>166000</v>
      </c>
      <c r="AC19" s="2">
        <v>4800</v>
      </c>
      <c r="AD19">
        <v>23310</v>
      </c>
      <c r="AE19">
        <v>730</v>
      </c>
      <c r="AF19">
        <v>28090</v>
      </c>
      <c r="AG19">
        <v>780</v>
      </c>
      <c r="AH19">
        <v>19980</v>
      </c>
      <c r="AI19">
        <v>610</v>
      </c>
      <c r="AJ19">
        <v>14840</v>
      </c>
      <c r="AK19">
        <v>520</v>
      </c>
      <c r="AL19">
        <v>19150</v>
      </c>
      <c r="AM19">
        <v>600</v>
      </c>
      <c r="AN19">
        <v>14620</v>
      </c>
      <c r="AO19">
        <v>520</v>
      </c>
      <c r="AP19">
        <v>12790</v>
      </c>
      <c r="AQ19">
        <v>400</v>
      </c>
      <c r="AR19">
        <v>4970</v>
      </c>
      <c r="AS19">
        <v>190</v>
      </c>
      <c r="AT19">
        <v>6740</v>
      </c>
      <c r="AU19">
        <v>260</v>
      </c>
      <c r="AV19">
        <v>5180</v>
      </c>
      <c r="AW19">
        <v>210</v>
      </c>
      <c r="AX19">
        <v>283</v>
      </c>
      <c r="AY19">
        <v>21</v>
      </c>
      <c r="AZ19">
        <v>77</v>
      </c>
      <c r="BA19">
        <v>12</v>
      </c>
      <c r="BB19">
        <v>746</v>
      </c>
      <c r="BC19">
        <v>25</v>
      </c>
      <c r="BD19">
        <v>180</v>
      </c>
      <c r="BE19">
        <v>17</v>
      </c>
      <c r="BF19">
        <v>456</v>
      </c>
      <c r="BG19">
        <v>43</v>
      </c>
      <c r="BH19">
        <v>7170</v>
      </c>
      <c r="BI19">
        <v>230</v>
      </c>
      <c r="BJ19">
        <v>10770</v>
      </c>
      <c r="BK19">
        <v>170</v>
      </c>
      <c r="BL19">
        <v>7.4</v>
      </c>
      <c r="BM19">
        <v>3.1</v>
      </c>
      <c r="BN19">
        <v>28480</v>
      </c>
      <c r="BO19">
        <v>910</v>
      </c>
      <c r="BP19">
        <v>-48</v>
      </c>
      <c r="BQ19">
        <v>66</v>
      </c>
      <c r="BR19" s="2">
        <v>980000</v>
      </c>
      <c r="BS19" s="2">
        <v>27000</v>
      </c>
      <c r="BT19">
        <v>1515</v>
      </c>
      <c r="BU19">
        <v>45</v>
      </c>
      <c r="BV19">
        <v>326</v>
      </c>
      <c r="BW19">
        <v>11</v>
      </c>
      <c r="BX19">
        <v>1079</v>
      </c>
      <c r="BY19">
        <v>30</v>
      </c>
      <c r="BZ19">
        <v>1713</v>
      </c>
      <c r="CA19">
        <v>49</v>
      </c>
      <c r="CB19">
        <v>4300</v>
      </c>
      <c r="CC19">
        <v>140</v>
      </c>
      <c r="CD19">
        <v>606</v>
      </c>
      <c r="CE19">
        <v>21</v>
      </c>
      <c r="CF19">
        <v>3368</v>
      </c>
      <c r="CG19">
        <v>98</v>
      </c>
      <c r="CH19">
        <v>542</v>
      </c>
      <c r="CI19">
        <v>17</v>
      </c>
      <c r="CJ19">
        <v>158.30000000000001</v>
      </c>
      <c r="CK19">
        <v>4.4000000000000004</v>
      </c>
      <c r="CL19">
        <v>423</v>
      </c>
      <c r="CM19">
        <v>13</v>
      </c>
      <c r="CN19">
        <v>42.9</v>
      </c>
      <c r="CO19">
        <v>1.5</v>
      </c>
      <c r="CP19">
        <v>233.9</v>
      </c>
      <c r="CQ19">
        <v>7.3</v>
      </c>
      <c r="CR19">
        <v>42.1</v>
      </c>
      <c r="CS19">
        <v>1.5</v>
      </c>
      <c r="CT19">
        <v>112.6</v>
      </c>
      <c r="CU19">
        <v>3.5</v>
      </c>
      <c r="CV19">
        <v>14.17</v>
      </c>
      <c r="CW19">
        <v>0.55000000000000004</v>
      </c>
      <c r="CX19">
        <v>92.3</v>
      </c>
      <c r="CY19">
        <v>3.5</v>
      </c>
      <c r="CZ19">
        <v>14.92</v>
      </c>
      <c r="DA19">
        <v>0.6</v>
      </c>
      <c r="DB19">
        <v>46</v>
      </c>
      <c r="DC19">
        <v>21</v>
      </c>
      <c r="DD19">
        <v>2.2000000000000002</v>
      </c>
      <c r="DE19">
        <v>3.1</v>
      </c>
      <c r="DF19">
        <v>9.36</v>
      </c>
      <c r="DG19">
        <v>0.31</v>
      </c>
      <c r="DH19">
        <v>2.5099999999999998</v>
      </c>
      <c r="DI19">
        <v>0.24</v>
      </c>
      <c r="DJ19">
        <v>2.66</v>
      </c>
      <c r="DK19">
        <v>0.25</v>
      </c>
      <c r="DL19">
        <v>23.36</v>
      </c>
      <c r="DM19">
        <v>0.74</v>
      </c>
      <c r="DN19">
        <v>28.57</v>
      </c>
      <c r="DO19">
        <v>0.44</v>
      </c>
      <c r="DP19">
        <v>39</v>
      </c>
      <c r="DQ19">
        <v>16</v>
      </c>
      <c r="DR19">
        <v>2.9439999999999999E-5</v>
      </c>
      <c r="DS19">
        <v>6.0999999999999998E-7</v>
      </c>
      <c r="DT19" s="2">
        <v>115700</v>
      </c>
      <c r="DU19" s="2">
        <v>3200</v>
      </c>
      <c r="DV19" s="2">
        <v>2171000</v>
      </c>
      <c r="DW19" s="2">
        <v>73000</v>
      </c>
      <c r="DX19">
        <v>150</v>
      </c>
      <c r="DY19">
        <v>200</v>
      </c>
      <c r="DZ19" s="2">
        <v>120800</v>
      </c>
      <c r="EA19" s="2">
        <v>3600</v>
      </c>
      <c r="EB19">
        <v>5280</v>
      </c>
      <c r="EC19">
        <v>190</v>
      </c>
      <c r="ED19" s="2">
        <v>183400</v>
      </c>
      <c r="EE19" s="2">
        <v>5200</v>
      </c>
      <c r="EF19" s="2">
        <v>375000</v>
      </c>
      <c r="EG19" s="2">
        <v>11000</v>
      </c>
      <c r="EH19" s="2">
        <v>949000</v>
      </c>
      <c r="EI19" s="2">
        <v>32000</v>
      </c>
      <c r="EJ19" s="2">
        <v>182600</v>
      </c>
      <c r="EK19" s="2">
        <v>6400</v>
      </c>
      <c r="EL19" s="2">
        <v>166000</v>
      </c>
      <c r="EM19" s="2">
        <v>4800</v>
      </c>
      <c r="EN19">
        <v>23310</v>
      </c>
      <c r="EO19">
        <v>730</v>
      </c>
      <c r="EP19">
        <v>28090</v>
      </c>
      <c r="EQ19">
        <v>780</v>
      </c>
      <c r="ER19">
        <v>19980</v>
      </c>
      <c r="ES19">
        <v>610</v>
      </c>
      <c r="ET19">
        <v>14840</v>
      </c>
      <c r="EU19">
        <v>520</v>
      </c>
      <c r="EV19">
        <v>19150</v>
      </c>
      <c r="EW19">
        <v>600</v>
      </c>
      <c r="EX19">
        <v>14620</v>
      </c>
      <c r="EY19">
        <v>520</v>
      </c>
      <c r="EZ19">
        <v>12790</v>
      </c>
      <c r="FA19">
        <v>400</v>
      </c>
      <c r="FB19">
        <v>4970</v>
      </c>
      <c r="FC19">
        <v>190</v>
      </c>
      <c r="FD19">
        <v>6740</v>
      </c>
      <c r="FE19">
        <v>260</v>
      </c>
      <c r="FF19">
        <v>5180</v>
      </c>
      <c r="FG19">
        <v>210</v>
      </c>
      <c r="FH19">
        <v>9</v>
      </c>
      <c r="FI19">
        <v>12</v>
      </c>
      <c r="FJ19">
        <v>742</v>
      </c>
      <c r="FK19">
        <v>25</v>
      </c>
      <c r="FL19">
        <v>180</v>
      </c>
      <c r="FM19">
        <v>17</v>
      </c>
      <c r="FN19">
        <v>456</v>
      </c>
      <c r="FO19">
        <v>43</v>
      </c>
      <c r="FP19">
        <v>7170</v>
      </c>
      <c r="FQ19">
        <v>230</v>
      </c>
      <c r="FR19">
        <v>10770</v>
      </c>
      <c r="FS19">
        <v>170</v>
      </c>
      <c r="FT19">
        <v>7.4</v>
      </c>
      <c r="FU19">
        <v>3.1</v>
      </c>
      <c r="FV19" t="s">
        <v>459</v>
      </c>
      <c r="FW19">
        <v>0</v>
      </c>
      <c r="FX19">
        <v>1.2723</v>
      </c>
      <c r="FY19">
        <v>2.6156999999999999</v>
      </c>
      <c r="FZ19">
        <v>456.3</v>
      </c>
      <c r="GA19">
        <v>0.25327</v>
      </c>
      <c r="GB19">
        <v>1.8428</v>
      </c>
      <c r="GC19">
        <v>0.78852999999999995</v>
      </c>
      <c r="GD19">
        <v>0.47203000000000001</v>
      </c>
      <c r="GE19">
        <v>4.0789</v>
      </c>
      <c r="GF19">
        <v>0.30658999999999997</v>
      </c>
      <c r="GG19">
        <v>2.3298999999999999</v>
      </c>
      <c r="GH19">
        <v>0.26705000000000001</v>
      </c>
      <c r="GI19">
        <v>8.0028000000000002E-2</v>
      </c>
      <c r="GJ19">
        <v>0.16095999999999999</v>
      </c>
      <c r="GK19">
        <v>1.8169000000000001E-2</v>
      </c>
      <c r="GL19">
        <v>0.2419</v>
      </c>
      <c r="GM19">
        <v>1.3011E-2</v>
      </c>
      <c r="GN19">
        <v>0</v>
      </c>
      <c r="GO19">
        <v>1.2862999999999999E-2</v>
      </c>
      <c r="GP19">
        <v>6.1795000000000003E-2</v>
      </c>
      <c r="GQ19">
        <v>1.8096000000000001E-2</v>
      </c>
      <c r="GR19">
        <v>180.96</v>
      </c>
      <c r="GS19">
        <v>2.3187000000000002</v>
      </c>
      <c r="GT19">
        <v>3.6719000000000002E-2</v>
      </c>
      <c r="GU19">
        <v>6.0382999999999999E-2</v>
      </c>
      <c r="GV19">
        <v>3.6609999999999997E-2</v>
      </c>
      <c r="GW19">
        <v>2.0507000000000001E-2</v>
      </c>
      <c r="GX19">
        <v>1.0463E-2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1110</v>
      </c>
      <c r="B20" t="s">
        <v>455</v>
      </c>
      <c r="C20" t="s">
        <v>1111</v>
      </c>
      <c r="D20" t="s">
        <v>457</v>
      </c>
      <c r="E20" s="1">
        <v>0.46368564814814817</v>
      </c>
      <c r="F20">
        <v>39.616</v>
      </c>
      <c r="G20" t="s">
        <v>1112</v>
      </c>
      <c r="H20" s="2">
        <v>6020000</v>
      </c>
      <c r="I20" s="2">
        <v>160000</v>
      </c>
      <c r="J20" s="2">
        <v>2157000</v>
      </c>
      <c r="K20" s="2">
        <v>70000</v>
      </c>
      <c r="L20">
        <v>34430</v>
      </c>
      <c r="M20">
        <v>240</v>
      </c>
      <c r="N20" s="2">
        <v>113700</v>
      </c>
      <c r="O20" s="2">
        <v>3500</v>
      </c>
      <c r="P20" s="2">
        <v>208200</v>
      </c>
      <c r="Q20" s="2">
        <v>2800</v>
      </c>
      <c r="R20">
        <v>5370</v>
      </c>
      <c r="S20">
        <v>170</v>
      </c>
      <c r="T20" s="2">
        <v>313400</v>
      </c>
      <c r="U20" s="2">
        <v>9700</v>
      </c>
      <c r="V20" s="2">
        <v>572000</v>
      </c>
      <c r="W20" s="2">
        <v>17000</v>
      </c>
      <c r="X20" s="2">
        <v>1759000</v>
      </c>
      <c r="Y20" s="2">
        <v>53000</v>
      </c>
      <c r="Z20" s="2">
        <v>321800</v>
      </c>
      <c r="AA20" s="2">
        <v>9000</v>
      </c>
      <c r="AB20" s="2">
        <v>283700</v>
      </c>
      <c r="AC20" s="2">
        <v>9000</v>
      </c>
      <c r="AD20" s="2">
        <v>40600</v>
      </c>
      <c r="AE20" s="2">
        <v>1200</v>
      </c>
      <c r="AF20">
        <v>20580</v>
      </c>
      <c r="AG20">
        <v>610</v>
      </c>
      <c r="AH20" s="2">
        <v>33400</v>
      </c>
      <c r="AI20" s="2">
        <v>1000</v>
      </c>
      <c r="AJ20">
        <v>25750</v>
      </c>
      <c r="AK20">
        <v>790</v>
      </c>
      <c r="AL20">
        <v>32910</v>
      </c>
      <c r="AM20">
        <v>990</v>
      </c>
      <c r="AN20">
        <v>24850</v>
      </c>
      <c r="AO20">
        <v>700</v>
      </c>
      <c r="AP20">
        <v>21840</v>
      </c>
      <c r="AQ20">
        <v>630</v>
      </c>
      <c r="AR20">
        <v>7710</v>
      </c>
      <c r="AS20">
        <v>270</v>
      </c>
      <c r="AT20">
        <v>9600</v>
      </c>
      <c r="AU20">
        <v>310</v>
      </c>
      <c r="AV20">
        <v>6270</v>
      </c>
      <c r="AW20">
        <v>210</v>
      </c>
      <c r="AX20">
        <v>259</v>
      </c>
      <c r="AY20">
        <v>19</v>
      </c>
      <c r="AZ20">
        <v>84</v>
      </c>
      <c r="BA20">
        <v>12</v>
      </c>
      <c r="BB20">
        <v>420</v>
      </c>
      <c r="BC20">
        <v>20</v>
      </c>
      <c r="BD20">
        <v>134</v>
      </c>
      <c r="BE20">
        <v>15</v>
      </c>
      <c r="BF20">
        <v>452</v>
      </c>
      <c r="BG20">
        <v>44</v>
      </c>
      <c r="BH20">
        <v>8660</v>
      </c>
      <c r="BI20">
        <v>330</v>
      </c>
      <c r="BJ20">
        <v>5450</v>
      </c>
      <c r="BK20">
        <v>170</v>
      </c>
      <c r="BL20">
        <v>0</v>
      </c>
      <c r="BM20">
        <v>1</v>
      </c>
      <c r="BN20">
        <v>29490</v>
      </c>
      <c r="BO20">
        <v>920</v>
      </c>
      <c r="BP20">
        <v>-103</v>
      </c>
      <c r="BQ20">
        <v>72</v>
      </c>
      <c r="BR20" s="2">
        <v>959000</v>
      </c>
      <c r="BS20" s="2">
        <v>30000</v>
      </c>
      <c r="BT20">
        <v>1062</v>
      </c>
      <c r="BU20">
        <v>35</v>
      </c>
      <c r="BV20">
        <v>285</v>
      </c>
      <c r="BW20">
        <v>11</v>
      </c>
      <c r="BX20">
        <v>1847</v>
      </c>
      <c r="BY20">
        <v>57</v>
      </c>
      <c r="BZ20">
        <v>2618</v>
      </c>
      <c r="CA20">
        <v>78</v>
      </c>
      <c r="CB20">
        <v>7990</v>
      </c>
      <c r="CC20">
        <v>240</v>
      </c>
      <c r="CD20">
        <v>1069</v>
      </c>
      <c r="CE20">
        <v>30</v>
      </c>
      <c r="CF20">
        <v>5770</v>
      </c>
      <c r="CG20">
        <v>180</v>
      </c>
      <c r="CH20">
        <v>946</v>
      </c>
      <c r="CI20">
        <v>27</v>
      </c>
      <c r="CJ20">
        <v>116.2</v>
      </c>
      <c r="CK20">
        <v>3.5</v>
      </c>
      <c r="CL20">
        <v>708</v>
      </c>
      <c r="CM20">
        <v>22</v>
      </c>
      <c r="CN20">
        <v>74.599999999999994</v>
      </c>
      <c r="CO20">
        <v>2.2999999999999998</v>
      </c>
      <c r="CP20">
        <v>403</v>
      </c>
      <c r="CQ20">
        <v>12</v>
      </c>
      <c r="CR20">
        <v>71.7</v>
      </c>
      <c r="CS20">
        <v>2</v>
      </c>
      <c r="CT20">
        <v>192.7</v>
      </c>
      <c r="CU20">
        <v>5.5</v>
      </c>
      <c r="CV20">
        <v>22.01</v>
      </c>
      <c r="CW20">
        <v>0.76</v>
      </c>
      <c r="CX20">
        <v>131.9</v>
      </c>
      <c r="CY20">
        <v>4.3</v>
      </c>
      <c r="CZ20">
        <v>18.100000000000001</v>
      </c>
      <c r="DA20">
        <v>0.62</v>
      </c>
      <c r="DB20">
        <v>24</v>
      </c>
      <c r="DC20">
        <v>19</v>
      </c>
      <c r="DD20">
        <v>4</v>
      </c>
      <c r="DE20">
        <v>3</v>
      </c>
      <c r="DF20">
        <v>5.26</v>
      </c>
      <c r="DG20">
        <v>0.25</v>
      </c>
      <c r="DH20">
        <v>1.87</v>
      </c>
      <c r="DI20">
        <v>0.2</v>
      </c>
      <c r="DJ20">
        <v>2.64</v>
      </c>
      <c r="DK20">
        <v>0.26</v>
      </c>
      <c r="DL20">
        <v>28.3</v>
      </c>
      <c r="DM20">
        <v>1.1000000000000001</v>
      </c>
      <c r="DN20">
        <v>14.46</v>
      </c>
      <c r="DO20">
        <v>0.45</v>
      </c>
      <c r="DP20">
        <v>-2.8925999999999999E-3</v>
      </c>
      <c r="DQ20">
        <v>9.7999999999999993E-7</v>
      </c>
      <c r="DR20">
        <v>1.503E-5</v>
      </c>
      <c r="DS20">
        <v>3.2000000000000001E-7</v>
      </c>
      <c r="DT20" s="2">
        <v>112900</v>
      </c>
      <c r="DU20" s="2">
        <v>3500</v>
      </c>
      <c r="DV20" s="2">
        <v>2119000</v>
      </c>
      <c r="DW20" s="2">
        <v>70000</v>
      </c>
      <c r="DX20">
        <v>290</v>
      </c>
      <c r="DY20">
        <v>250</v>
      </c>
      <c r="DZ20" s="2">
        <v>84600</v>
      </c>
      <c r="EA20" s="2">
        <v>2800</v>
      </c>
      <c r="EB20">
        <v>4640</v>
      </c>
      <c r="EC20">
        <v>170</v>
      </c>
      <c r="ED20" s="2">
        <v>313400</v>
      </c>
      <c r="EE20" s="2">
        <v>9700</v>
      </c>
      <c r="EF20" s="2">
        <v>572000</v>
      </c>
      <c r="EG20" s="2">
        <v>17000</v>
      </c>
      <c r="EH20" s="2">
        <v>1759000</v>
      </c>
      <c r="EI20" s="2">
        <v>53000</v>
      </c>
      <c r="EJ20" s="2">
        <v>321800</v>
      </c>
      <c r="EK20" s="2">
        <v>9000</v>
      </c>
      <c r="EL20" s="2">
        <v>283700</v>
      </c>
      <c r="EM20" s="2">
        <v>9000</v>
      </c>
      <c r="EN20" s="2">
        <v>40600</v>
      </c>
      <c r="EO20" s="2">
        <v>1200</v>
      </c>
      <c r="EP20">
        <v>20580</v>
      </c>
      <c r="EQ20">
        <v>610</v>
      </c>
      <c r="ER20" s="2">
        <v>33400</v>
      </c>
      <c r="ES20" s="2">
        <v>1000</v>
      </c>
      <c r="ET20">
        <v>25750</v>
      </c>
      <c r="EU20">
        <v>790</v>
      </c>
      <c r="EV20">
        <v>32910</v>
      </c>
      <c r="EW20">
        <v>990</v>
      </c>
      <c r="EX20">
        <v>24850</v>
      </c>
      <c r="EY20">
        <v>700</v>
      </c>
      <c r="EZ20">
        <v>21840</v>
      </c>
      <c r="FA20">
        <v>630</v>
      </c>
      <c r="FB20">
        <v>7710</v>
      </c>
      <c r="FC20">
        <v>270</v>
      </c>
      <c r="FD20">
        <v>9600</v>
      </c>
      <c r="FE20">
        <v>310</v>
      </c>
      <c r="FF20">
        <v>6270</v>
      </c>
      <c r="FG20">
        <v>210</v>
      </c>
      <c r="FH20">
        <v>16</v>
      </c>
      <c r="FI20">
        <v>12</v>
      </c>
      <c r="FJ20">
        <v>417</v>
      </c>
      <c r="FK20">
        <v>20</v>
      </c>
      <c r="FL20">
        <v>134</v>
      </c>
      <c r="FM20">
        <v>15</v>
      </c>
      <c r="FN20">
        <v>452</v>
      </c>
      <c r="FO20">
        <v>44</v>
      </c>
      <c r="FP20">
        <v>8660</v>
      </c>
      <c r="FQ20">
        <v>330</v>
      </c>
      <c r="FR20">
        <v>5450</v>
      </c>
      <c r="FS20">
        <v>170</v>
      </c>
      <c r="FT20">
        <v>-5.5445400000000001E-4</v>
      </c>
      <c r="FU20">
        <v>2.9999999999999997E-8</v>
      </c>
      <c r="FV20" t="s">
        <v>459</v>
      </c>
      <c r="FW20">
        <v>0</v>
      </c>
      <c r="FX20">
        <v>1.2895000000000001</v>
      </c>
      <c r="FY20">
        <v>2.6518000000000002</v>
      </c>
      <c r="FZ20">
        <v>463.12</v>
      </c>
      <c r="GA20">
        <v>0.25674999999999998</v>
      </c>
      <c r="GB20">
        <v>1.87</v>
      </c>
      <c r="GC20">
        <v>0.80057</v>
      </c>
      <c r="GD20">
        <v>0.47904999999999998</v>
      </c>
      <c r="GE20">
        <v>4.1395</v>
      </c>
      <c r="GF20">
        <v>0.31108000000000002</v>
      </c>
      <c r="GG20">
        <v>2.3635000000000002</v>
      </c>
      <c r="GH20">
        <v>0.27104</v>
      </c>
      <c r="GI20">
        <v>8.1208000000000002E-2</v>
      </c>
      <c r="GJ20">
        <v>0.16339000000000001</v>
      </c>
      <c r="GK20">
        <v>1.8442E-2</v>
      </c>
      <c r="GL20">
        <v>0.24554000000000001</v>
      </c>
      <c r="GM20">
        <v>1.3205E-2</v>
      </c>
      <c r="GN20">
        <v>0</v>
      </c>
      <c r="GO20">
        <v>1.3053E-2</v>
      </c>
      <c r="GP20">
        <v>6.2727000000000005E-2</v>
      </c>
      <c r="GQ20">
        <v>1.8366E-2</v>
      </c>
      <c r="GR20">
        <v>183.66</v>
      </c>
      <c r="GS20">
        <v>2.3548</v>
      </c>
      <c r="GT20">
        <v>3.7243999999999999E-2</v>
      </c>
      <c r="GU20">
        <v>6.1241999999999998E-2</v>
      </c>
      <c r="GV20">
        <v>3.7134E-2</v>
      </c>
      <c r="GW20">
        <v>2.0812000000000001E-2</v>
      </c>
      <c r="GX20">
        <v>1.0611000000000001E-2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1113</v>
      </c>
      <c r="B21" t="s">
        <v>455</v>
      </c>
      <c r="C21" t="s">
        <v>1114</v>
      </c>
      <c r="D21" t="s">
        <v>457</v>
      </c>
      <c r="E21" s="1">
        <v>0.4645371527777778</v>
      </c>
      <c r="F21">
        <v>35.698</v>
      </c>
      <c r="G21" t="s">
        <v>1115</v>
      </c>
      <c r="H21" s="2">
        <v>5790000</v>
      </c>
      <c r="I21" s="2">
        <v>130000</v>
      </c>
      <c r="J21" s="2">
        <v>2166000</v>
      </c>
      <c r="K21" s="2">
        <v>57000</v>
      </c>
      <c r="L21">
        <v>35130</v>
      </c>
      <c r="M21">
        <v>240</v>
      </c>
      <c r="N21" s="2">
        <v>114100</v>
      </c>
      <c r="O21" s="2">
        <v>2800</v>
      </c>
      <c r="P21" s="2">
        <v>257200</v>
      </c>
      <c r="Q21" s="2">
        <v>3200</v>
      </c>
      <c r="R21">
        <v>5740</v>
      </c>
      <c r="S21">
        <v>150</v>
      </c>
      <c r="T21" s="2">
        <v>308200</v>
      </c>
      <c r="U21" s="2">
        <v>7700</v>
      </c>
      <c r="V21" s="2">
        <v>505000</v>
      </c>
      <c r="W21" s="2">
        <v>14000</v>
      </c>
      <c r="X21" s="2">
        <v>1560000</v>
      </c>
      <c r="Y21" s="2">
        <v>44000</v>
      </c>
      <c r="Z21" s="2">
        <v>290600</v>
      </c>
      <c r="AA21" s="2">
        <v>8200</v>
      </c>
      <c r="AB21" s="2">
        <v>272300</v>
      </c>
      <c r="AC21" s="2">
        <v>6800</v>
      </c>
      <c r="AD21" s="2">
        <v>39100</v>
      </c>
      <c r="AE21" s="2">
        <v>1200</v>
      </c>
      <c r="AF21">
        <v>28310</v>
      </c>
      <c r="AG21">
        <v>790</v>
      </c>
      <c r="AH21">
        <v>33240</v>
      </c>
      <c r="AI21">
        <v>840</v>
      </c>
      <c r="AJ21">
        <v>25150</v>
      </c>
      <c r="AK21">
        <v>660</v>
      </c>
      <c r="AL21">
        <v>33520</v>
      </c>
      <c r="AM21">
        <v>650</v>
      </c>
      <c r="AN21">
        <v>25490</v>
      </c>
      <c r="AO21">
        <v>710</v>
      </c>
      <c r="AP21">
        <v>22710</v>
      </c>
      <c r="AQ21">
        <v>620</v>
      </c>
      <c r="AR21">
        <v>8450</v>
      </c>
      <c r="AS21">
        <v>290</v>
      </c>
      <c r="AT21">
        <v>11240</v>
      </c>
      <c r="AU21">
        <v>320</v>
      </c>
      <c r="AV21">
        <v>8000</v>
      </c>
      <c r="AW21">
        <v>310</v>
      </c>
      <c r="AX21">
        <v>232</v>
      </c>
      <c r="AY21">
        <v>20</v>
      </c>
      <c r="AZ21">
        <v>73</v>
      </c>
      <c r="BA21">
        <v>12</v>
      </c>
      <c r="BB21">
        <v>475</v>
      </c>
      <c r="BC21">
        <v>21</v>
      </c>
      <c r="BD21">
        <v>175</v>
      </c>
      <c r="BE21">
        <v>17</v>
      </c>
      <c r="BF21">
        <v>529</v>
      </c>
      <c r="BG21">
        <v>46</v>
      </c>
      <c r="BH21">
        <v>11450</v>
      </c>
      <c r="BI21">
        <v>310</v>
      </c>
      <c r="BJ21">
        <v>5900</v>
      </c>
      <c r="BK21">
        <v>150</v>
      </c>
      <c r="BL21">
        <v>7.4</v>
      </c>
      <c r="BM21">
        <v>3.2</v>
      </c>
      <c r="BN21">
        <v>31740</v>
      </c>
      <c r="BO21">
        <v>780</v>
      </c>
      <c r="BP21">
        <v>-40</v>
      </c>
      <c r="BQ21">
        <v>65</v>
      </c>
      <c r="BR21" s="2">
        <v>964000</v>
      </c>
      <c r="BS21" s="2">
        <v>24000</v>
      </c>
      <c r="BT21">
        <v>1690</v>
      </c>
      <c r="BU21">
        <v>40</v>
      </c>
      <c r="BV21">
        <v>309.10000000000002</v>
      </c>
      <c r="BW21">
        <v>9.1</v>
      </c>
      <c r="BX21">
        <v>1822</v>
      </c>
      <c r="BY21">
        <v>46</v>
      </c>
      <c r="BZ21">
        <v>2315</v>
      </c>
      <c r="CA21">
        <v>66</v>
      </c>
      <c r="CB21">
        <v>7100</v>
      </c>
      <c r="CC21">
        <v>200</v>
      </c>
      <c r="CD21">
        <v>967</v>
      </c>
      <c r="CE21">
        <v>27</v>
      </c>
      <c r="CF21">
        <v>5550</v>
      </c>
      <c r="CG21">
        <v>140</v>
      </c>
      <c r="CH21">
        <v>913</v>
      </c>
      <c r="CI21">
        <v>27</v>
      </c>
      <c r="CJ21">
        <v>160.1</v>
      </c>
      <c r="CK21">
        <v>4.5</v>
      </c>
      <c r="CL21">
        <v>707</v>
      </c>
      <c r="CM21">
        <v>18</v>
      </c>
      <c r="CN21">
        <v>73</v>
      </c>
      <c r="CO21">
        <v>1.9</v>
      </c>
      <c r="CP21">
        <v>411.4</v>
      </c>
      <c r="CQ21">
        <v>8</v>
      </c>
      <c r="CR21">
        <v>73.7</v>
      </c>
      <c r="CS21">
        <v>2</v>
      </c>
      <c r="CT21">
        <v>200.9</v>
      </c>
      <c r="CU21">
        <v>5.5</v>
      </c>
      <c r="CV21">
        <v>24.17</v>
      </c>
      <c r="CW21">
        <v>0.83</v>
      </c>
      <c r="CX21">
        <v>154.69999999999999</v>
      </c>
      <c r="CY21">
        <v>4.4000000000000004</v>
      </c>
      <c r="CZ21">
        <v>23.15</v>
      </c>
      <c r="DA21">
        <v>0.9</v>
      </c>
      <c r="DB21">
        <v>-1</v>
      </c>
      <c r="DC21">
        <v>20</v>
      </c>
      <c r="DD21">
        <v>1.1000000000000001</v>
      </c>
      <c r="DE21">
        <v>3.1</v>
      </c>
      <c r="DF21">
        <v>5.95</v>
      </c>
      <c r="DG21">
        <v>0.26</v>
      </c>
      <c r="DH21">
        <v>2.44</v>
      </c>
      <c r="DI21">
        <v>0.24</v>
      </c>
      <c r="DJ21">
        <v>3.09</v>
      </c>
      <c r="DK21">
        <v>0.27</v>
      </c>
      <c r="DL21">
        <v>37.5</v>
      </c>
      <c r="DM21">
        <v>1</v>
      </c>
      <c r="DN21">
        <v>15.68</v>
      </c>
      <c r="DO21">
        <v>0.4</v>
      </c>
      <c r="DP21">
        <v>38</v>
      </c>
      <c r="DQ21">
        <v>16</v>
      </c>
      <c r="DR21">
        <v>1.6249999999999999E-5</v>
      </c>
      <c r="DS21">
        <v>3.1E-7</v>
      </c>
      <c r="DT21" s="2">
        <v>113400</v>
      </c>
      <c r="DU21" s="2">
        <v>2800</v>
      </c>
      <c r="DV21" s="2">
        <v>2127000</v>
      </c>
      <c r="DW21" s="2">
        <v>57000</v>
      </c>
      <c r="DX21">
        <v>120</v>
      </c>
      <c r="DY21">
        <v>250</v>
      </c>
      <c r="DZ21" s="2">
        <v>134300</v>
      </c>
      <c r="EA21" s="2">
        <v>3200</v>
      </c>
      <c r="EB21">
        <v>5010</v>
      </c>
      <c r="EC21">
        <v>150</v>
      </c>
      <c r="ED21" s="2">
        <v>308200</v>
      </c>
      <c r="EE21" s="2">
        <v>7700</v>
      </c>
      <c r="EF21" s="2">
        <v>505000</v>
      </c>
      <c r="EG21" s="2">
        <v>14000</v>
      </c>
      <c r="EH21" s="2">
        <v>1560000</v>
      </c>
      <c r="EI21" s="2">
        <v>44000</v>
      </c>
      <c r="EJ21" s="2">
        <v>290600</v>
      </c>
      <c r="EK21" s="2">
        <v>8200</v>
      </c>
      <c r="EL21" s="2">
        <v>272300</v>
      </c>
      <c r="EM21" s="2">
        <v>6800</v>
      </c>
      <c r="EN21" s="2">
        <v>39100</v>
      </c>
      <c r="EO21" s="2">
        <v>1200</v>
      </c>
      <c r="EP21">
        <v>28310</v>
      </c>
      <c r="EQ21">
        <v>790</v>
      </c>
      <c r="ER21">
        <v>33240</v>
      </c>
      <c r="ES21">
        <v>840</v>
      </c>
      <c r="ET21">
        <v>25150</v>
      </c>
      <c r="EU21">
        <v>660</v>
      </c>
      <c r="EV21">
        <v>33520</v>
      </c>
      <c r="EW21">
        <v>650</v>
      </c>
      <c r="EX21">
        <v>25490</v>
      </c>
      <c r="EY21">
        <v>710</v>
      </c>
      <c r="EZ21">
        <v>22710</v>
      </c>
      <c r="FA21">
        <v>620</v>
      </c>
      <c r="FB21">
        <v>8450</v>
      </c>
      <c r="FC21">
        <v>290</v>
      </c>
      <c r="FD21">
        <v>11240</v>
      </c>
      <c r="FE21">
        <v>320</v>
      </c>
      <c r="FF21">
        <v>8000</v>
      </c>
      <c r="FG21">
        <v>310</v>
      </c>
      <c r="FH21">
        <v>4</v>
      </c>
      <c r="FI21">
        <v>12</v>
      </c>
      <c r="FJ21">
        <v>471</v>
      </c>
      <c r="FK21">
        <v>21</v>
      </c>
      <c r="FL21">
        <v>174</v>
      </c>
      <c r="FM21">
        <v>17</v>
      </c>
      <c r="FN21">
        <v>529</v>
      </c>
      <c r="FO21">
        <v>46</v>
      </c>
      <c r="FP21">
        <v>11450</v>
      </c>
      <c r="FQ21">
        <v>310</v>
      </c>
      <c r="FR21">
        <v>5900</v>
      </c>
      <c r="FS21">
        <v>150</v>
      </c>
      <c r="FT21">
        <v>7.4</v>
      </c>
      <c r="FU21">
        <v>3.2</v>
      </c>
      <c r="FV21" t="s">
        <v>459</v>
      </c>
      <c r="FW21">
        <v>0</v>
      </c>
      <c r="FX21">
        <v>1.1365000000000001</v>
      </c>
      <c r="FY21">
        <v>3.3801000000000001</v>
      </c>
      <c r="FZ21">
        <v>483.93</v>
      </c>
      <c r="GA21">
        <v>0.26757999999999998</v>
      </c>
      <c r="GB21">
        <v>1.9962</v>
      </c>
      <c r="GC21">
        <v>0.55352000000000001</v>
      </c>
      <c r="GD21">
        <v>0.51427999999999996</v>
      </c>
      <c r="GE21">
        <v>2.3708</v>
      </c>
      <c r="GF21">
        <v>0.17857000000000001</v>
      </c>
      <c r="GG21">
        <v>1.3270999999999999</v>
      </c>
      <c r="GH21">
        <v>0.29360000000000003</v>
      </c>
      <c r="GI21">
        <v>8.7847999999999996E-2</v>
      </c>
      <c r="GJ21">
        <v>0.46056000000000002</v>
      </c>
      <c r="GK21">
        <v>2.7387999999999999E-2</v>
      </c>
      <c r="GL21">
        <v>0.16089000000000001</v>
      </c>
      <c r="GM21">
        <v>2.9437000000000001E-2</v>
      </c>
      <c r="GN21">
        <v>7.5856000000000007E-2</v>
      </c>
      <c r="GO21">
        <v>0</v>
      </c>
      <c r="GP21">
        <v>0.10373</v>
      </c>
      <c r="GQ21">
        <v>3.0976E-2</v>
      </c>
      <c r="GR21">
        <v>309.76</v>
      </c>
      <c r="GS21">
        <v>2.5057</v>
      </c>
      <c r="GT21">
        <v>4.6928999999999998E-2</v>
      </c>
      <c r="GU21">
        <v>4.2136E-2</v>
      </c>
      <c r="GV21">
        <v>6.2585000000000002E-2</v>
      </c>
      <c r="GW21">
        <v>3.7393999999999997E-2</v>
      </c>
      <c r="GX21">
        <v>9.6614000000000005E-3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1116</v>
      </c>
      <c r="B22" t="s">
        <v>455</v>
      </c>
      <c r="C22" t="s">
        <v>1117</v>
      </c>
      <c r="D22" t="s">
        <v>457</v>
      </c>
      <c r="E22" s="1">
        <v>0.46533298611111112</v>
      </c>
      <c r="F22">
        <v>37.439</v>
      </c>
      <c r="G22" t="s">
        <v>1118</v>
      </c>
      <c r="H22" s="2">
        <v>5630000</v>
      </c>
      <c r="I22" s="2">
        <v>200000</v>
      </c>
      <c r="J22" s="2">
        <v>1839000</v>
      </c>
      <c r="K22" s="2">
        <v>67000</v>
      </c>
      <c r="L22">
        <v>36700</v>
      </c>
      <c r="M22">
        <v>190</v>
      </c>
      <c r="N22" s="2">
        <v>99550</v>
      </c>
      <c r="O22" s="2">
        <v>3600</v>
      </c>
      <c r="P22" s="2">
        <v>226500</v>
      </c>
      <c r="Q22" s="2">
        <v>3800</v>
      </c>
      <c r="R22">
        <v>4990</v>
      </c>
      <c r="S22">
        <v>200</v>
      </c>
      <c r="T22" s="2">
        <v>351000</v>
      </c>
      <c r="U22" s="2">
        <v>12000</v>
      </c>
      <c r="V22" s="2">
        <v>519000</v>
      </c>
      <c r="W22" s="2">
        <v>22000</v>
      </c>
      <c r="X22" s="2">
        <v>1625000</v>
      </c>
      <c r="Y22" s="2">
        <v>75000</v>
      </c>
      <c r="Z22" s="2">
        <v>303000</v>
      </c>
      <c r="AA22" s="2">
        <v>12000</v>
      </c>
      <c r="AB22" s="2">
        <v>286000</v>
      </c>
      <c r="AC22" s="2">
        <v>12000</v>
      </c>
      <c r="AD22" s="2">
        <v>43900</v>
      </c>
      <c r="AE22" s="2">
        <v>1700</v>
      </c>
      <c r="AF22" s="2">
        <v>28400</v>
      </c>
      <c r="AG22" s="2">
        <v>1000</v>
      </c>
      <c r="AH22" s="2">
        <v>37400</v>
      </c>
      <c r="AI22" s="2">
        <v>1500</v>
      </c>
      <c r="AJ22" s="2">
        <v>28200</v>
      </c>
      <c r="AK22" s="2">
        <v>1100</v>
      </c>
      <c r="AL22" s="2">
        <v>37300</v>
      </c>
      <c r="AM22" s="2">
        <v>1500</v>
      </c>
      <c r="AN22" s="2">
        <v>27700</v>
      </c>
      <c r="AO22" s="2">
        <v>1100</v>
      </c>
      <c r="AP22">
        <v>24890</v>
      </c>
      <c r="AQ22">
        <v>960</v>
      </c>
      <c r="AR22">
        <v>9380</v>
      </c>
      <c r="AS22">
        <v>410</v>
      </c>
      <c r="AT22">
        <v>12030</v>
      </c>
      <c r="AU22">
        <v>460</v>
      </c>
      <c r="AV22">
        <v>8310</v>
      </c>
      <c r="AW22">
        <v>380</v>
      </c>
      <c r="AX22">
        <v>242</v>
      </c>
      <c r="AY22">
        <v>23</v>
      </c>
      <c r="AZ22">
        <v>77</v>
      </c>
      <c r="BA22">
        <v>10</v>
      </c>
      <c r="BB22">
        <v>398</v>
      </c>
      <c r="BC22">
        <v>20</v>
      </c>
      <c r="BD22">
        <v>130</v>
      </c>
      <c r="BE22">
        <v>16</v>
      </c>
      <c r="BF22">
        <v>545</v>
      </c>
      <c r="BG22">
        <v>56</v>
      </c>
      <c r="BH22">
        <v>13090</v>
      </c>
      <c r="BI22">
        <v>540</v>
      </c>
      <c r="BJ22">
        <v>5030</v>
      </c>
      <c r="BK22">
        <v>220</v>
      </c>
      <c r="BL22">
        <v>7.2</v>
      </c>
      <c r="BM22">
        <v>3.2</v>
      </c>
      <c r="BN22" s="2">
        <v>28700</v>
      </c>
      <c r="BO22" s="2">
        <v>1000</v>
      </c>
      <c r="BP22">
        <v>-66</v>
      </c>
      <c r="BQ22">
        <v>47</v>
      </c>
      <c r="BR22" s="2">
        <v>842000</v>
      </c>
      <c r="BS22" s="2">
        <v>30000</v>
      </c>
      <c r="BT22">
        <v>1316</v>
      </c>
      <c r="BU22">
        <v>48</v>
      </c>
      <c r="BV22">
        <v>263</v>
      </c>
      <c r="BW22">
        <v>12</v>
      </c>
      <c r="BX22">
        <v>2079</v>
      </c>
      <c r="BY22">
        <v>73</v>
      </c>
      <c r="BZ22">
        <v>2380</v>
      </c>
      <c r="CA22">
        <v>100</v>
      </c>
      <c r="CB22">
        <v>7410</v>
      </c>
      <c r="CC22">
        <v>340</v>
      </c>
      <c r="CD22">
        <v>1010</v>
      </c>
      <c r="CE22">
        <v>39</v>
      </c>
      <c r="CF22">
        <v>5850</v>
      </c>
      <c r="CG22">
        <v>250</v>
      </c>
      <c r="CH22">
        <v>1026</v>
      </c>
      <c r="CI22">
        <v>39</v>
      </c>
      <c r="CJ22">
        <v>160.9</v>
      </c>
      <c r="CK22">
        <v>5.7</v>
      </c>
      <c r="CL22">
        <v>798</v>
      </c>
      <c r="CM22">
        <v>33</v>
      </c>
      <c r="CN22">
        <v>82</v>
      </c>
      <c r="CO22">
        <v>3.2</v>
      </c>
      <c r="CP22">
        <v>458</v>
      </c>
      <c r="CQ22">
        <v>18</v>
      </c>
      <c r="CR22">
        <v>80.2</v>
      </c>
      <c r="CS22">
        <v>3.3</v>
      </c>
      <c r="CT22">
        <v>220.6</v>
      </c>
      <c r="CU22">
        <v>8.5</v>
      </c>
      <c r="CV22">
        <v>26.9</v>
      </c>
      <c r="CW22">
        <v>1.2</v>
      </c>
      <c r="CX22">
        <v>166</v>
      </c>
      <c r="CY22">
        <v>6.4</v>
      </c>
      <c r="CZ22">
        <v>24.1</v>
      </c>
      <c r="DA22">
        <v>1.1000000000000001</v>
      </c>
      <c r="DB22">
        <v>9</v>
      </c>
      <c r="DC22">
        <v>23</v>
      </c>
      <c r="DD22">
        <v>2.2000000000000002</v>
      </c>
      <c r="DE22">
        <v>2.7</v>
      </c>
      <c r="DF22">
        <v>4.99</v>
      </c>
      <c r="DG22">
        <v>0.25</v>
      </c>
      <c r="DH22">
        <v>1.82</v>
      </c>
      <c r="DI22">
        <v>0.22</v>
      </c>
      <c r="DJ22">
        <v>3.19</v>
      </c>
      <c r="DK22">
        <v>0.33</v>
      </c>
      <c r="DL22">
        <v>43.1</v>
      </c>
      <c r="DM22">
        <v>1.7</v>
      </c>
      <c r="DN22">
        <v>13.39</v>
      </c>
      <c r="DO22">
        <v>0.57999999999999996</v>
      </c>
      <c r="DP22">
        <v>37</v>
      </c>
      <c r="DQ22">
        <v>16</v>
      </c>
      <c r="DR22">
        <v>1.56E-5</v>
      </c>
      <c r="DS22">
        <v>3.4999999999999998E-7</v>
      </c>
      <c r="DT22" s="2">
        <v>98800</v>
      </c>
      <c r="DU22" s="2">
        <v>3600</v>
      </c>
      <c r="DV22" s="2">
        <v>1800000</v>
      </c>
      <c r="DW22" s="2">
        <v>67000</v>
      </c>
      <c r="DX22">
        <v>280</v>
      </c>
      <c r="DY22">
        <v>200</v>
      </c>
      <c r="DZ22" s="2">
        <v>104500</v>
      </c>
      <c r="EA22" s="2">
        <v>3800</v>
      </c>
      <c r="EB22">
        <v>4260</v>
      </c>
      <c r="EC22">
        <v>200</v>
      </c>
      <c r="ED22" s="2">
        <v>351000</v>
      </c>
      <c r="EE22" s="2">
        <v>12000</v>
      </c>
      <c r="EF22" s="2">
        <v>519000</v>
      </c>
      <c r="EG22" s="2">
        <v>22000</v>
      </c>
      <c r="EH22" s="2">
        <v>1625000</v>
      </c>
      <c r="EI22" s="2">
        <v>75000</v>
      </c>
      <c r="EJ22" s="2">
        <v>303000</v>
      </c>
      <c r="EK22" s="2">
        <v>12000</v>
      </c>
      <c r="EL22" s="2">
        <v>286000</v>
      </c>
      <c r="EM22" s="2">
        <v>12000</v>
      </c>
      <c r="EN22" s="2">
        <v>43900</v>
      </c>
      <c r="EO22" s="2">
        <v>1700</v>
      </c>
      <c r="EP22" s="2">
        <v>28400</v>
      </c>
      <c r="EQ22" s="2">
        <v>1000</v>
      </c>
      <c r="ER22" s="2">
        <v>37400</v>
      </c>
      <c r="ES22" s="2">
        <v>1500</v>
      </c>
      <c r="ET22" s="2">
        <v>28200</v>
      </c>
      <c r="EU22" s="2">
        <v>1100</v>
      </c>
      <c r="EV22" s="2">
        <v>37300</v>
      </c>
      <c r="EW22" s="2">
        <v>1500</v>
      </c>
      <c r="EX22" s="2">
        <v>27700</v>
      </c>
      <c r="EY22" s="2">
        <v>1100</v>
      </c>
      <c r="EZ22">
        <v>24890</v>
      </c>
      <c r="FA22">
        <v>960</v>
      </c>
      <c r="FB22">
        <v>9380</v>
      </c>
      <c r="FC22">
        <v>410</v>
      </c>
      <c r="FD22">
        <v>12030</v>
      </c>
      <c r="FE22">
        <v>460</v>
      </c>
      <c r="FF22">
        <v>8310</v>
      </c>
      <c r="FG22">
        <v>380</v>
      </c>
      <c r="FH22">
        <v>9</v>
      </c>
      <c r="FI22">
        <v>10</v>
      </c>
      <c r="FJ22">
        <v>394</v>
      </c>
      <c r="FK22">
        <v>20</v>
      </c>
      <c r="FL22">
        <v>130</v>
      </c>
      <c r="FM22">
        <v>16</v>
      </c>
      <c r="FN22">
        <v>545</v>
      </c>
      <c r="FO22">
        <v>56</v>
      </c>
      <c r="FP22">
        <v>13090</v>
      </c>
      <c r="FQ22">
        <v>540</v>
      </c>
      <c r="FR22">
        <v>5030</v>
      </c>
      <c r="FS22">
        <v>220</v>
      </c>
      <c r="FT22">
        <v>7.2</v>
      </c>
      <c r="FU22">
        <v>3.2</v>
      </c>
      <c r="FV22" t="s">
        <v>459</v>
      </c>
      <c r="FW22">
        <v>0</v>
      </c>
      <c r="FX22">
        <v>1.5518000000000001</v>
      </c>
      <c r="FY22">
        <v>4.3635999999999999</v>
      </c>
      <c r="FZ22">
        <v>499.28</v>
      </c>
      <c r="GA22">
        <v>0.33729999999999999</v>
      </c>
      <c r="GB22">
        <v>2.0247000000000002</v>
      </c>
      <c r="GC22">
        <v>0.49496000000000001</v>
      </c>
      <c r="GD22">
        <v>0.52219000000000004</v>
      </c>
      <c r="GE22">
        <v>3.7584</v>
      </c>
      <c r="GF22">
        <v>0.32368000000000002</v>
      </c>
      <c r="GG22">
        <v>1.3866000000000001</v>
      </c>
      <c r="GH22">
        <v>0.40222999999999998</v>
      </c>
      <c r="GI22">
        <v>0.15051</v>
      </c>
      <c r="GJ22">
        <v>0.32756999999999997</v>
      </c>
      <c r="GK22">
        <v>3.9874E-2</v>
      </c>
      <c r="GL22">
        <v>0.19359000000000001</v>
      </c>
      <c r="GM22">
        <v>3.7740999999999997E-2</v>
      </c>
      <c r="GN22">
        <v>8.6617E-2</v>
      </c>
      <c r="GO22">
        <v>0</v>
      </c>
      <c r="GP22">
        <v>0.28842000000000001</v>
      </c>
      <c r="GQ22">
        <v>3.5362999999999999E-2</v>
      </c>
      <c r="GR22">
        <v>353.63</v>
      </c>
      <c r="GS22">
        <v>2.2444999999999999</v>
      </c>
      <c r="GT22">
        <v>3.3986000000000002E-2</v>
      </c>
      <c r="GU22">
        <v>2.8579E-2</v>
      </c>
      <c r="GV22">
        <v>9.1991000000000003E-2</v>
      </c>
      <c r="GW22">
        <v>2.8191000000000001E-2</v>
      </c>
      <c r="GX22">
        <v>7.7073999999999997E-3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1119</v>
      </c>
      <c r="B23" t="s">
        <v>455</v>
      </c>
      <c r="C23" t="s">
        <v>1120</v>
      </c>
      <c r="D23" t="s">
        <v>457</v>
      </c>
      <c r="E23" s="1">
        <v>0.46612395833333337</v>
      </c>
      <c r="F23">
        <v>39.398000000000003</v>
      </c>
      <c r="G23" t="s">
        <v>1121</v>
      </c>
      <c r="H23" s="2">
        <v>4710000</v>
      </c>
      <c r="I23" s="2">
        <v>150000</v>
      </c>
      <c r="J23" s="2">
        <v>2004000</v>
      </c>
      <c r="K23" s="2">
        <v>69000</v>
      </c>
      <c r="L23">
        <v>37400</v>
      </c>
      <c r="M23">
        <v>190</v>
      </c>
      <c r="N23" s="2">
        <v>106500</v>
      </c>
      <c r="O23" s="2">
        <v>3600</v>
      </c>
      <c r="P23" s="2">
        <v>237100</v>
      </c>
      <c r="Q23" s="2">
        <v>4000</v>
      </c>
      <c r="R23">
        <v>5250</v>
      </c>
      <c r="S23">
        <v>170</v>
      </c>
      <c r="T23" s="2">
        <v>237100</v>
      </c>
      <c r="U23" s="2">
        <v>8200</v>
      </c>
      <c r="V23" s="2">
        <v>378000</v>
      </c>
      <c r="W23" s="2">
        <v>13000</v>
      </c>
      <c r="X23" s="2">
        <v>1071000</v>
      </c>
      <c r="Y23" s="2">
        <v>38000</v>
      </c>
      <c r="Z23" s="2">
        <v>214800</v>
      </c>
      <c r="AA23" s="2">
        <v>7200</v>
      </c>
      <c r="AB23" s="2">
        <v>196200</v>
      </c>
      <c r="AC23" s="2">
        <v>6400</v>
      </c>
      <c r="AD23">
        <v>29420</v>
      </c>
      <c r="AE23">
        <v>960</v>
      </c>
      <c r="AF23">
        <v>23060</v>
      </c>
      <c r="AG23">
        <v>760</v>
      </c>
      <c r="AH23">
        <v>25190</v>
      </c>
      <c r="AI23">
        <v>800</v>
      </c>
      <c r="AJ23">
        <v>19500</v>
      </c>
      <c r="AK23">
        <v>650</v>
      </c>
      <c r="AL23">
        <v>25620</v>
      </c>
      <c r="AM23">
        <v>740</v>
      </c>
      <c r="AN23">
        <v>19360</v>
      </c>
      <c r="AO23">
        <v>590</v>
      </c>
      <c r="AP23">
        <v>16820</v>
      </c>
      <c r="AQ23">
        <v>630</v>
      </c>
      <c r="AR23">
        <v>6220</v>
      </c>
      <c r="AS23">
        <v>230</v>
      </c>
      <c r="AT23">
        <v>8750</v>
      </c>
      <c r="AU23">
        <v>300</v>
      </c>
      <c r="AV23">
        <v>6110</v>
      </c>
      <c r="AW23">
        <v>250</v>
      </c>
      <c r="AX23">
        <v>259</v>
      </c>
      <c r="AY23">
        <v>21</v>
      </c>
      <c r="AZ23">
        <v>85</v>
      </c>
      <c r="BA23">
        <v>12</v>
      </c>
      <c r="BB23">
        <v>344</v>
      </c>
      <c r="BC23">
        <v>18</v>
      </c>
      <c r="BD23">
        <v>140</v>
      </c>
      <c r="BE23">
        <v>17</v>
      </c>
      <c r="BF23">
        <v>416</v>
      </c>
      <c r="BG23">
        <v>45</v>
      </c>
      <c r="BH23">
        <v>6480</v>
      </c>
      <c r="BI23">
        <v>230</v>
      </c>
      <c r="BJ23">
        <v>3753</v>
      </c>
      <c r="BK23">
        <v>85</v>
      </c>
      <c r="BL23">
        <v>5.6</v>
      </c>
      <c r="BM23">
        <v>2.8</v>
      </c>
      <c r="BN23" s="2">
        <v>33900</v>
      </c>
      <c r="BO23" s="2">
        <v>1100</v>
      </c>
      <c r="BP23">
        <v>54</v>
      </c>
      <c r="BQ23">
        <v>41</v>
      </c>
      <c r="BR23" s="2">
        <v>903000</v>
      </c>
      <c r="BS23" s="2">
        <v>31000</v>
      </c>
      <c r="BT23">
        <v>1458</v>
      </c>
      <c r="BU23">
        <v>50</v>
      </c>
      <c r="BV23">
        <v>281</v>
      </c>
      <c r="BW23">
        <v>10</v>
      </c>
      <c r="BX23">
        <v>1408</v>
      </c>
      <c r="BY23">
        <v>49</v>
      </c>
      <c r="BZ23">
        <v>1741</v>
      </c>
      <c r="CA23">
        <v>60</v>
      </c>
      <c r="CB23">
        <v>4900</v>
      </c>
      <c r="CC23">
        <v>180</v>
      </c>
      <c r="CD23">
        <v>718</v>
      </c>
      <c r="CE23">
        <v>24</v>
      </c>
      <c r="CF23">
        <v>4010</v>
      </c>
      <c r="CG23">
        <v>130</v>
      </c>
      <c r="CH23">
        <v>689</v>
      </c>
      <c r="CI23">
        <v>22</v>
      </c>
      <c r="CJ23">
        <v>130.9</v>
      </c>
      <c r="CK23">
        <v>4.3</v>
      </c>
      <c r="CL23">
        <v>538</v>
      </c>
      <c r="CM23">
        <v>17</v>
      </c>
      <c r="CN23">
        <v>56.9</v>
      </c>
      <c r="CO23">
        <v>1.9</v>
      </c>
      <c r="CP23">
        <v>315.7</v>
      </c>
      <c r="CQ23">
        <v>9.1</v>
      </c>
      <c r="CR23">
        <v>56.2</v>
      </c>
      <c r="CS23">
        <v>1.7</v>
      </c>
      <c r="CT23">
        <v>149.4</v>
      </c>
      <c r="CU23">
        <v>5.6</v>
      </c>
      <c r="CV23">
        <v>17.87</v>
      </c>
      <c r="CW23">
        <v>0.66</v>
      </c>
      <c r="CX23">
        <v>121</v>
      </c>
      <c r="CY23">
        <v>4.2</v>
      </c>
      <c r="CZ23">
        <v>17.739999999999998</v>
      </c>
      <c r="DA23">
        <v>0.72</v>
      </c>
      <c r="DB23">
        <v>25</v>
      </c>
      <c r="DC23">
        <v>21</v>
      </c>
      <c r="DD23">
        <v>4.2</v>
      </c>
      <c r="DE23">
        <v>3</v>
      </c>
      <c r="DF23">
        <v>4.32</v>
      </c>
      <c r="DG23">
        <v>0.23</v>
      </c>
      <c r="DH23">
        <v>1.95</v>
      </c>
      <c r="DI23">
        <v>0.24</v>
      </c>
      <c r="DJ23">
        <v>2.44</v>
      </c>
      <c r="DK23">
        <v>0.27</v>
      </c>
      <c r="DL23">
        <v>21.28</v>
      </c>
      <c r="DM23">
        <v>0.76</v>
      </c>
      <c r="DN23">
        <v>10</v>
      </c>
      <c r="DO23">
        <v>0.23</v>
      </c>
      <c r="DP23">
        <v>29</v>
      </c>
      <c r="DQ23">
        <v>14</v>
      </c>
      <c r="DR23">
        <v>1.0849999999999999E-5</v>
      </c>
      <c r="DS23">
        <v>2.4999999999999999E-7</v>
      </c>
      <c r="DT23" s="2">
        <v>105700</v>
      </c>
      <c r="DU23" s="2">
        <v>3600</v>
      </c>
      <c r="DV23" s="2">
        <v>1965000</v>
      </c>
      <c r="DW23" s="2">
        <v>69000</v>
      </c>
      <c r="DX23">
        <v>-210</v>
      </c>
      <c r="DY23">
        <v>190</v>
      </c>
      <c r="DZ23" s="2">
        <v>115500</v>
      </c>
      <c r="EA23" s="2">
        <v>4000</v>
      </c>
      <c r="EB23">
        <v>4530</v>
      </c>
      <c r="EC23">
        <v>170</v>
      </c>
      <c r="ED23" s="2">
        <v>237100</v>
      </c>
      <c r="EE23" s="2">
        <v>8200</v>
      </c>
      <c r="EF23" s="2">
        <v>378000</v>
      </c>
      <c r="EG23" s="2">
        <v>13000</v>
      </c>
      <c r="EH23" s="2">
        <v>1071000</v>
      </c>
      <c r="EI23" s="2">
        <v>38000</v>
      </c>
      <c r="EJ23" s="2">
        <v>214800</v>
      </c>
      <c r="EK23" s="2">
        <v>7200</v>
      </c>
      <c r="EL23" s="2">
        <v>196200</v>
      </c>
      <c r="EM23" s="2">
        <v>6400</v>
      </c>
      <c r="EN23">
        <v>29420</v>
      </c>
      <c r="EO23">
        <v>960</v>
      </c>
      <c r="EP23">
        <v>23060</v>
      </c>
      <c r="EQ23">
        <v>760</v>
      </c>
      <c r="ER23">
        <v>25190</v>
      </c>
      <c r="ES23">
        <v>800</v>
      </c>
      <c r="ET23">
        <v>19500</v>
      </c>
      <c r="EU23">
        <v>650</v>
      </c>
      <c r="EV23">
        <v>25620</v>
      </c>
      <c r="EW23">
        <v>740</v>
      </c>
      <c r="EX23">
        <v>19360</v>
      </c>
      <c r="EY23">
        <v>590</v>
      </c>
      <c r="EZ23">
        <v>16820</v>
      </c>
      <c r="FA23">
        <v>630</v>
      </c>
      <c r="FB23">
        <v>6220</v>
      </c>
      <c r="FC23">
        <v>230</v>
      </c>
      <c r="FD23">
        <v>8750</v>
      </c>
      <c r="FE23">
        <v>300</v>
      </c>
      <c r="FF23">
        <v>6110</v>
      </c>
      <c r="FG23">
        <v>250</v>
      </c>
      <c r="FH23">
        <v>16</v>
      </c>
      <c r="FI23">
        <v>12</v>
      </c>
      <c r="FJ23">
        <v>341</v>
      </c>
      <c r="FK23">
        <v>18</v>
      </c>
      <c r="FL23">
        <v>139</v>
      </c>
      <c r="FM23">
        <v>17</v>
      </c>
      <c r="FN23">
        <v>416</v>
      </c>
      <c r="FO23">
        <v>45</v>
      </c>
      <c r="FP23">
        <v>6480</v>
      </c>
      <c r="FQ23">
        <v>230</v>
      </c>
      <c r="FR23">
        <v>3752</v>
      </c>
      <c r="FS23">
        <v>85</v>
      </c>
      <c r="FT23">
        <v>5.6</v>
      </c>
      <c r="FU23">
        <v>2.8</v>
      </c>
      <c r="FV23" t="s">
        <v>459</v>
      </c>
      <c r="FW23">
        <v>0</v>
      </c>
      <c r="FX23">
        <v>1.4322999999999999</v>
      </c>
      <c r="FY23">
        <v>3.9405999999999999</v>
      </c>
      <c r="FZ23">
        <v>461.13</v>
      </c>
      <c r="GA23">
        <v>0.31125999999999998</v>
      </c>
      <c r="GB23">
        <v>1.8695999999999999</v>
      </c>
      <c r="GC23">
        <v>0.45728000000000002</v>
      </c>
      <c r="GD23">
        <v>0.48226999999999998</v>
      </c>
      <c r="GE23">
        <v>3.4708999999999999</v>
      </c>
      <c r="GF23">
        <v>0.29887000000000002</v>
      </c>
      <c r="GG23">
        <v>1.28</v>
      </c>
      <c r="GH23">
        <v>0.37147999999999998</v>
      </c>
      <c r="GI23">
        <v>0.13899</v>
      </c>
      <c r="GJ23">
        <v>0.30259999999999998</v>
      </c>
      <c r="GK23">
        <v>3.6831000000000003E-2</v>
      </c>
      <c r="GL23">
        <v>0.17882000000000001</v>
      </c>
      <c r="GM23">
        <v>3.4855999999999998E-2</v>
      </c>
      <c r="GN23">
        <v>8.0006999999999995E-2</v>
      </c>
      <c r="GO23">
        <v>0</v>
      </c>
      <c r="GP23">
        <v>0.26640999999999998</v>
      </c>
      <c r="GQ23">
        <v>3.2660000000000002E-2</v>
      </c>
      <c r="GR23">
        <v>326.60000000000002</v>
      </c>
      <c r="GS23">
        <v>2.0739000000000001</v>
      </c>
      <c r="GT23">
        <v>3.1370000000000002E-2</v>
      </c>
      <c r="GU23">
        <v>2.6377999999999999E-2</v>
      </c>
      <c r="GV23">
        <v>8.4909999999999999E-2</v>
      </c>
      <c r="GW23">
        <v>2.6034999999999999E-2</v>
      </c>
      <c r="GX23">
        <v>7.1135E-3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1122</v>
      </c>
      <c r="B24" t="s">
        <v>455</v>
      </c>
      <c r="C24" t="s">
        <v>1123</v>
      </c>
      <c r="D24" t="s">
        <v>457</v>
      </c>
      <c r="E24" s="1">
        <v>0.46694282407407406</v>
      </c>
      <c r="F24">
        <v>38.527999999999999</v>
      </c>
      <c r="G24" t="s">
        <v>1124</v>
      </c>
      <c r="H24" s="2">
        <v>7140000</v>
      </c>
      <c r="I24" s="2">
        <v>190000</v>
      </c>
      <c r="J24" s="2">
        <v>2016000</v>
      </c>
      <c r="K24" s="2">
        <v>66000</v>
      </c>
      <c r="L24">
        <v>38400</v>
      </c>
      <c r="M24">
        <v>330</v>
      </c>
      <c r="N24" s="2">
        <v>107300</v>
      </c>
      <c r="O24" s="2">
        <v>3500</v>
      </c>
      <c r="P24" s="2">
        <v>246200</v>
      </c>
      <c r="Q24" s="2">
        <v>4100</v>
      </c>
      <c r="R24">
        <v>5420</v>
      </c>
      <c r="S24">
        <v>190</v>
      </c>
      <c r="T24" s="2">
        <v>492000</v>
      </c>
      <c r="U24" s="2">
        <v>13000</v>
      </c>
      <c r="V24" s="2">
        <v>752000</v>
      </c>
      <c r="W24" s="2">
        <v>22000</v>
      </c>
      <c r="X24" s="2">
        <v>2253000</v>
      </c>
      <c r="Y24" s="2">
        <v>59000</v>
      </c>
      <c r="Z24" s="2">
        <v>433000</v>
      </c>
      <c r="AA24" s="2">
        <v>12000</v>
      </c>
      <c r="AB24" s="2">
        <v>396000</v>
      </c>
      <c r="AC24" s="2">
        <v>12000</v>
      </c>
      <c r="AD24" s="2">
        <v>58500</v>
      </c>
      <c r="AE24" s="2">
        <v>1500</v>
      </c>
      <c r="AF24" s="2">
        <v>46600</v>
      </c>
      <c r="AG24" s="2">
        <v>1400</v>
      </c>
      <c r="AH24" s="2">
        <v>51900</v>
      </c>
      <c r="AI24" s="2">
        <v>1400</v>
      </c>
      <c r="AJ24" s="2">
        <v>39900</v>
      </c>
      <c r="AK24" s="2">
        <v>1200</v>
      </c>
      <c r="AL24" s="2">
        <v>52300</v>
      </c>
      <c r="AM24" s="2">
        <v>1300</v>
      </c>
      <c r="AN24" s="2">
        <v>40200</v>
      </c>
      <c r="AO24" s="2">
        <v>1300</v>
      </c>
      <c r="AP24">
        <v>35010</v>
      </c>
      <c r="AQ24">
        <v>940</v>
      </c>
      <c r="AR24">
        <v>13830</v>
      </c>
      <c r="AS24">
        <v>400</v>
      </c>
      <c r="AT24">
        <v>18360</v>
      </c>
      <c r="AU24">
        <v>560</v>
      </c>
      <c r="AV24">
        <v>13350</v>
      </c>
      <c r="AW24">
        <v>390</v>
      </c>
      <c r="AX24">
        <v>221</v>
      </c>
      <c r="AY24">
        <v>17</v>
      </c>
      <c r="AZ24">
        <v>88</v>
      </c>
      <c r="BA24">
        <v>13</v>
      </c>
      <c r="BB24">
        <v>739</v>
      </c>
      <c r="BC24">
        <v>29</v>
      </c>
      <c r="BD24">
        <v>186</v>
      </c>
      <c r="BE24">
        <v>16</v>
      </c>
      <c r="BF24">
        <v>803</v>
      </c>
      <c r="BG24">
        <v>50</v>
      </c>
      <c r="BH24">
        <v>22990</v>
      </c>
      <c r="BI24">
        <v>540</v>
      </c>
      <c r="BJ24">
        <v>11030</v>
      </c>
      <c r="BK24">
        <v>200</v>
      </c>
      <c r="BL24">
        <v>17.7</v>
      </c>
      <c r="BM24">
        <v>5</v>
      </c>
      <c r="BN24" s="2">
        <v>37100</v>
      </c>
      <c r="BO24" s="2">
        <v>1200</v>
      </c>
      <c r="BP24">
        <v>-41</v>
      </c>
      <c r="BQ24">
        <v>70</v>
      </c>
      <c r="BR24" s="2">
        <v>913000</v>
      </c>
      <c r="BS24" s="2">
        <v>30000</v>
      </c>
      <c r="BT24">
        <v>1577</v>
      </c>
      <c r="BU24">
        <v>52</v>
      </c>
      <c r="BV24">
        <v>292</v>
      </c>
      <c r="BW24">
        <v>12</v>
      </c>
      <c r="BX24">
        <v>2928</v>
      </c>
      <c r="BY24">
        <v>77</v>
      </c>
      <c r="BZ24">
        <v>3470</v>
      </c>
      <c r="CA24">
        <v>100</v>
      </c>
      <c r="CB24">
        <v>10320</v>
      </c>
      <c r="CC24">
        <v>270</v>
      </c>
      <c r="CD24">
        <v>1448</v>
      </c>
      <c r="CE24">
        <v>39</v>
      </c>
      <c r="CF24">
        <v>8120</v>
      </c>
      <c r="CG24">
        <v>250</v>
      </c>
      <c r="CH24">
        <v>1374</v>
      </c>
      <c r="CI24">
        <v>36</v>
      </c>
      <c r="CJ24">
        <v>264.8</v>
      </c>
      <c r="CK24">
        <v>7.7</v>
      </c>
      <c r="CL24">
        <v>1111</v>
      </c>
      <c r="CM24">
        <v>29</v>
      </c>
      <c r="CN24">
        <v>116.7</v>
      </c>
      <c r="CO24">
        <v>3.5</v>
      </c>
      <c r="CP24">
        <v>645</v>
      </c>
      <c r="CQ24">
        <v>16</v>
      </c>
      <c r="CR24">
        <v>117</v>
      </c>
      <c r="CS24">
        <v>3.7</v>
      </c>
      <c r="CT24">
        <v>311.7</v>
      </c>
      <c r="CU24">
        <v>8.4</v>
      </c>
      <c r="CV24">
        <v>39.799999999999997</v>
      </c>
      <c r="CW24">
        <v>1.1000000000000001</v>
      </c>
      <c r="CX24">
        <v>254.3</v>
      </c>
      <c r="CY24">
        <v>7.7</v>
      </c>
      <c r="CZ24">
        <v>38.799999999999997</v>
      </c>
      <c r="DA24">
        <v>1.1000000000000001</v>
      </c>
      <c r="DB24">
        <v>-14</v>
      </c>
      <c r="DC24">
        <v>17</v>
      </c>
      <c r="DD24">
        <v>4.9000000000000004</v>
      </c>
      <c r="DE24">
        <v>3.5</v>
      </c>
      <c r="DF24">
        <v>9.33</v>
      </c>
      <c r="DG24">
        <v>0.36</v>
      </c>
      <c r="DH24">
        <v>2.61</v>
      </c>
      <c r="DI24">
        <v>0.22</v>
      </c>
      <c r="DJ24">
        <v>4.71</v>
      </c>
      <c r="DK24">
        <v>0.28999999999999998</v>
      </c>
      <c r="DL24">
        <v>75.599999999999994</v>
      </c>
      <c r="DM24">
        <v>1.8</v>
      </c>
      <c r="DN24">
        <v>29.44</v>
      </c>
      <c r="DO24">
        <v>0.54</v>
      </c>
      <c r="DP24">
        <v>89</v>
      </c>
      <c r="DQ24">
        <v>25</v>
      </c>
      <c r="DR24">
        <v>3.2079999999999998E-5</v>
      </c>
      <c r="DS24">
        <v>7.5000000000000002E-7</v>
      </c>
      <c r="DT24" s="2">
        <v>106600</v>
      </c>
      <c r="DU24" s="2">
        <v>3500</v>
      </c>
      <c r="DV24" s="2">
        <v>1978000</v>
      </c>
      <c r="DW24" s="2">
        <v>66000</v>
      </c>
      <c r="DX24">
        <v>190</v>
      </c>
      <c r="DY24">
        <v>330</v>
      </c>
      <c r="DZ24" s="2">
        <v>124800</v>
      </c>
      <c r="EA24" s="2">
        <v>4100</v>
      </c>
      <c r="EB24">
        <v>4700</v>
      </c>
      <c r="EC24">
        <v>190</v>
      </c>
      <c r="ED24" s="2">
        <v>492000</v>
      </c>
      <c r="EE24" s="2">
        <v>13000</v>
      </c>
      <c r="EF24" s="2">
        <v>752000</v>
      </c>
      <c r="EG24" s="2">
        <v>22000</v>
      </c>
      <c r="EH24" s="2">
        <v>2253000</v>
      </c>
      <c r="EI24" s="2">
        <v>59000</v>
      </c>
      <c r="EJ24" s="2">
        <v>433000</v>
      </c>
      <c r="EK24" s="2">
        <v>12000</v>
      </c>
      <c r="EL24" s="2">
        <v>396000</v>
      </c>
      <c r="EM24" s="2">
        <v>12000</v>
      </c>
      <c r="EN24" s="2">
        <v>58500</v>
      </c>
      <c r="EO24" s="2">
        <v>1500</v>
      </c>
      <c r="EP24" s="2">
        <v>46600</v>
      </c>
      <c r="EQ24" s="2">
        <v>1400</v>
      </c>
      <c r="ER24" s="2">
        <v>51900</v>
      </c>
      <c r="ES24" s="2">
        <v>1400</v>
      </c>
      <c r="ET24" s="2">
        <v>39900</v>
      </c>
      <c r="EU24" s="2">
        <v>1200</v>
      </c>
      <c r="EV24" s="2">
        <v>52300</v>
      </c>
      <c r="EW24" s="2">
        <v>1300</v>
      </c>
      <c r="EX24" s="2">
        <v>40200</v>
      </c>
      <c r="EY24" s="2">
        <v>1300</v>
      </c>
      <c r="EZ24">
        <v>35010</v>
      </c>
      <c r="FA24">
        <v>940</v>
      </c>
      <c r="FB24">
        <v>13830</v>
      </c>
      <c r="FC24">
        <v>400</v>
      </c>
      <c r="FD24">
        <v>18360</v>
      </c>
      <c r="FE24">
        <v>560</v>
      </c>
      <c r="FF24">
        <v>13350</v>
      </c>
      <c r="FG24">
        <v>390</v>
      </c>
      <c r="FH24">
        <v>19</v>
      </c>
      <c r="FI24">
        <v>13</v>
      </c>
      <c r="FJ24">
        <v>735</v>
      </c>
      <c r="FK24">
        <v>29</v>
      </c>
      <c r="FL24">
        <v>186</v>
      </c>
      <c r="FM24">
        <v>16</v>
      </c>
      <c r="FN24">
        <v>803</v>
      </c>
      <c r="FO24">
        <v>50</v>
      </c>
      <c r="FP24">
        <v>22990</v>
      </c>
      <c r="FQ24">
        <v>540</v>
      </c>
      <c r="FR24">
        <v>11030</v>
      </c>
      <c r="FS24">
        <v>200</v>
      </c>
      <c r="FT24">
        <v>17.7</v>
      </c>
      <c r="FU24">
        <v>5</v>
      </c>
      <c r="FV24" t="s">
        <v>459</v>
      </c>
      <c r="FW24">
        <v>0</v>
      </c>
      <c r="FX24">
        <v>1.8158000000000001</v>
      </c>
      <c r="FY24">
        <v>3.4314</v>
      </c>
      <c r="FZ24">
        <v>499.25</v>
      </c>
      <c r="GA24">
        <v>0.33904000000000001</v>
      </c>
      <c r="GB24">
        <v>2.294</v>
      </c>
      <c r="GC24">
        <v>0.20737</v>
      </c>
      <c r="GD24">
        <v>0.57245000000000001</v>
      </c>
      <c r="GE24">
        <v>2.8548</v>
      </c>
      <c r="GF24">
        <v>0.25974000000000003</v>
      </c>
      <c r="GG24">
        <v>1.5167999999999999</v>
      </c>
      <c r="GH24">
        <v>0.33206000000000002</v>
      </c>
      <c r="GI24">
        <v>3.0265E-2</v>
      </c>
      <c r="GJ24">
        <v>0.19095000000000001</v>
      </c>
      <c r="GK24">
        <v>1.5526999999999999E-2</v>
      </c>
      <c r="GL24">
        <v>0.16616</v>
      </c>
      <c r="GM24">
        <v>3.9163000000000003E-2</v>
      </c>
      <c r="GN24">
        <v>6.5808000000000005E-2</v>
      </c>
      <c r="GO24">
        <v>0</v>
      </c>
      <c r="GP24">
        <v>0.10233</v>
      </c>
      <c r="GQ24">
        <v>0</v>
      </c>
      <c r="GR24">
        <v>0</v>
      </c>
      <c r="GS24">
        <v>2.5859000000000001</v>
      </c>
      <c r="GT24">
        <v>3.1843999999999997E-2</v>
      </c>
      <c r="GU24">
        <v>4.9884999999999999E-2</v>
      </c>
      <c r="GV24">
        <v>8.6280999999999997E-2</v>
      </c>
      <c r="GW24">
        <v>2.9295999999999999E-2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4.331590739357729E-2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">
        <v>1298</v>
      </c>
      <c r="C57" s="62">
        <f>54-COUNTBLANK(B61:B114)</f>
        <v>15</v>
      </c>
      <c r="D57" s="62">
        <f>B115</f>
        <v>569</v>
      </c>
      <c r="E57" s="62">
        <f ca="1">J115</f>
        <v>1.8043594413216839E-5</v>
      </c>
      <c r="F57" s="62">
        <f ca="1">L115</f>
        <v>3.5338067250062247E-7</v>
      </c>
      <c r="G57" s="65">
        <f>Instructions!C38</f>
        <v>20.084651740000002</v>
      </c>
      <c r="H57" s="65">
        <f>Instructions!C39</f>
        <v>0.38932928</v>
      </c>
      <c r="I57" s="65">
        <f ca="1">I115</f>
        <v>27.520855994520577</v>
      </c>
      <c r="J57" s="65">
        <f ca="1">CHIDIST(I57,C57-1)</f>
        <v>1.6459858388000882E-2</v>
      </c>
      <c r="K57" s="65">
        <f ca="1">O115</f>
        <v>1.8966114244931827E-2</v>
      </c>
      <c r="L57" s="65">
        <f ca="1">P115</f>
        <v>0.11613683317428337</v>
      </c>
      <c r="M57" s="63">
        <f ca="1">1/Instructions!C40*LN(1+(Instructions!C40*Instructions!C38*Instructions!C41*D57/E57))/1000000</f>
        <v>309.14926697340013</v>
      </c>
      <c r="N57" s="64">
        <f ca="1">(((1/D57)+((F57^2)/(E57^2))+(H57/G57)^2)^0.5)*M57</f>
        <v>15.509283697618672</v>
      </c>
    </row>
    <row r="58" spans="1:157" x14ac:dyDescent="0.25">
      <c r="B58" s="124"/>
      <c r="K58" s="124"/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54" t="s">
        <v>1299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>RC2168g1</v>
      </c>
      <c r="B61" s="25">
        <v>38</v>
      </c>
      <c r="C61" s="127">
        <v>3.4910000000000003E-5</v>
      </c>
      <c r="D61" s="101">
        <f>IF(C61&lt;&gt;"",C61/Instructions!F$41,"")</f>
        <v>3.4910000000000003E-5</v>
      </c>
      <c r="E61" s="97">
        <f ca="1">IF(C61&lt;&gt;"", 'Durango session calcs'!H$2* 'Durango session calcs'!$H$4*OFFSET(A2,0,Instructions!H$21-1,1,1),"")</f>
        <v>4.3414857337795931E-2</v>
      </c>
      <c r="F61" s="97">
        <f ca="1">IF(C61&lt;&gt;"", 'Durango session calcs'!H$2* 'Durango session calcs'!$H$4*S61,"")</f>
        <v>5.2364719944946361E-2</v>
      </c>
      <c r="G61" s="97">
        <f ca="1">IF(C61&lt;&gt;"",E61*(((OFFSET(A2,0,Instructions!H$21,1,1)/OFFSET(A2,0,Instructions!H$21-1,1,1))/2)+'Durango session calcs'!R$8),"")</f>
        <v>3.5054592299490384E-3</v>
      </c>
      <c r="H61" s="94">
        <f ca="1">IF(C61&lt;&gt;"",IF(B61=0,0,(1/B61)+(G61/F61)^2),"")</f>
        <v>3.0797174621431212E-2</v>
      </c>
      <c r="I61" s="94">
        <f t="shared" ref="I61:I114" ca="1" si="1">IF(C61&lt;&gt;"",IF(B61=0,0,((LN(B61/J61)-LN(B$115/J$115))^2)/H61),"")</f>
        <v>5.6396226409997094</v>
      </c>
      <c r="J61" s="90">
        <f ca="1">IF(C61&lt;&gt;"",D61*F61,"")</f>
        <v>1.8280523732780776E-6</v>
      </c>
      <c r="K61" s="94">
        <f ca="1">IF(C61&lt;&gt;"",G61/F61,"")</f>
        <v>6.6943148624388757E-2</v>
      </c>
      <c r="L61" s="45">
        <f ca="1">IF(C61&lt;&gt;"",J61*K61,"")</f>
        <v>1.2237558171752095E-7</v>
      </c>
      <c r="M61" s="109">
        <f ca="1">IF(C61&lt;&gt;"", 1/Instructions!C$40*LN(1+(Instructions!C$40*Instructions!C$38*Instructions!C$41*(B61/D61)/F61))/1000000, "")</f>
        <v>205.44262992979603</v>
      </c>
      <c r="N61" s="110">
        <f ca="1">IF(C61&lt;&gt;"",IF(B61=0,(1/Instructions!C$40*LN(1+(Instructions!C$40*Instructions!C$38*Instructions!C$41*(3/D61)/F61))/1000000)/2,M61*(((1/B61)+(G61/F61)^2+(Instructions!C$39/Instructions!C$38)^2))^0.5),"")</f>
        <v>36.272657907570576</v>
      </c>
      <c r="O61" s="91">
        <f ca="1">IF(C61&lt;&gt;"",(OFFSET(A2,0,Instructions!C$21-1,1,1)/OFFSET(A2,0,Instructions!D$21-1,1,1))/Instructions!$E$32,"")</f>
        <v>-1.781920641104558E-2</v>
      </c>
      <c r="P61" s="99">
        <f ca="1">IF(C61&lt;&gt;"",O61*(((OFFSET(A2,0,Instructions!C$21,1,1)/(OFFSET(A2,0,Instructions!C$21-1,1,1))))+((((OFFSET(A2,0,Instructions!D$21,1,1)/(OFFSET(A2,0,Instructions!D$21-1,1,1))))))),"")</f>
        <v>9.7282780661057333E-2</v>
      </c>
      <c r="Q61" s="25">
        <f ca="1">IF(C61&lt;&gt;"", Instructions!$B$53*C61*F61, "")</f>
        <v>18.280523732780775</v>
      </c>
      <c r="R61" s="115" t="s">
        <v>1058</v>
      </c>
      <c r="S61" s="113">
        <v>2.4701900000000001E-5</v>
      </c>
      <c r="T61" s="35"/>
      <c r="U61" t="s">
        <v>1212</v>
      </c>
      <c r="V61">
        <v>38</v>
      </c>
      <c r="W61" s="2">
        <v>3.4910000000000003E-5</v>
      </c>
    </row>
    <row r="62" spans="1:157" s="25" customFormat="1" x14ac:dyDescent="0.25">
      <c r="A62" s="46" t="str">
        <f t="shared" si="0"/>
        <v>RC2168g2</v>
      </c>
      <c r="B62" s="25">
        <v>35</v>
      </c>
      <c r="C62" s="127">
        <v>2.709E-5</v>
      </c>
      <c r="D62" s="102">
        <f>IF(C62&lt;&gt;"",C62/Instructions!F$41,"")</f>
        <v>2.709E-5</v>
      </c>
      <c r="E62" s="98">
        <f ca="1">IF(C62&lt;&gt;"", 'Durango session calcs'!H$2* 'Durango session calcs'!$H$4*OFFSET(A3,0,Instructions!H$21-1,1,1),"")</f>
        <v>3.902673455023551E-2</v>
      </c>
      <c r="F62" s="98">
        <f ca="1">IF(C62&lt;&gt;"", 'Durango session calcs'!H$2* 'Durango session calcs'!$H$4*S62,"")</f>
        <v>4.1444017842339448E-2</v>
      </c>
      <c r="G62" s="98">
        <f ca="1">IF(C62&lt;&gt;"",E62*(((OFFSET(A3,0,Instructions!H$21,1,1)/OFFSET(A3,0,Instructions!H$21-1,1,1))/2)+'Durango session calcs'!R$8),"")</f>
        <v>2.7366558930086607E-3</v>
      </c>
      <c r="H62" s="95">
        <f t="shared" ref="H62:H114" ca="1" si="2">IF(C62&lt;&gt;"",IF(B62=0,0,(1/B62)+(G62/F62)^2),"")</f>
        <v>3.2931731688393827E-2</v>
      </c>
      <c r="I62" s="95">
        <f t="shared" ca="1" si="1"/>
        <v>4.0120830053719889E-3</v>
      </c>
      <c r="J62" s="35">
        <f t="shared" ref="J62:J114" ca="1" si="3">IF(C62&lt;&gt;"",D62*F62,"")</f>
        <v>1.1227184433489756E-6</v>
      </c>
      <c r="K62" s="95">
        <f t="shared" ref="K62:K114" ca="1" si="4">IF(C62&lt;&gt;"",G62/F62,"")</f>
        <v>6.6032591324021617E-2</v>
      </c>
      <c r="L62" s="35">
        <f t="shared" ref="L62:L114" ca="1" si="5">IF(C62&lt;&gt;"",J62*K62,"")</f>
        <v>7.4136008141604624E-8</v>
      </c>
      <c r="M62" s="111">
        <f ca="1">IF(C62&lt;&gt;"", 1/Instructions!C$40*LN(1+(Instructions!C$40*Instructions!C$38*Instructions!C$41*(B62/D62)/F62))/1000000, "")</f>
        <v>305.69853676302876</v>
      </c>
      <c r="N62" s="112">
        <f ca="1">IF(C62&lt;&gt;"",IF(B62=0,(1/Instructions!C$40*LN(1+(Instructions!C$40*Instructions!C$38*Instructions!C$41*(3/D62)/E62))/1000000)/2,M62*(((1/B62)+(G62/E62)^2+(Instructions!C$39/Instructions!C$38)^2))^0.5),"")</f>
        <v>56.255477105629595</v>
      </c>
      <c r="O62" s="92">
        <f ca="1">IF(C62&lt;&gt;"",(OFFSET(A3,0,Instructions!C$21-1,1,1)/OFFSET(A3,0,Instructions!D$21-1,1,1))/Instructions!$E$32,"")</f>
        <v>-4.2456350939404301E-2</v>
      </c>
      <c r="P62" s="100">
        <f ca="1">IF(C62&lt;&gt;"",O62*(((OFFSET(A3,0,Instructions!C$21,1,1)/(OFFSET(A3,0,Instructions!C$21-1,1,1))))+((((OFFSET(A3,0,Instructions!D$21,1,1)/(OFFSET(A3,0,Instructions!D$21-1,1,1))))))),"")</f>
        <v>0.11147796442131298</v>
      </c>
      <c r="Q62" s="25">
        <f ca="1">IF(C62&lt;&gt;"", Instructions!$B$53*C62*F62, "")</f>
        <v>11.227184433489755</v>
      </c>
      <c r="R62" s="116" t="s">
        <v>1061</v>
      </c>
      <c r="S62" s="114">
        <v>1.9550300000000002E-5</v>
      </c>
      <c r="T62" s="35"/>
      <c r="U62" t="s">
        <v>1213</v>
      </c>
      <c r="V62">
        <v>35</v>
      </c>
      <c r="W62" s="2">
        <v>2.709E-5</v>
      </c>
    </row>
    <row r="63" spans="1:157" s="25" customFormat="1" x14ac:dyDescent="0.25">
      <c r="A63" s="46" t="str">
        <f t="shared" si="0"/>
        <v>RC2168g3</v>
      </c>
      <c r="B63" s="25">
        <v>58</v>
      </c>
      <c r="C63" s="127">
        <v>4.4719999999999999E-5</v>
      </c>
      <c r="D63" s="102">
        <f>IF(C63&lt;&gt;"",C63/Instructions!F$41,"")</f>
        <v>4.4719999999999999E-5</v>
      </c>
      <c r="E63" s="98">
        <f ca="1">IF(C63&lt;&gt;"", 'Durango session calcs'!H$2* 'Durango session calcs'!$H$4*OFFSET(A4,0,Instructions!H$21-1,1,1),"")</f>
        <v>3.773361624085779E-2</v>
      </c>
      <c r="F63" s="98">
        <f ca="1">IF(C63&lt;&gt;"", 'Durango session calcs'!H$2* 'Durango session calcs'!$H$4*S63,"")</f>
        <v>5.5531799869881278E-2</v>
      </c>
      <c r="G63" s="98">
        <f ca="1">IF(C63&lt;&gt;"",E63*(((OFFSET(A4,0,Instructions!H$21,1,1)/OFFSET(A4,0,Instructions!H$21-1,1,1))/2)+'Durango session calcs'!R$8),"")</f>
        <v>3.8259534253155462E-3</v>
      </c>
      <c r="H63" s="95">
        <f t="shared" ca="1" si="2"/>
        <v>2.1988123835094353E-2</v>
      </c>
      <c r="I63" s="95">
        <f t="shared" ca="1" si="1"/>
        <v>4.1004365807773624</v>
      </c>
      <c r="J63" s="35">
        <f t="shared" ca="1" si="3"/>
        <v>2.4833820901810908E-6</v>
      </c>
      <c r="K63" s="95">
        <f t="shared" ca="1" si="4"/>
        <v>6.8896622012617759E-2</v>
      </c>
      <c r="L63" s="35">
        <f t="shared" ca="1" si="5"/>
        <v>1.7109663718011125E-7</v>
      </c>
      <c r="M63" s="111">
        <f ca="1">IF(C63&lt;&gt;"", 1/Instructions!C$40*LN(1+(Instructions!C$40*Instructions!C$38*Instructions!C$41*(B63/D63)/F63))/1000000, "")</f>
        <v>230.37506589348308</v>
      </c>
      <c r="N63" s="112">
        <f ca="1">IF(C63&lt;&gt;"",IF(B63=0,(1/Instructions!C$40*LN(1+(Instructions!C$40*Instructions!C$38*Instructions!C$41*(3/D63)/E63))/1000000)/2,M63*(((1/B63)+(G63/E63)^2+(Instructions!C$39/Instructions!C$38)^2))^0.5),"")</f>
        <v>38.478726379620674</v>
      </c>
      <c r="O63" s="92">
        <f ca="1">IF(C63&lt;&gt;"",(OFFSET(A4,0,Instructions!C$21-1,1,1)/OFFSET(A4,0,Instructions!D$21-1,1,1))/Instructions!$E$32,"")</f>
        <v>4.4338870412460832E-2</v>
      </c>
      <c r="P63" s="100">
        <f ca="1">IF(C63&lt;&gt;"",O63*(((OFFSET(A4,0,Instructions!C$21,1,1)/(OFFSET(A4,0,Instructions!C$21-1,1,1))))+((((OFFSET(A4,0,Instructions!D$21,1,1)/(OFFSET(A4,0,Instructions!D$21-1,1,1))))))),"")</f>
        <v>8.5825897986185923E-2</v>
      </c>
      <c r="Q63" s="25">
        <f ca="1">IF(C63&lt;&gt;"", Instructions!$B$53*C63*F63, "")</f>
        <v>24.833820901810906</v>
      </c>
      <c r="R63" s="116" t="s">
        <v>1064</v>
      </c>
      <c r="S63" s="114">
        <v>2.6195900000000001E-5</v>
      </c>
      <c r="T63" s="35"/>
      <c r="U63" t="s">
        <v>1214</v>
      </c>
      <c r="V63">
        <v>58</v>
      </c>
      <c r="W63" s="2">
        <v>4.4719999999999999E-5</v>
      </c>
    </row>
    <row r="64" spans="1:157" s="25" customFormat="1" x14ac:dyDescent="0.25">
      <c r="A64" s="46" t="str">
        <f t="shared" si="0"/>
        <v>RC2168g4</v>
      </c>
      <c r="B64" s="25">
        <v>28</v>
      </c>
      <c r="C64" s="127">
        <v>4.0339999999999997E-5</v>
      </c>
      <c r="D64" s="102">
        <f>IF(C64&lt;&gt;"",C64/Instructions!F$41,"")</f>
        <v>4.0339999999999997E-5</v>
      </c>
      <c r="E64" s="98">
        <f ca="1">IF(C64&lt;&gt;"", 'Durango session calcs'!H$2* 'Durango session calcs'!$H$4*OFFSET(A5,0,Instructions!H$21-1,1,1),"")</f>
        <v>2.1601435364850614E-2</v>
      </c>
      <c r="F64" s="98">
        <f ca="1">IF(C64&lt;&gt;"", 'Durango session calcs'!H$2* 'Durango session calcs'!$H$4*S64,"")</f>
        <v>2.3276977515231178E-2</v>
      </c>
      <c r="G64" s="98">
        <f ca="1">IF(C64&lt;&gt;"",E64*(((OFFSET(A5,0,Instructions!H$21,1,1)/OFFSET(A5,0,Instructions!H$21-1,1,1))/2)+'Durango session calcs'!R$8),"")</f>
        <v>1.5556606175078076E-3</v>
      </c>
      <c r="H64" s="95">
        <f t="shared" ca="1" si="2"/>
        <v>4.0180880357042946E-2</v>
      </c>
      <c r="I64" s="95">
        <f t="shared" ca="1" si="1"/>
        <v>7.7874955893188158E-2</v>
      </c>
      <c r="J64" s="35">
        <f t="shared" ca="1" si="3"/>
        <v>9.3899327296442566E-7</v>
      </c>
      <c r="K64" s="95">
        <f t="shared" ca="1" si="4"/>
        <v>6.683258668312364E-2</v>
      </c>
      <c r="L64" s="35">
        <f t="shared" ca="1" si="5"/>
        <v>6.2755349310264956E-8</v>
      </c>
      <c r="M64" s="111">
        <f ca="1">IF(C64&lt;&gt;"", 1/Instructions!C$40*LN(1+(Instructions!C$40*Instructions!C$38*Instructions!C$41*(B64/D64)/F64))/1000000, "")</f>
        <v>292.70674900552609</v>
      </c>
      <c r="N64" s="112">
        <f ca="1">IF(C64&lt;&gt;"",IF(B64=0,(1/Instructions!C$40*LN(1+(Instructions!C$40*Instructions!C$38*Instructions!C$41*(3/D64)/E64))/1000000)/2,M64*(((1/B64)+(G64/E64)^2+(Instructions!C$39/Instructions!C$38)^2))^0.5),"")</f>
        <v>59.46805917678649</v>
      </c>
      <c r="O64" s="92">
        <f ca="1">IF(C64&lt;&gt;"",(OFFSET(A5,0,Instructions!C$21-1,1,1)/OFFSET(A5,0,Instructions!D$21-1,1,1))/Instructions!$E$32,"")</f>
        <v>0.11435938725958616</v>
      </c>
      <c r="P64" s="100">
        <f ca="1">IF(C64&lt;&gt;"",O64*(((OFFSET(A5,0,Instructions!C$21,1,1)/(OFFSET(A5,0,Instructions!C$21-1,1,1))))+((((OFFSET(A5,0,Instructions!D$21,1,1)/(OFFSET(A5,0,Instructions!D$21-1,1,1))))))),"")</f>
        <v>0.13223164770542714</v>
      </c>
      <c r="Q64" s="25">
        <f ca="1">IF(C64&lt;&gt;"", Instructions!$B$53*C64*F64, "")</f>
        <v>9.3899327296442561</v>
      </c>
      <c r="R64" s="116" t="s">
        <v>1067</v>
      </c>
      <c r="S64" s="114">
        <v>1.0980400000000001E-5</v>
      </c>
      <c r="T64" s="35"/>
      <c r="U64" t="s">
        <v>1215</v>
      </c>
      <c r="V64">
        <v>28</v>
      </c>
      <c r="W64" s="2">
        <v>4.0339999999999997E-5</v>
      </c>
    </row>
    <row r="65" spans="1:23" s="25" customFormat="1" x14ac:dyDescent="0.25">
      <c r="A65" s="46" t="str">
        <f t="shared" si="0"/>
        <v>RC2168g5</v>
      </c>
      <c r="C65" s="127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 t="s">
        <v>1070</v>
      </c>
      <c r="S65" s="114">
        <v>8.6792899999999994E-6</v>
      </c>
      <c r="T65" s="35"/>
      <c r="U65" t="s">
        <v>1216</v>
      </c>
      <c r="V65">
        <v>71</v>
      </c>
      <c r="W65" s="2">
        <v>5.3279999999999998E-5</v>
      </c>
    </row>
    <row r="66" spans="1:23" s="25" customFormat="1" x14ac:dyDescent="0.25">
      <c r="A66" s="46" t="str">
        <f t="shared" si="0"/>
        <v>RC2168g6</v>
      </c>
      <c r="B66" s="25">
        <v>18</v>
      </c>
      <c r="C66" s="127">
        <v>3.0260000000000002E-5</v>
      </c>
      <c r="D66" s="102">
        <f>IF(C66&lt;&gt;"",C66/Instructions!F$41,"")</f>
        <v>3.0260000000000002E-5</v>
      </c>
      <c r="E66" s="98">
        <f ca="1">IF(C66&lt;&gt;"", 'Durango session calcs'!H$2* 'Durango session calcs'!$H$4*OFFSET(A7,0,Instructions!H$21-1,1,1),"")</f>
        <v>2.3912089393082918E-2</v>
      </c>
      <c r="F66" s="98">
        <f ca="1">IF(C66&lt;&gt;"", 'Durango session calcs'!H$2* 'Durango session calcs'!$H$4*S66,"")</f>
        <v>2.4385243502350301E-2</v>
      </c>
      <c r="G66" s="98">
        <f ca="1">IF(C66&lt;&gt;"",E66*(((OFFSET(A7,0,Instructions!H$21,1,1)/OFFSET(A7,0,Instructions!H$21-1,1,1))/2)+'Durango session calcs'!R$8),"")</f>
        <v>1.6713888506545008E-3</v>
      </c>
      <c r="H66" s="95">
        <f t="shared" ca="1" si="2"/>
        <v>6.0253423538138104E-2</v>
      </c>
      <c r="I66" s="95">
        <f t="shared" ca="1" si="1"/>
        <v>1.0942045301696852</v>
      </c>
      <c r="J66" s="35">
        <f t="shared" ca="1" si="3"/>
        <v>7.3789746838112013E-7</v>
      </c>
      <c r="K66" s="95">
        <f t="shared" ca="1" si="4"/>
        <v>6.854099490511173E-2</v>
      </c>
      <c r="L66" s="35">
        <f t="shared" ca="1" si="5"/>
        <v>5.0576226620805199E-8</v>
      </c>
      <c r="M66" s="111">
        <f ca="1">IF(C66&lt;&gt;"", 1/Instructions!C$40*LN(1+(Instructions!C$40*Instructions!C$38*Instructions!C$41*(B66/D66)/F66))/1000000, "")</f>
        <v>240.4289623486452</v>
      </c>
      <c r="N66" s="112">
        <f ca="1">IF(C66&lt;&gt;"",IF(B66=0,(1/Instructions!C$40*LN(1+(Instructions!C$40*Instructions!C$38*Instructions!C$41*(3/D66)/E66))/1000000)/2,M66*(((1/B66)+(G66/E66)^2+(Instructions!C$39/Instructions!C$38)^2))^0.5),"")</f>
        <v>59.292401911467834</v>
      </c>
      <c r="O66" s="92">
        <f ca="1">IF(C66&lt;&gt;"",(OFFSET(A7,0,Instructions!C$21-1,1,1)/OFFSET(A7,0,Instructions!D$21-1,1,1))/Instructions!$E$32,"")</f>
        <v>-3.7709678163570286E-2</v>
      </c>
      <c r="P66" s="100">
        <f ca="1">IF(C66&lt;&gt;"",O66*(((OFFSET(A7,0,Instructions!C$21,1,1)/(OFFSET(A7,0,Instructions!C$21-1,1,1))))+((((OFFSET(A7,0,Instructions!D$21,1,1)/(OFFSET(A7,0,Instructions!D$21-1,1,1))))))),"")</f>
        <v>9.9454954210161567E-2</v>
      </c>
      <c r="Q66" s="25">
        <f ca="1">IF(C66&lt;&gt;"", Instructions!$B$53*C66*F66, "")</f>
        <v>7.3789746838112018</v>
      </c>
      <c r="R66" s="116" t="s">
        <v>1073</v>
      </c>
      <c r="S66" s="114">
        <v>1.15032E-5</v>
      </c>
      <c r="T66" s="35"/>
      <c r="U66" t="s">
        <v>1217</v>
      </c>
      <c r="V66">
        <v>18</v>
      </c>
      <c r="W66" s="2">
        <v>3.0260000000000002E-5</v>
      </c>
    </row>
    <row r="67" spans="1:23" s="25" customFormat="1" x14ac:dyDescent="0.25">
      <c r="A67" s="46" t="str">
        <f t="shared" si="0"/>
        <v>RC2168g7</v>
      </c>
      <c r="B67" s="25">
        <v>17</v>
      </c>
      <c r="C67" s="127">
        <v>3.2140000000000001E-5</v>
      </c>
      <c r="D67" s="102">
        <f>IF(C67&lt;&gt;"",C67/Instructions!F$41,"")</f>
        <v>3.2140000000000001E-5</v>
      </c>
      <c r="E67" s="98">
        <f ca="1">IF(C67&lt;&gt;"", 'Durango session calcs'!H$2* 'Durango session calcs'!$H$4*OFFSET(A8,0,Instructions!H$21-1,1,1),"")</f>
        <v>2.1071468844613847E-2</v>
      </c>
      <c r="F67" s="98">
        <f ca="1">IF(C67&lt;&gt;"", 'Durango session calcs'!H$2* 'Durango session calcs'!$H$4*S67,"")</f>
        <v>1.9950080886453656E-2</v>
      </c>
      <c r="G67" s="98">
        <f ca="1">IF(C67&lt;&gt;"",E67*(((OFFSET(A8,0,Instructions!H$21,1,1)/OFFSET(A8,0,Instructions!H$21-1,1,1))/2)+'Durango session calcs'!R$8),"")</f>
        <v>1.5136560361956953E-3</v>
      </c>
      <c r="H67" s="95">
        <f t="shared" ca="1" si="2"/>
        <v>6.4580116411194835E-2</v>
      </c>
      <c r="I67" s="95">
        <f t="shared" ca="1" si="1"/>
        <v>0.4658841822940003</v>
      </c>
      <c r="J67" s="35">
        <f t="shared" ca="1" si="3"/>
        <v>6.411955996906205E-7</v>
      </c>
      <c r="K67" s="95">
        <f t="shared" ca="1" si="4"/>
        <v>7.5872175396716604E-2</v>
      </c>
      <c r="L67" s="35">
        <f t="shared" ca="1" si="5"/>
        <v>4.8648905003329647E-8</v>
      </c>
      <c r="M67" s="111">
        <f ca="1">IF(C67&lt;&gt;"", 1/Instructions!C$40*LN(1+(Instructions!C$40*Instructions!C$38*Instructions!C$41*(B67/D67)/F67))/1000000, "")</f>
        <v>260.90033639034596</v>
      </c>
      <c r="N67" s="112">
        <f ca="1">IF(C67&lt;&gt;"",IF(B67=0,(1/Instructions!C$40*LN(1+(Instructions!C$40*Instructions!C$38*Instructions!C$41*(3/D67)/E67))/1000000)/2,M67*(((1/B67)+(G67/E67)^2+(Instructions!C$39/Instructions!C$38)^2))^0.5),"")</f>
        <v>66.188242409623186</v>
      </c>
      <c r="O67" s="92">
        <f ca="1">IF(C67&lt;&gt;"",(OFFSET(A8,0,Instructions!C$21-1,1,1)/OFFSET(A8,0,Instructions!D$21-1,1,1))/Instructions!$E$32,"")</f>
        <v>0.15859243321333596</v>
      </c>
      <c r="P67" s="100">
        <f ca="1">IF(C67&lt;&gt;"",O67*(((OFFSET(A8,0,Instructions!C$21,1,1)/(OFFSET(A8,0,Instructions!C$21-1,1,1))))+((((OFFSET(A8,0,Instructions!D$21,1,1)/(OFFSET(A8,0,Instructions!D$21-1,1,1))))))),"")</f>
        <v>0.11197677741387452</v>
      </c>
      <c r="Q67" s="25">
        <f ca="1">IF(C67&lt;&gt;"", Instructions!$B$53*C67*F67, "")</f>
        <v>6.4119559969062054</v>
      </c>
      <c r="R67" s="116" t="s">
        <v>1076</v>
      </c>
      <c r="S67" s="114">
        <v>9.4110099999999992E-6</v>
      </c>
      <c r="T67" s="35"/>
      <c r="U67" t="s">
        <v>1218</v>
      </c>
      <c r="V67">
        <v>17</v>
      </c>
      <c r="W67" s="2">
        <v>3.2140000000000001E-5</v>
      </c>
    </row>
    <row r="68" spans="1:23" s="25" customFormat="1" x14ac:dyDescent="0.25">
      <c r="A68" s="46" t="str">
        <f t="shared" si="0"/>
        <v>RC2168g11</v>
      </c>
      <c r="B68" s="25">
        <v>50</v>
      </c>
      <c r="C68" s="127">
        <v>2.8690000000000001E-5</v>
      </c>
      <c r="D68" s="102">
        <f>IF(C68&lt;&gt;"",C68/Instructions!F$41,"")</f>
        <v>2.8690000000000001E-5</v>
      </c>
      <c r="E68" s="98">
        <f ca="1">IF(C68&lt;&gt;"", 'Durango session calcs'!H$2* 'Durango session calcs'!$H$4*OFFSET(A9,0,Instructions!H$21-1,1,1),"")</f>
        <v>4.981685290225607E-2</v>
      </c>
      <c r="F68" s="98">
        <f ca="1">IF(C68&lt;&gt;"", 'Durango session calcs'!H$2* 'Durango session calcs'!$H$4*S68,"")</f>
        <v>4.6474248065818742E-2</v>
      </c>
      <c r="G68" s="98">
        <f ca="1">IF(C68&lt;&gt;"",E68*(((OFFSET(A9,0,Instructions!H$21,1,1)/OFFSET(A9,0,Instructions!H$21-1,1,1))/2)+'Durango session calcs'!R$8),"")</f>
        <v>3.5456560879586221E-3</v>
      </c>
      <c r="H68" s="95">
        <f t="shared" ca="1" si="2"/>
        <v>2.5820609636259123E-2</v>
      </c>
      <c r="I68" s="95">
        <f t="shared" ca="1" si="1"/>
        <v>1.1623526744332096</v>
      </c>
      <c r="J68" s="35">
        <f t="shared" ca="1" si="3"/>
        <v>1.3333461770083398E-6</v>
      </c>
      <c r="K68" s="95">
        <f t="shared" ca="1" si="4"/>
        <v>7.6292919961547689E-2</v>
      </c>
      <c r="L68" s="35">
        <f t="shared" ca="1" si="5"/>
        <v>1.0172487316353286E-7</v>
      </c>
      <c r="M68" s="111">
        <f ca="1">IF(C68&lt;&gt;"", 1/Instructions!C$40*LN(1+(Instructions!C$40*Instructions!C$38*Instructions!C$41*(B68/D68)/F68))/1000000, "")</f>
        <v>365.99449623693175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58.377521118668959</v>
      </c>
      <c r="O68" s="92">
        <f ca="1">IF(C68&lt;&gt;"",(OFFSET(A9,0,Instructions!C$21-1,1,1)/OFFSET(A9,0,Instructions!D$21-1,1,1))/Instructions!$E$32,"")</f>
        <v>7.0232305233386125E-2</v>
      </c>
      <c r="P68" s="100">
        <f ca="1">IF(C68&lt;&gt;"",O68*(((OFFSET(A9,0,Instructions!C$21,1,1)/(OFFSET(A9,0,Instructions!C$21-1,1,1))))+((((OFFSET(A9,0,Instructions!D$21,1,1)/(OFFSET(A9,0,Instructions!D$21-1,1,1))))))),"")</f>
        <v>0.11418758617328673</v>
      </c>
      <c r="Q68" s="25">
        <f ca="1">IF(C68&lt;&gt;"", Instructions!$B$53*C68*F68, "")</f>
        <v>13.3334617700834</v>
      </c>
      <c r="R68" s="116" t="s">
        <v>1079</v>
      </c>
      <c r="S68" s="114">
        <v>2.19232E-5</v>
      </c>
      <c r="T68" s="35"/>
      <c r="U68" t="s">
        <v>1219</v>
      </c>
      <c r="V68">
        <v>50</v>
      </c>
      <c r="W68" s="2">
        <v>2.8690000000000001E-5</v>
      </c>
    </row>
    <row r="69" spans="1:23" s="25" customFormat="1" x14ac:dyDescent="0.25">
      <c r="A69" s="46" t="str">
        <f t="shared" si="0"/>
        <v>RC2168g12</v>
      </c>
      <c r="C69" s="127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 t="s">
        <v>1082</v>
      </c>
      <c r="S69" s="114">
        <v>1.4221400000000001E-5</v>
      </c>
      <c r="T69" s="35"/>
      <c r="U69" t="s">
        <v>1220</v>
      </c>
      <c r="V69">
        <v>67</v>
      </c>
      <c r="W69" s="2">
        <v>5.0420000000000002E-5</v>
      </c>
    </row>
    <row r="70" spans="1:23" s="25" customFormat="1" x14ac:dyDescent="0.25">
      <c r="A70" s="46" t="str">
        <f t="shared" si="0"/>
        <v>RC2168g13</v>
      </c>
      <c r="B70" s="25">
        <v>54</v>
      </c>
      <c r="C70" s="127">
        <v>8.1520000000000006E-5</v>
      </c>
      <c r="D70" s="102">
        <f>IF(C70&lt;&gt;"",C70/Instructions!F$41,"")</f>
        <v>8.1520000000000006E-5</v>
      </c>
      <c r="E70" s="98">
        <f ca="1">IF(C70&lt;&gt;"", 'Durango session calcs'!H$2* 'Durango session calcs'!$H$4*OFFSET(A11,0,Instructions!H$21-1,1,1),"")</f>
        <v>1.4478685332868467E-2</v>
      </c>
      <c r="F70" s="98">
        <f ca="1">IF(C70&lt;&gt;"", 'Durango session calcs'!H$2* 'Durango session calcs'!$H$4*S70,"")</f>
        <v>1.4739577251450624E-2</v>
      </c>
      <c r="G70" s="98">
        <f ca="1">IF(C70&lt;&gt;"",E70*(((OFFSET(A11,0,Instructions!H$21,1,1)/OFFSET(A11,0,Instructions!H$21-1,1,1))/2)+'Durango session calcs'!R$8),"")</f>
        <v>1.0381800716700417E-3</v>
      </c>
      <c r="H70" s="95">
        <f t="shared" ca="1" si="2"/>
        <v>2.3479588131693551E-2</v>
      </c>
      <c r="I70" s="95">
        <f t="shared" ca="1" si="1"/>
        <v>5.3452265243105117</v>
      </c>
      <c r="J70" s="35">
        <f t="shared" ca="1" si="3"/>
        <v>1.2015703375382551E-6</v>
      </c>
      <c r="K70" s="95">
        <f t="shared" ca="1" si="4"/>
        <v>7.0434860780546962E-2</v>
      </c>
      <c r="L70" s="35">
        <f t="shared" ca="1" si="5"/>
        <v>8.4632439442541817E-8</v>
      </c>
      <c r="M70" s="111">
        <f ca="1">IF(C70&lt;&gt;"", 1/Instructions!C$40*LN(1+(Instructions!C$40*Instructions!C$38*Instructions!C$41*(B70/D70)/F70))/1000000, "")</f>
        <v>436.21648873683893</v>
      </c>
      <c r="N70" s="112">
        <f ca="1">IF(C70&lt;&gt;"",IF(B70=0,(1/Instructions!C$40*LN(1+(Instructions!C$40*Instructions!C$38*Instructions!C$41*(3/D70)/E70))/1000000)/2,M70*(((1/B70)+(G70/E70)^2+(Instructions!C$39/Instructions!C$38)^2))^0.5),"")</f>
        <v>67.628669574755165</v>
      </c>
      <c r="O70" s="92">
        <f ca="1">IF(C70&lt;&gt;"",(OFFSET(A11,0,Instructions!C$21-1,1,1)/OFFSET(A11,0,Instructions!D$21-1,1,1))/Instructions!$E$32,"")</f>
        <v>-0.10930763191960829</v>
      </c>
      <c r="P70" s="100">
        <f ca="1">IF(C70&lt;&gt;"",O70*(((OFFSET(A11,0,Instructions!C$21,1,1)/(OFFSET(A11,0,Instructions!C$21-1,1,1))))+((((OFFSET(A11,0,Instructions!D$21,1,1)/(OFFSET(A11,0,Instructions!D$21-1,1,1))))))),"")</f>
        <v>9.2041074507122025E-2</v>
      </c>
      <c r="Q70" s="25">
        <f ca="1">IF(C70&lt;&gt;"", Instructions!$B$53*C70*F70, "")</f>
        <v>12.01570337538255</v>
      </c>
      <c r="R70" s="116" t="s">
        <v>1085</v>
      </c>
      <c r="S70" s="114">
        <v>6.95307E-6</v>
      </c>
      <c r="T70" s="35"/>
      <c r="U70" t="s">
        <v>1221</v>
      </c>
      <c r="V70">
        <v>54</v>
      </c>
      <c r="W70" s="2">
        <v>8.1520000000000006E-5</v>
      </c>
    </row>
    <row r="71" spans="1:23" s="25" customFormat="1" x14ac:dyDescent="0.25">
      <c r="A71" s="46" t="str">
        <f t="shared" si="0"/>
        <v>RC2168g14</v>
      </c>
      <c r="B71" s="25">
        <v>35</v>
      </c>
      <c r="C71" s="127">
        <v>3.8340000000000002E-5</v>
      </c>
      <c r="D71" s="102">
        <f>IF(C71&lt;&gt;"",C71/Instructions!F$41,"")</f>
        <v>3.8340000000000002E-5</v>
      </c>
      <c r="E71" s="98">
        <f ca="1">IF(C71&lt;&gt;"", 'Durango session calcs'!H$2* 'Durango session calcs'!$H$4*OFFSET(A12,0,Instructions!H$21-1,1,1),"")</f>
        <v>2.3106540282323031E-2</v>
      </c>
      <c r="F71" s="98">
        <f ca="1">IF(C71&lt;&gt;"", 'Durango session calcs'!H$2* 'Durango session calcs'!$H$4*S71,"")</f>
        <v>2.4996824866703529E-2</v>
      </c>
      <c r="G71" s="98">
        <f ca="1">IF(C71&lt;&gt;"",E71*(((OFFSET(A12,0,Instructions!H$21,1,1)/OFFSET(A12,0,Instructions!H$21-1,1,1))/2)+'Durango session calcs'!R$8),"")</f>
        <v>1.8038414861557884E-3</v>
      </c>
      <c r="H71" s="95">
        <f t="shared" ca="1" si="2"/>
        <v>3.3778901812647234E-2</v>
      </c>
      <c r="I71" s="95">
        <f t="shared" ca="1" si="1"/>
        <v>0.63772811771485338</v>
      </c>
      <c r="J71" s="35">
        <f t="shared" ca="1" si="3"/>
        <v>9.5837826538941328E-7</v>
      </c>
      <c r="K71" s="95">
        <f t="shared" ca="1" si="4"/>
        <v>7.2162824509706264E-2</v>
      </c>
      <c r="L71" s="35">
        <f t="shared" ca="1" si="5"/>
        <v>6.915928257921293E-8</v>
      </c>
      <c r="M71" s="111">
        <f ca="1">IF(C71&lt;&gt;"", 1/Instructions!C$40*LN(1+(Instructions!C$40*Instructions!C$38*Instructions!C$41*(B71/D71)/F71))/1000000, "")</f>
        <v>356.6931755311204</v>
      </c>
      <c r="N71" s="112">
        <f ca="1">IF(C71&lt;&gt;"",IF(B71=0,(1/Instructions!C$40*LN(1+(Instructions!C$40*Instructions!C$38*Instructions!C$41*(3/D71)/E71))/1000000)/2,M71*(((1/B71)+(G71/E71)^2+(Instructions!C$39/Instructions!C$38)^2))^0.5),"")</f>
        <v>66.770759036062998</v>
      </c>
      <c r="O71" s="92">
        <f ca="1">IF(C71&lt;&gt;"",(OFFSET(A12,0,Instructions!C$21-1,1,1)/OFFSET(A12,0,Instructions!D$21-1,1,1))/Instructions!$E$32,"")</f>
        <v>-4.5882652945040445E-2</v>
      </c>
      <c r="P71" s="100">
        <f ca="1">IF(C71&lt;&gt;"",O71*(((OFFSET(A12,0,Instructions!C$21,1,1)/(OFFSET(A12,0,Instructions!C$21-1,1,1))))+((((OFFSET(A12,0,Instructions!D$21,1,1)/(OFFSET(A12,0,Instructions!D$21-1,1,1))))))),"")</f>
        <v>0.11400074539421588</v>
      </c>
      <c r="Q71" s="25">
        <f ca="1">IF(C71&lt;&gt;"", Instructions!$B$53*C71*F71, "")</f>
        <v>9.5837826538941346</v>
      </c>
      <c r="R71" s="116" t="s">
        <v>1088</v>
      </c>
      <c r="S71" s="114">
        <v>1.1791699999999999E-5</v>
      </c>
      <c r="T71" s="35"/>
      <c r="U71" t="s">
        <v>1222</v>
      </c>
      <c r="V71">
        <v>35</v>
      </c>
      <c r="W71" s="2">
        <v>3.8340000000000002E-5</v>
      </c>
    </row>
    <row r="72" spans="1:23" s="25" customFormat="1" x14ac:dyDescent="0.25">
      <c r="A72" s="46" t="str">
        <f t="shared" si="0"/>
        <v>RC2168g15</v>
      </c>
      <c r="C72" s="127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 t="s">
        <v>1091</v>
      </c>
      <c r="S72" s="114"/>
      <c r="T72" s="35"/>
      <c r="U72" t="s">
        <v>1223</v>
      </c>
      <c r="V72">
        <v>19</v>
      </c>
      <c r="W72" s="2">
        <v>1.9550000000000001E-5</v>
      </c>
    </row>
    <row r="73" spans="1:23" s="25" customFormat="1" x14ac:dyDescent="0.25">
      <c r="A73" s="46" t="str">
        <f t="shared" si="0"/>
        <v>RC2168g16</v>
      </c>
      <c r="B73" s="25">
        <v>21</v>
      </c>
      <c r="C73" s="127">
        <v>2.4530000000000001E-5</v>
      </c>
      <c r="D73" s="102">
        <f>IF(C73&lt;&gt;"",C73/Instructions!F$41,"")</f>
        <v>2.4530000000000001E-5</v>
      </c>
      <c r="E73" s="98">
        <f ca="1">IF(C73&lt;&gt;"", 'Durango session calcs'!H$2* 'Durango session calcs'!$H$4*OFFSET(A14,0,Instructions!H$21-1,1,1),"")</f>
        <v>2.2470580458038913E-2</v>
      </c>
      <c r="F73" s="98">
        <f ca="1">IF(C73&lt;&gt;"", 'Durango session calcs'!H$2* 'Durango session calcs'!$H$4*S73,"")</f>
        <v>2.2216620501541454E-2</v>
      </c>
      <c r="G73" s="98">
        <f ca="1">IF(C73&lt;&gt;"",E73*(((OFFSET(A14,0,Instructions!H$21,1,1)/OFFSET(A14,0,Instructions!H$21-1,1,1))/2)+'Durango session calcs'!R$8),"")</f>
        <v>1.6601618810195829E-3</v>
      </c>
      <c r="H73" s="95">
        <f t="shared" ca="1" si="2"/>
        <v>5.3203040840712479E-2</v>
      </c>
      <c r="I73" s="95">
        <f t="shared" ca="1" si="1"/>
        <v>0.75522745843831085</v>
      </c>
      <c r="J73" s="35">
        <f t="shared" ca="1" si="3"/>
        <v>5.4497370090281183E-7</v>
      </c>
      <c r="K73" s="95">
        <f t="shared" ca="1" si="4"/>
        <v>7.4726121414568705E-2</v>
      </c>
      <c r="L73" s="35">
        <f t="shared" ca="1" si="5"/>
        <v>4.0723770941410365E-8</v>
      </c>
      <c r="M73" s="111">
        <f ca="1">IF(C73&lt;&gt;"", 1/Instructions!C$40*LN(1+(Instructions!C$40*Instructions!C$38*Instructions!C$41*(B73/D73)/F73))/1000000, "")</f>
        <v>375.80082316263338</v>
      </c>
      <c r="N73" s="112">
        <f ca="1">IF(C73&lt;&gt;"",IF(B73=0,(1/Instructions!C$40*LN(1+(Instructions!C$40*Instructions!C$38*Instructions!C$41*(3/D73)/E73))/1000000)/2,M73*(((1/B73)+(G73/E73)^2+(Instructions!C$39/Instructions!C$38)^2))^0.5),"")</f>
        <v>86.885028758955983</v>
      </c>
      <c r="O73" s="92">
        <f ca="1">IF(C73&lt;&gt;"",(OFFSET(A14,0,Instructions!C$21-1,1,1)/OFFSET(A14,0,Instructions!D$21-1,1,1))/Instructions!$E$32,"")</f>
        <v>-0.22985406732608324</v>
      </c>
      <c r="P73" s="100">
        <f ca="1">IF(C73&lt;&gt;"",O73*(((OFFSET(A14,0,Instructions!C$21,1,1)/(OFFSET(A14,0,Instructions!C$21-1,1,1))))+((((OFFSET(A14,0,Instructions!D$21,1,1)/(OFFSET(A14,0,Instructions!D$21-1,1,1))))))),"")</f>
        <v>0.11085834772141478</v>
      </c>
      <c r="Q73" s="25">
        <f ca="1">IF(C73&lt;&gt;"", Instructions!$B$53*C73*F73, "")</f>
        <v>5.4497370090281185</v>
      </c>
      <c r="R73" s="116" t="s">
        <v>1094</v>
      </c>
      <c r="S73" s="114">
        <v>1.04802E-5</v>
      </c>
      <c r="T73" s="35"/>
      <c r="U73" t="s">
        <v>1224</v>
      </c>
      <c r="V73">
        <v>21</v>
      </c>
      <c r="W73" s="2">
        <v>2.4530000000000001E-5</v>
      </c>
    </row>
    <row r="74" spans="1:23" s="25" customFormat="1" x14ac:dyDescent="0.25">
      <c r="A74" s="46" t="str">
        <f t="shared" si="0"/>
        <v>RC2168g17</v>
      </c>
      <c r="C74" s="127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 t="s">
        <v>1097</v>
      </c>
      <c r="S74" s="114">
        <v>5.1927900000000001E-5</v>
      </c>
      <c r="T74" s="35"/>
      <c r="U74" t="s">
        <v>1225</v>
      </c>
      <c r="V74">
        <v>32</v>
      </c>
      <c r="W74" s="2">
        <v>3.3049999999999997E-5</v>
      </c>
    </row>
    <row r="75" spans="1:23" s="25" customFormat="1" x14ac:dyDescent="0.25">
      <c r="A75" s="46" t="str">
        <f t="shared" si="0"/>
        <v>RC2168g18</v>
      </c>
      <c r="B75" s="25">
        <v>41</v>
      </c>
      <c r="C75" s="127">
        <v>4.3319999999999999E-5</v>
      </c>
      <c r="D75" s="102">
        <f>IF(C75&lt;&gt;"",C75/Instructions!F$41,"")</f>
        <v>4.3319999999999999E-5</v>
      </c>
      <c r="E75" s="98">
        <f ca="1">IF(C75&lt;&gt;"", 'Durango session calcs'!H$2* 'Durango session calcs'!$H$4*OFFSET(A16,0,Instructions!H$21-1,1,1),"")</f>
        <v>2.4060480018749209E-2</v>
      </c>
      <c r="F75" s="98">
        <f ca="1">IF(C75&lt;&gt;"", 'Durango session calcs'!H$2* 'Durango session calcs'!$H$4*S75,"")</f>
        <v>2.5056393103578142E-2</v>
      </c>
      <c r="G75" s="98">
        <f ca="1">IF(C75&lt;&gt;"",E75*(((OFFSET(A16,0,Instructions!H$21,1,1)/OFFSET(A16,0,Instructions!H$21-1,1,1))/2)+'Durango session calcs'!R$8),"")</f>
        <v>1.6483843296943603E-3</v>
      </c>
      <c r="H75" s="95">
        <f t="shared" ca="1" si="2"/>
        <v>2.8718170102860485E-2</v>
      </c>
      <c r="I75" s="95">
        <f t="shared" ca="1" si="1"/>
        <v>1.1344094765307846</v>
      </c>
      <c r="J75" s="35">
        <f t="shared" ca="1" si="3"/>
        <v>1.085442949247005E-6</v>
      </c>
      <c r="K75" s="95">
        <f t="shared" ca="1" si="4"/>
        <v>6.578697591789319E-2</v>
      </c>
      <c r="L75" s="35">
        <f t="shared" ca="1" si="5"/>
        <v>7.1408009162359678E-8</v>
      </c>
      <c r="M75" s="111">
        <f ca="1">IF(C75&lt;&gt;"", 1/Instructions!C$40*LN(1+(Instructions!C$40*Instructions!C$38*Instructions!C$41*(B75/D75)/F75))/1000000, "")</f>
        <v>368.58382730827333</v>
      </c>
      <c r="N75" s="112">
        <f ca="1">IF(C75&lt;&gt;"",IF(B75=0,(1/Instructions!C$40*LN(1+(Instructions!C$40*Instructions!C$38*Instructions!C$41*(3/D75)/E75))/1000000)/2,M75*(((1/B75)+(G75/E75)^2+(Instructions!C$39/Instructions!C$38)^2))^0.5),"")</f>
        <v>63.26301394506816</v>
      </c>
      <c r="O75" s="92">
        <f ca="1">IF(C75&lt;&gt;"",(OFFSET(A16,0,Instructions!C$21-1,1,1)/OFFSET(A16,0,Instructions!D$21-1,1,1))/Instructions!$E$32,"")</f>
        <v>0.2058562235297392</v>
      </c>
      <c r="P75" s="100">
        <f ca="1">IF(C75&lt;&gt;"",O75*(((OFFSET(A16,0,Instructions!C$21,1,1)/(OFFSET(A16,0,Instructions!C$21-1,1,1))))+((((OFFSET(A16,0,Instructions!D$21,1,1)/(OFFSET(A16,0,Instructions!D$21-1,1,1))))))),"")</f>
        <v>8.9517331569780922E-2</v>
      </c>
      <c r="Q75" s="25">
        <f ca="1">IF(C75&lt;&gt;"", Instructions!$B$53*C75*F75, "")</f>
        <v>10.85442949247005</v>
      </c>
      <c r="R75" s="116" t="s">
        <v>1100</v>
      </c>
      <c r="S75" s="114">
        <v>1.18198E-5</v>
      </c>
      <c r="T75" s="35"/>
      <c r="U75" t="s">
        <v>1226</v>
      </c>
      <c r="V75">
        <v>41</v>
      </c>
      <c r="W75" s="2">
        <v>4.3319999999999999E-5</v>
      </c>
    </row>
    <row r="76" spans="1:23" s="25" customFormat="1" x14ac:dyDescent="0.25">
      <c r="A76" s="46" t="str">
        <f t="shared" si="0"/>
        <v>RC2168g19</v>
      </c>
      <c r="C76" s="127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 t="s">
        <v>1103</v>
      </c>
      <c r="S76" s="114">
        <v>7.8078800000000005E-6</v>
      </c>
      <c r="T76" s="35"/>
      <c r="U76" t="s">
        <v>1227</v>
      </c>
      <c r="V76">
        <v>72</v>
      </c>
      <c r="W76" s="2">
        <v>7.038E-5</v>
      </c>
    </row>
    <row r="77" spans="1:23" s="25" customFormat="1" x14ac:dyDescent="0.25">
      <c r="A77" s="46" t="str">
        <f t="shared" si="0"/>
        <v>RC2168g20</v>
      </c>
      <c r="C77" s="127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 t="s">
        <v>1106</v>
      </c>
      <c r="S77" s="114">
        <v>9.4701299999999997E-6</v>
      </c>
      <c r="T77" s="35"/>
      <c r="U77" t="s">
        <v>1228</v>
      </c>
      <c r="V77">
        <v>22</v>
      </c>
      <c r="W77" s="2">
        <v>2.012E-5</v>
      </c>
    </row>
    <row r="78" spans="1:23" s="25" customFormat="1" x14ac:dyDescent="0.25">
      <c r="A78" s="46" t="str">
        <f t="shared" si="0"/>
        <v>RC2168g21</v>
      </c>
      <c r="C78" s="127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 t="s">
        <v>1109</v>
      </c>
      <c r="S78" s="114">
        <v>2.7015499999999999E-5</v>
      </c>
      <c r="T78" s="35"/>
      <c r="U78" t="s">
        <v>1229</v>
      </c>
      <c r="V78">
        <v>28</v>
      </c>
      <c r="W78" s="2">
        <v>2.8609999999999999E-5</v>
      </c>
    </row>
    <row r="79" spans="1:23" s="25" customFormat="1" x14ac:dyDescent="0.25">
      <c r="A79" s="46" t="str">
        <f t="shared" si="0"/>
        <v>RC2168g22</v>
      </c>
      <c r="C79" s="127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 t="s">
        <v>1112</v>
      </c>
      <c r="S79" s="114">
        <v>1.4607099999999999E-5</v>
      </c>
      <c r="T79" s="35"/>
      <c r="U79" t="s">
        <v>1230</v>
      </c>
      <c r="V79">
        <v>78</v>
      </c>
      <c r="W79" s="2">
        <v>4.1869999999999997E-5</v>
      </c>
    </row>
    <row r="80" spans="1:23" s="25" customFormat="1" x14ac:dyDescent="0.25">
      <c r="A80" s="46" t="str">
        <f t="shared" si="0"/>
        <v>RC2168g23</v>
      </c>
      <c r="B80" s="25">
        <v>47</v>
      </c>
      <c r="C80" s="127">
        <v>3.0159999999999999E-5</v>
      </c>
      <c r="D80" s="102">
        <f>IF(C80&lt;&gt;"",C80/Instructions!F$41,"")</f>
        <v>3.0159999999999999E-5</v>
      </c>
      <c r="E80" s="98">
        <f ca="1">IF(C80&lt;&gt;"", 'Durango session calcs'!H$2* 'Durango session calcs'!$H$4*OFFSET(A21,0,Instructions!H$21-1,1,1),"")</f>
        <v>3.4447823815389834E-2</v>
      </c>
      <c r="F80" s="98">
        <f ca="1">IF(C80&lt;&gt;"", 'Durango session calcs'!H$2* 'Durango session calcs'!$H$4*S80,"")</f>
        <v>3.4035085889429446E-2</v>
      </c>
      <c r="G80" s="98">
        <f ca="1">IF(C80&lt;&gt;"",E80*(((OFFSET(A21,0,Instructions!H$21,1,1)/OFFSET(A21,0,Instructions!H$21-1,1,1))/2)+'Durango session calcs'!R$8),"")</f>
        <v>2.369920551526304E-3</v>
      </c>
      <c r="H80" s="95">
        <f t="shared" ca="1" si="2"/>
        <v>2.6125168004098261E-2</v>
      </c>
      <c r="I80" s="95">
        <f t="shared" ca="1" si="1"/>
        <v>5.3227572031132668</v>
      </c>
      <c r="J80" s="35">
        <f t="shared" ca="1" si="3"/>
        <v>1.0264981904251922E-6</v>
      </c>
      <c r="K80" s="95">
        <f t="shared" ca="1" si="4"/>
        <v>6.9631690051422779E-2</v>
      </c>
      <c r="L80" s="35">
        <f t="shared" ca="1" si="5"/>
        <v>7.1476803834033333E-8</v>
      </c>
      <c r="M80" s="111">
        <f ca="1">IF(C80&lt;&gt;"", 1/Instructions!C$40*LN(1+(Instructions!C$40*Instructions!C$38*Instructions!C$41*(B80/D80)/F80))/1000000, "")</f>
        <v>444.14727109040467</v>
      </c>
      <c r="N80" s="112">
        <f ca="1">IF(C80&lt;&gt;"",IF(B80=0,(1/Instructions!C$40*LN(1+(Instructions!C$40*Instructions!C$38*Instructions!C$41*(3/D80)/E80))/1000000)/2,M80*(((1/B80)+(G80/E80)^2+(Instructions!C$39/Instructions!C$38)^2))^0.5),"")</f>
        <v>72.145477277261605</v>
      </c>
      <c r="O80" s="92">
        <f ca="1">IF(C80&lt;&gt;"",(OFFSET(A21,0,Instructions!C$21-1,1,1)/OFFSET(A21,0,Instructions!D$21-1,1,1))/Instructions!$E$32,"")</f>
        <v>4.9969203163249515E-2</v>
      </c>
      <c r="P80" s="100">
        <f ca="1">IF(C80&lt;&gt;"",O80*(((OFFSET(A21,0,Instructions!C$21,1,1)/(OFFSET(A21,0,Instructions!C$21-1,1,1))))+((((OFFSET(A21,0,Instructions!D$21,1,1)/(OFFSET(A21,0,Instructions!D$21-1,1,1))))))),"")</f>
        <v>0.1053363140756155</v>
      </c>
      <c r="Q80" s="25">
        <f ca="1">IF(C80&lt;&gt;"", Instructions!$B$53*C80*F80, "")</f>
        <v>10.26498190425192</v>
      </c>
      <c r="R80" s="116" t="s">
        <v>1115</v>
      </c>
      <c r="S80" s="114">
        <v>1.6055299999999999E-5</v>
      </c>
      <c r="T80" s="35"/>
      <c r="U80" t="s">
        <v>1231</v>
      </c>
      <c r="V80">
        <v>47</v>
      </c>
      <c r="W80" s="2">
        <v>3.0159999999999999E-5</v>
      </c>
    </row>
    <row r="81" spans="1:23" s="25" customFormat="1" x14ac:dyDescent="0.25">
      <c r="A81" s="46" t="str">
        <f t="shared" si="0"/>
        <v>RC2168g24</v>
      </c>
      <c r="B81" s="25">
        <v>55</v>
      </c>
      <c r="C81" s="127">
        <v>4.888E-5</v>
      </c>
      <c r="D81" s="102">
        <f>IF(C81&lt;&gt;"",C81/Instructions!F$41,"")</f>
        <v>4.888E-5</v>
      </c>
      <c r="E81" s="98">
        <f ca="1">IF(C81&lt;&gt;"", 'Durango session calcs'!H$2* 'Durango session calcs'!$H$4*OFFSET(A22,0,Instructions!H$21-1,1,1),"")</f>
        <v>3.3069910862774249E-2</v>
      </c>
      <c r="F81" s="98">
        <f ca="1">IF(C81&lt;&gt;"", 'Durango session calcs'!H$2* 'Durango session calcs'!$H$4*S81,"")</f>
        <v>3.4014947161660453E-2</v>
      </c>
      <c r="G81" s="98">
        <f ca="1">IF(C81&lt;&gt;"",E81*(((OFFSET(A22,0,Instructions!H$21,1,1)/OFFSET(A22,0,Instructions!H$21-1,1,1))/2)+'Durango session calcs'!R$8),"")</f>
        <v>2.3306642207860653E-3</v>
      </c>
      <c r="H81" s="95">
        <f t="shared" ca="1" si="2"/>
        <v>2.2876647596780732E-2</v>
      </c>
      <c r="I81" s="95">
        <f t="shared" ca="1" si="1"/>
        <v>0.10000362910378154</v>
      </c>
      <c r="J81" s="35">
        <f t="shared" ca="1" si="3"/>
        <v>1.6626506172619628E-6</v>
      </c>
      <c r="K81" s="95">
        <f t="shared" ca="1" si="4"/>
        <v>6.8518825259650737E-2</v>
      </c>
      <c r="L81" s="35">
        <f t="shared" ca="1" si="5"/>
        <v>1.1392286711202286E-7</v>
      </c>
      <c r="M81" s="111">
        <f ca="1">IF(C81&lt;&gt;"", 1/Instructions!C$40*LN(1+(Instructions!C$40*Instructions!C$38*Instructions!C$41*(B81/D81)/F81))/1000000, "")</f>
        <v>323.92095700133984</v>
      </c>
      <c r="N81" s="112">
        <f ca="1">IF(C81&lt;&gt;"",IF(B81=0,(1/Instructions!C$40*LN(1+(Instructions!C$40*Instructions!C$38*Instructions!C$41*(3/D81)/E81))/1000000)/2,M81*(((1/B81)+(G81/E81)^2+(Instructions!C$39/Instructions!C$38)^2))^0.5),"")</f>
        <v>49.682088682997552</v>
      </c>
      <c r="O81" s="92">
        <f ca="1">IF(C81&lt;&gt;"",(OFFSET(A22,0,Instructions!C$21-1,1,1)/OFFSET(A22,0,Instructions!D$21-1,1,1))/Instructions!$E$32,"")</f>
        <v>0.13382440442303462</v>
      </c>
      <c r="P81" s="100">
        <f ca="1">IF(C81&lt;&gt;"",O81*(((OFFSET(A22,0,Instructions!C$21,1,1)/(OFFSET(A22,0,Instructions!C$21-1,1,1))))+((((OFFSET(A22,0,Instructions!D$21,1,1)/(OFFSET(A22,0,Instructions!D$21-1,1,1))))))),"")</f>
        <v>0.10046505317588139</v>
      </c>
      <c r="Q81" s="25">
        <f ca="1">IF(C81&lt;&gt;"", Instructions!$B$53*C81*F81, "")</f>
        <v>16.626506172619628</v>
      </c>
      <c r="R81" s="116" t="s">
        <v>1118</v>
      </c>
      <c r="S81" s="114">
        <v>1.6045800000000001E-5</v>
      </c>
      <c r="T81" s="35"/>
      <c r="U81" t="s">
        <v>1232</v>
      </c>
      <c r="V81">
        <v>55</v>
      </c>
      <c r="W81" s="2">
        <v>4.888E-5</v>
      </c>
    </row>
    <row r="82" spans="1:23" s="25" customFormat="1" x14ac:dyDescent="0.25">
      <c r="A82" s="46" t="str">
        <f t="shared" si="0"/>
        <v>RC2168g25</v>
      </c>
      <c r="B82" s="25">
        <v>32</v>
      </c>
      <c r="C82" s="127">
        <v>4.189E-5</v>
      </c>
      <c r="D82" s="102">
        <f>IF(C82&lt;&gt;"",C82/Instructions!F$41,"")</f>
        <v>4.189E-5</v>
      </c>
      <c r="E82" s="98">
        <f ca="1">IF(C82&lt;&gt;"", 'Durango session calcs'!H$2* 'Durango session calcs'!$H$4*OFFSET(A23,0,Instructions!H$21-1,1,1),"")</f>
        <v>2.3000546978275676E-2</v>
      </c>
      <c r="F82" s="98">
        <f ca="1">IF(C82&lt;&gt;"", 'Durango session calcs'!H$2* 'Durango session calcs'!$H$4*S82,"")</f>
        <v>2.1881469674143724E-2</v>
      </c>
      <c r="G82" s="98">
        <f ca="1">IF(C82&lt;&gt;"",E82*(((OFFSET(A23,0,Instructions!H$21,1,1)/OFFSET(A23,0,Instructions!H$21-1,1,1))/2)+'Durango session calcs'!R$8),"")</f>
        <v>1.6279711494985476E-3</v>
      </c>
      <c r="H82" s="95">
        <f t="shared" ca="1" si="2"/>
        <v>3.6785290676466173E-2</v>
      </c>
      <c r="I82" s="95">
        <f t="shared" ca="1" si="1"/>
        <v>0.28124775367513205</v>
      </c>
      <c r="J82" s="35">
        <f t="shared" ca="1" si="3"/>
        <v>9.1661476464988065E-7</v>
      </c>
      <c r="K82" s="95">
        <f t="shared" ca="1" si="4"/>
        <v>7.4399534114577434E-2</v>
      </c>
      <c r="L82" s="35">
        <f t="shared" ca="1" si="5"/>
        <v>6.8195711452494167E-8</v>
      </c>
      <c r="M82" s="111">
        <f ca="1">IF(C82&lt;&gt;"", 1/Instructions!C$40*LN(1+(Instructions!C$40*Instructions!C$38*Instructions!C$41*(B82/D82)/F82))/1000000, "")</f>
        <v>341.38707888453121</v>
      </c>
      <c r="N82" s="112">
        <f ca="1">IF(C82&lt;&gt;"",IF(B82=0,(1/Instructions!C$40*LN(1+(Instructions!C$40*Instructions!C$38*Instructions!C$41*(3/D82)/E82))/1000000)/2,M82*(((1/B82)+(G82/E82)^2+(Instructions!C$39/Instructions!C$38)^2))^0.5),"")</f>
        <v>65.342875876593624</v>
      </c>
      <c r="O82" s="92">
        <f ca="1">IF(C82&lt;&gt;"",(OFFSET(A23,0,Instructions!C$21-1,1,1)/OFFSET(A23,0,Instructions!D$21-1,1,1))/Instructions!$E$32,"")</f>
        <v>-9.3816351634312817E-2</v>
      </c>
      <c r="P82" s="100">
        <f ca="1">IF(C82&lt;&gt;"",O82*(((OFFSET(A23,0,Instructions!C$21,1,1)/(OFFSET(A23,0,Instructions!C$21-1,1,1))))+((((OFFSET(A23,0,Instructions!D$21,1,1)/(OFFSET(A23,0,Instructions!D$21-1,1,1))))))),"")</f>
        <v>8.1686202101021024E-2</v>
      </c>
      <c r="Q82" s="25">
        <f ca="1">IF(C82&lt;&gt;"", Instructions!$B$53*C82*F82, "")</f>
        <v>9.1661476464988052</v>
      </c>
      <c r="R82" s="116" t="s">
        <v>1121</v>
      </c>
      <c r="S82" s="114">
        <v>1.0322100000000001E-5</v>
      </c>
      <c r="T82" s="35"/>
      <c r="U82" t="s">
        <v>1233</v>
      </c>
      <c r="V82">
        <v>32</v>
      </c>
      <c r="W82" s="2">
        <v>4.189E-5</v>
      </c>
    </row>
    <row r="83" spans="1:23" s="25" customFormat="1" x14ac:dyDescent="0.25">
      <c r="A83" s="46" t="str">
        <f t="shared" si="0"/>
        <v>RC2168g26</v>
      </c>
      <c r="B83" s="25">
        <v>40</v>
      </c>
      <c r="C83" s="127">
        <v>2.4939999999999998E-5</v>
      </c>
      <c r="D83" s="102">
        <f>IF(C83&lt;&gt;"",C83/Instructions!F$41,"")</f>
        <v>2.4939999999999998E-5</v>
      </c>
      <c r="E83" s="98">
        <f ca="1">IF(C83&lt;&gt;"", 'Durango session calcs'!H$2* 'Durango session calcs'!$H$4*OFFSET(A24,0,Instructions!H$21-1,1,1),"")</f>
        <v>6.8005303876781914E-2</v>
      </c>
      <c r="F83" s="98">
        <f ca="1">IF(C83&lt;&gt;"", 'Durango session calcs'!H$2* 'Durango session calcs'!$H$4*S83,"")</f>
        <v>6.2625507736554439E-2</v>
      </c>
      <c r="G83" s="98">
        <f ca="1">IF(C83&lt;&gt;"",E83*(((OFFSET(A24,0,Instructions!H$21,1,1)/OFFSET(A24,0,Instructions!H$21-1,1,1))/2)+'Durango session calcs'!R$8),"")</f>
        <v>4.8248715767897736E-3</v>
      </c>
      <c r="H83" s="95">
        <f t="shared" ca="1" si="2"/>
        <v>3.0935659732636775E-2</v>
      </c>
      <c r="I83" s="95">
        <f t="shared" ca="1" si="1"/>
        <v>1.3998681840614122</v>
      </c>
      <c r="J83" s="35">
        <f t="shared" ca="1" si="3"/>
        <v>1.5618801629496676E-6</v>
      </c>
      <c r="K83" s="95">
        <f t="shared" ca="1" si="4"/>
        <v>7.7043232880226242E-2</v>
      </c>
      <c r="L83" s="35">
        <f t="shared" ca="1" si="5"/>
        <v>1.2033229712513696E-7</v>
      </c>
      <c r="M83" s="111">
        <f ca="1">IF(C83&lt;&gt;"", 1/Instructions!C$40*LN(1+(Instructions!C$40*Instructions!C$38*Instructions!C$41*(B83/D83)/F83))/1000000, "")</f>
        <v>252.18773632894988</v>
      </c>
      <c r="N83" s="112">
        <f ca="1">IF(C83&lt;&gt;"",IF(B83=0,(1/Instructions!C$40*LN(1+(Instructions!C$40*Instructions!C$38*Instructions!C$41*(3/D83)/E83))/1000000)/2,M83*(((1/B83)+(G83/E83)^2+(Instructions!C$39/Instructions!C$38)^2))^0.5),"")</f>
        <v>43.977260480562606</v>
      </c>
      <c r="O83" s="92">
        <f ca="1">IF(C83&lt;&gt;"",(OFFSET(A24,0,Instructions!C$21-1,1,1)/OFFSET(A24,0,Instructions!D$21-1,1,1))/Instructions!$E$32,"")</f>
        <v>8.4164825778249991E-2</v>
      </c>
      <c r="P83" s="100">
        <f ca="1">IF(C83&lt;&gt;"",O83*(((OFFSET(A24,0,Instructions!C$21,1,1)/(OFFSET(A24,0,Instructions!C$21-1,1,1))))+((((OFFSET(A24,0,Instructions!D$21,1,1)/(OFFSET(A24,0,Instructions!D$21-1,1,1))))))),"")</f>
        <v>0.14894439865556505</v>
      </c>
      <c r="Q83" s="25">
        <f ca="1">IF(C83&lt;&gt;"", Instructions!$B$53*C83*F83, "")</f>
        <v>15.618801629496676</v>
      </c>
      <c r="R83" s="116" t="s">
        <v>1124</v>
      </c>
      <c r="S83" s="114">
        <v>2.95422E-5</v>
      </c>
      <c r="T83" s="35"/>
      <c r="U83" t="s">
        <v>1234</v>
      </c>
      <c r="V83">
        <v>40</v>
      </c>
      <c r="W83" s="2">
        <v>2.4939999999999998E-5</v>
      </c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569</v>
      </c>
      <c r="D115" s="30" t="s">
        <v>28</v>
      </c>
      <c r="E115" s="108">
        <f ca="1">AVERAGE(E61:E114)</f>
        <v>3.194779508392627E-2</v>
      </c>
      <c r="F115" s="108">
        <f ca="1">AVERAGE(F61:F114)</f>
        <v>3.3532900920805513E-2</v>
      </c>
      <c r="G115" s="4" t="s">
        <v>28</v>
      </c>
      <c r="H115" s="30" t="s">
        <v>65</v>
      </c>
      <c r="I115" s="107">
        <f ca="1">SUM(I61:I114)</f>
        <v>27.520855994520577</v>
      </c>
      <c r="J115">
        <f ca="1">SUM(J61:J114)</f>
        <v>1.8043594413216839E-5</v>
      </c>
      <c r="K115" s="85" t="s">
        <v>64</v>
      </c>
      <c r="L115">
        <f ca="1">SQRT(SUMSQ(L61:L114))</f>
        <v>3.5338067250062247E-7</v>
      </c>
      <c r="N115" s="4" t="s">
        <v>28</v>
      </c>
      <c r="O115" s="107">
        <f ca="1">AVERAGE(O61:O114)</f>
        <v>1.8966114244931827E-2</v>
      </c>
      <c r="P115" s="107">
        <f ca="1">STDEV(O61:O114)</f>
        <v>0.11613683317428337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SUM(D61:D83)</f>
        <v>5.7173E-4</v>
      </c>
    </row>
    <row r="124" spans="1:23" x14ac:dyDescent="0.25">
      <c r="P124">
        <v>33</v>
      </c>
      <c r="R124" s="124" t="s">
        <v>1243</v>
      </c>
    </row>
    <row r="125" spans="1:23" x14ac:dyDescent="0.25">
      <c r="A125" s="124" t="s">
        <v>1290</v>
      </c>
      <c r="B125" t="s">
        <v>1249</v>
      </c>
      <c r="C125" t="s">
        <v>1291</v>
      </c>
      <c r="D125" t="s">
        <v>1251</v>
      </c>
      <c r="E125" t="s">
        <v>1268</v>
      </c>
      <c r="F125" t="s">
        <v>1269</v>
      </c>
      <c r="G125" t="s">
        <v>1270</v>
      </c>
      <c r="H125" t="s">
        <v>1271</v>
      </c>
      <c r="I125" t="s">
        <v>1272</v>
      </c>
      <c r="J125" t="s">
        <v>1273</v>
      </c>
    </row>
    <row r="126" spans="1:23" x14ac:dyDescent="0.25">
      <c r="A126">
        <v>1</v>
      </c>
      <c r="B126" t="s">
        <v>1212</v>
      </c>
      <c r="C126">
        <v>1</v>
      </c>
      <c r="D126">
        <v>12.0752256718586</v>
      </c>
      <c r="E126">
        <v>12.4630754898768</v>
      </c>
      <c r="F126">
        <v>3.0849919999983801</v>
      </c>
      <c r="G126">
        <v>76.678877091238505</v>
      </c>
      <c r="H126">
        <v>14.331431163798401</v>
      </c>
      <c r="I126">
        <v>77.100700085786499</v>
      </c>
      <c r="J126">
        <v>1.6339999999999999</v>
      </c>
      <c r="P126">
        <f>AVERAGE(E126:E158)</f>
        <v>11.697965184261674</v>
      </c>
      <c r="R126" s="124" t="s">
        <v>1244</v>
      </c>
      <c r="S126" s="124" t="s">
        <v>1245</v>
      </c>
    </row>
    <row r="127" spans="1:23" x14ac:dyDescent="0.25">
      <c r="A127">
        <v>2</v>
      </c>
      <c r="B127" t="s">
        <v>1213</v>
      </c>
      <c r="C127">
        <v>1</v>
      </c>
      <c r="D127">
        <v>10.632936846622201</v>
      </c>
      <c r="E127">
        <v>10.7940253071977</v>
      </c>
      <c r="F127">
        <v>1.8578580000010201</v>
      </c>
      <c r="G127">
        <v>38.383592004094503</v>
      </c>
      <c r="H127">
        <v>9.9110513453959701</v>
      </c>
      <c r="I127">
        <v>39.450581435677499</v>
      </c>
      <c r="J127">
        <v>1.6339999999999999</v>
      </c>
      <c r="P127">
        <f>STDEV(E126:E158)</f>
        <v>1.7834342278253297</v>
      </c>
      <c r="R127" s="124" t="s">
        <v>1246</v>
      </c>
    </row>
    <row r="128" spans="1:23" x14ac:dyDescent="0.25">
      <c r="A128">
        <v>3</v>
      </c>
      <c r="B128" t="s">
        <v>1216</v>
      </c>
      <c r="C128">
        <v>1</v>
      </c>
      <c r="D128">
        <v>11.757426015799799</v>
      </c>
      <c r="E128">
        <v>11.757426015799799</v>
      </c>
      <c r="F128">
        <v>0</v>
      </c>
      <c r="G128">
        <v>49.837955241159897</v>
      </c>
      <c r="H128">
        <v>0</v>
      </c>
      <c r="I128">
        <v>49.837955241159897</v>
      </c>
      <c r="J128">
        <v>1.6339999999999999</v>
      </c>
    </row>
    <row r="129" spans="1:18" x14ac:dyDescent="0.25">
      <c r="A129">
        <v>4</v>
      </c>
      <c r="B129" t="s">
        <v>1216</v>
      </c>
      <c r="C129">
        <v>2</v>
      </c>
      <c r="D129">
        <v>12.9295352923059</v>
      </c>
      <c r="E129">
        <v>13.285685981965299</v>
      </c>
      <c r="F129">
        <v>3.0555800000012998</v>
      </c>
      <c r="G129">
        <v>51.3581640726457</v>
      </c>
      <c r="H129">
        <v>13.296505522255501</v>
      </c>
      <c r="I129">
        <v>52.575867814194503</v>
      </c>
      <c r="J129">
        <v>1.6339999999999999</v>
      </c>
      <c r="P129">
        <f>AVERAGE(D197:D275)</f>
        <v>1.709464087004545</v>
      </c>
      <c r="R129" s="124" t="s">
        <v>1247</v>
      </c>
    </row>
    <row r="130" spans="1:18" x14ac:dyDescent="0.25">
      <c r="A130">
        <v>5</v>
      </c>
      <c r="B130" t="s">
        <v>1216</v>
      </c>
      <c r="C130">
        <v>3</v>
      </c>
      <c r="D130">
        <v>12.577359373305899</v>
      </c>
      <c r="E130">
        <v>12.644938567887399</v>
      </c>
      <c r="F130">
        <v>1.30556600000145</v>
      </c>
      <c r="G130">
        <v>52.910811525699799</v>
      </c>
      <c r="H130">
        <v>5.9262420125880997</v>
      </c>
      <c r="I130">
        <v>53.141953427973199</v>
      </c>
      <c r="J130">
        <v>1.6339999999999999</v>
      </c>
      <c r="P130">
        <f>STDEV(D197:D275)</f>
        <v>0.18802263733189878</v>
      </c>
    </row>
    <row r="131" spans="1:18" x14ac:dyDescent="0.25">
      <c r="A131">
        <v>6</v>
      </c>
      <c r="B131" t="s">
        <v>1217</v>
      </c>
      <c r="C131">
        <v>1</v>
      </c>
      <c r="D131">
        <v>11.3641807762263</v>
      </c>
      <c r="E131">
        <v>11.3748189171655</v>
      </c>
      <c r="F131">
        <v>0.49183399999914301</v>
      </c>
      <c r="G131">
        <v>42.987978338568396</v>
      </c>
      <c r="H131">
        <v>2.47817577598562</v>
      </c>
      <c r="I131">
        <v>43.045434582326699</v>
      </c>
      <c r="J131">
        <v>1.6339999999999999</v>
      </c>
    </row>
    <row r="132" spans="1:18" x14ac:dyDescent="0.25">
      <c r="A132">
        <v>7</v>
      </c>
      <c r="B132" t="s">
        <v>1274</v>
      </c>
      <c r="C132">
        <v>1</v>
      </c>
      <c r="D132">
        <v>10.4933639116788</v>
      </c>
      <c r="E132">
        <v>10.4933639116788</v>
      </c>
      <c r="F132">
        <v>0</v>
      </c>
      <c r="G132">
        <v>84.802681297812995</v>
      </c>
      <c r="H132">
        <v>0</v>
      </c>
      <c r="I132">
        <v>84.802681297812995</v>
      </c>
      <c r="J132">
        <v>1.6339999999999999</v>
      </c>
      <c r="P132">
        <f>AVERAGE(D280:D357)</f>
        <v>0.69222476783888476</v>
      </c>
      <c r="R132" s="124" t="s">
        <v>1248</v>
      </c>
    </row>
    <row r="133" spans="1:18" x14ac:dyDescent="0.25">
      <c r="A133">
        <v>8</v>
      </c>
      <c r="B133" t="s">
        <v>1235</v>
      </c>
      <c r="C133">
        <v>1</v>
      </c>
      <c r="D133">
        <v>14.6917865503576</v>
      </c>
      <c r="E133">
        <v>14.6917865503576</v>
      </c>
      <c r="F133">
        <v>0</v>
      </c>
      <c r="G133">
        <v>23.821061202746701</v>
      </c>
      <c r="H133">
        <v>0</v>
      </c>
      <c r="I133">
        <v>23.821061202746801</v>
      </c>
      <c r="J133">
        <v>1.6339999999999999</v>
      </c>
      <c r="P133">
        <f>STDEV(D280:D357)</f>
        <v>0.11427951720913486</v>
      </c>
    </row>
    <row r="134" spans="1:18" x14ac:dyDescent="0.25">
      <c r="A134">
        <v>9</v>
      </c>
      <c r="B134" t="s">
        <v>1236</v>
      </c>
      <c r="C134">
        <v>1</v>
      </c>
      <c r="D134">
        <v>14.4629994235483</v>
      </c>
      <c r="E134">
        <v>14.4629994235483</v>
      </c>
      <c r="F134">
        <v>0</v>
      </c>
      <c r="G134">
        <v>51.949214853880299</v>
      </c>
      <c r="H134">
        <v>0</v>
      </c>
      <c r="I134">
        <v>51.949214853880299</v>
      </c>
      <c r="J134">
        <v>1.6339999999999999</v>
      </c>
    </row>
    <row r="135" spans="1:18" x14ac:dyDescent="0.25">
      <c r="A135">
        <v>10</v>
      </c>
      <c r="B135" t="s">
        <v>1236</v>
      </c>
      <c r="C135">
        <v>2</v>
      </c>
      <c r="D135">
        <v>11.193806550835699</v>
      </c>
      <c r="E135">
        <v>11.2778417371042</v>
      </c>
      <c r="F135">
        <v>1.3741940000005699</v>
      </c>
      <c r="G135">
        <v>25.737374528705299</v>
      </c>
      <c r="H135">
        <v>6.9988269987900296</v>
      </c>
      <c r="I135">
        <v>26.609265575302</v>
      </c>
      <c r="J135">
        <v>1.6339999999999999</v>
      </c>
    </row>
    <row r="136" spans="1:18" x14ac:dyDescent="0.25">
      <c r="A136">
        <v>11</v>
      </c>
      <c r="B136" t="s">
        <v>1219</v>
      </c>
      <c r="C136">
        <v>1</v>
      </c>
      <c r="D136">
        <v>13.197876259408099</v>
      </c>
      <c r="E136">
        <v>13.477686152784401</v>
      </c>
      <c r="F136">
        <v>2.7320480000007801</v>
      </c>
      <c r="G136">
        <v>78.507234053404602</v>
      </c>
      <c r="H136">
        <v>11.695417634710299</v>
      </c>
      <c r="I136">
        <v>78.748984481025303</v>
      </c>
      <c r="J136">
        <v>1.6339999999999999</v>
      </c>
    </row>
    <row r="137" spans="1:18" x14ac:dyDescent="0.25">
      <c r="A137">
        <v>12</v>
      </c>
      <c r="B137" t="s">
        <v>1219</v>
      </c>
      <c r="C137">
        <v>2</v>
      </c>
      <c r="D137">
        <v>13.984093627583899</v>
      </c>
      <c r="E137">
        <v>13.998457787952701</v>
      </c>
      <c r="F137">
        <v>0.63399199999838296</v>
      </c>
      <c r="G137">
        <v>56.546189571480497</v>
      </c>
      <c r="H137">
        <v>2.5958213524125502</v>
      </c>
      <c r="I137">
        <v>56.585026728452803</v>
      </c>
      <c r="J137">
        <v>1.6339999999999999</v>
      </c>
    </row>
    <row r="138" spans="1:18" x14ac:dyDescent="0.25">
      <c r="A138">
        <v>13</v>
      </c>
      <c r="B138" t="s">
        <v>1219</v>
      </c>
      <c r="C138">
        <v>3</v>
      </c>
      <c r="D138">
        <v>10.857510405333199</v>
      </c>
      <c r="E138">
        <v>11.0265270904959</v>
      </c>
      <c r="F138">
        <v>1.9232179999994701</v>
      </c>
      <c r="G138">
        <v>68.253544691477899</v>
      </c>
      <c r="H138">
        <v>10.044755197721299</v>
      </c>
      <c r="I138">
        <v>68.603440158527704</v>
      </c>
      <c r="J138">
        <v>1.6339999999999999</v>
      </c>
    </row>
    <row r="139" spans="1:18" x14ac:dyDescent="0.25">
      <c r="A139">
        <v>14</v>
      </c>
      <c r="B139" t="s">
        <v>1220</v>
      </c>
      <c r="C139">
        <v>1</v>
      </c>
      <c r="D139">
        <v>8.2156325513097901</v>
      </c>
      <c r="E139">
        <v>8.5383306068147906</v>
      </c>
      <c r="F139">
        <v>2.3251820000011101</v>
      </c>
      <c r="G139">
        <v>76.631412015140398</v>
      </c>
      <c r="H139">
        <v>15.8025331696844</v>
      </c>
      <c r="I139">
        <v>77.145496819056206</v>
      </c>
      <c r="J139">
        <v>1.6339999999999999</v>
      </c>
    </row>
    <row r="140" spans="1:18" x14ac:dyDescent="0.25">
      <c r="A140">
        <v>15</v>
      </c>
      <c r="B140" t="s">
        <v>1223</v>
      </c>
      <c r="C140">
        <v>1</v>
      </c>
      <c r="D140">
        <v>8.7960860109000496</v>
      </c>
      <c r="E140">
        <v>8.8043215725253798</v>
      </c>
      <c r="F140">
        <v>0.380722000000285</v>
      </c>
      <c r="G140">
        <v>37.679511026376197</v>
      </c>
      <c r="H140">
        <v>2.47839287386708</v>
      </c>
      <c r="I140">
        <v>37.748851125976103</v>
      </c>
      <c r="J140">
        <v>1.6339999999999999</v>
      </c>
    </row>
    <row r="141" spans="1:18" x14ac:dyDescent="0.25">
      <c r="A141">
        <v>16</v>
      </c>
      <c r="B141" t="s">
        <v>1225</v>
      </c>
      <c r="C141">
        <v>1</v>
      </c>
      <c r="D141">
        <v>11.5085295174633</v>
      </c>
      <c r="E141">
        <v>11.6432924084058</v>
      </c>
      <c r="F141">
        <v>1.76635400000021</v>
      </c>
      <c r="G141">
        <v>50.608522347908298</v>
      </c>
      <c r="H141">
        <v>8.7257881933614598</v>
      </c>
      <c r="I141">
        <v>51.150980915182203</v>
      </c>
      <c r="J141">
        <v>1.6339999999999999</v>
      </c>
    </row>
    <row r="142" spans="1:18" x14ac:dyDescent="0.25">
      <c r="A142">
        <v>17</v>
      </c>
      <c r="B142" t="s">
        <v>1225</v>
      </c>
      <c r="C142">
        <v>2</v>
      </c>
      <c r="D142">
        <v>13.462564299972</v>
      </c>
      <c r="E142">
        <v>13.469684645552199</v>
      </c>
      <c r="F142">
        <v>0.43791200000004699</v>
      </c>
      <c r="G142">
        <v>46.926192691719102</v>
      </c>
      <c r="H142">
        <v>1.8630674814680399</v>
      </c>
      <c r="I142">
        <v>46.954502921368999</v>
      </c>
      <c r="J142">
        <v>1.6339999999999999</v>
      </c>
    </row>
    <row r="143" spans="1:18" x14ac:dyDescent="0.25">
      <c r="A143">
        <v>18</v>
      </c>
      <c r="B143" t="s">
        <v>1225</v>
      </c>
      <c r="C143">
        <v>3</v>
      </c>
      <c r="D143">
        <v>11.4413047516797</v>
      </c>
      <c r="E143">
        <v>11.6219012407938</v>
      </c>
      <c r="F143">
        <v>2.0408659999996601</v>
      </c>
      <c r="G143">
        <v>83.917706510921704</v>
      </c>
      <c r="H143">
        <v>10.1138774614098</v>
      </c>
      <c r="I143">
        <v>84.012569555445907</v>
      </c>
      <c r="J143">
        <v>1.6339999999999999</v>
      </c>
    </row>
    <row r="144" spans="1:18" x14ac:dyDescent="0.25">
      <c r="A144">
        <v>19</v>
      </c>
      <c r="B144" t="s">
        <v>1225</v>
      </c>
      <c r="C144">
        <v>4</v>
      </c>
      <c r="D144">
        <v>10.3444107497946</v>
      </c>
      <c r="E144">
        <v>10.344922948762401</v>
      </c>
      <c r="F144">
        <v>0.102942000000166</v>
      </c>
      <c r="G144">
        <v>11.9520246538866</v>
      </c>
      <c r="H144">
        <v>0.57015789377471704</v>
      </c>
      <c r="I144">
        <v>11.9654186852138</v>
      </c>
      <c r="J144">
        <v>1.6339999999999999</v>
      </c>
    </row>
    <row r="145" spans="1:10" x14ac:dyDescent="0.25">
      <c r="A145">
        <v>20</v>
      </c>
      <c r="B145" t="s">
        <v>1226</v>
      </c>
      <c r="C145">
        <v>1</v>
      </c>
      <c r="D145">
        <v>13.3373241965931</v>
      </c>
      <c r="E145">
        <v>13.757926422152901</v>
      </c>
      <c r="F145">
        <v>3.3758440000011598</v>
      </c>
      <c r="G145">
        <v>80.016857015017493</v>
      </c>
      <c r="H145">
        <v>14.2039652260137</v>
      </c>
      <c r="I145">
        <v>80.325040071695298</v>
      </c>
      <c r="J145">
        <v>1.6339999999999999</v>
      </c>
    </row>
    <row r="146" spans="1:10" x14ac:dyDescent="0.25">
      <c r="A146">
        <v>21</v>
      </c>
      <c r="B146" t="s">
        <v>1227</v>
      </c>
      <c r="C146">
        <v>1</v>
      </c>
      <c r="D146">
        <v>10.3444107497946</v>
      </c>
      <c r="E146">
        <v>10.3444107497946</v>
      </c>
      <c r="F146">
        <v>0</v>
      </c>
      <c r="G146">
        <v>88.560219575421499</v>
      </c>
      <c r="H146">
        <v>0</v>
      </c>
      <c r="I146">
        <v>88.560219575421598</v>
      </c>
      <c r="J146">
        <v>1.6339999999999999</v>
      </c>
    </row>
    <row r="147" spans="1:10" x14ac:dyDescent="0.25">
      <c r="A147">
        <v>22</v>
      </c>
      <c r="B147" t="s">
        <v>1229</v>
      </c>
      <c r="C147">
        <v>1</v>
      </c>
      <c r="D147">
        <v>8.9425860223324705</v>
      </c>
      <c r="E147">
        <v>9.06296406908751</v>
      </c>
      <c r="F147">
        <v>1.47223399999973</v>
      </c>
      <c r="G147">
        <v>53.592951900503401</v>
      </c>
      <c r="H147">
        <v>9.3488464923652899</v>
      </c>
      <c r="I147">
        <v>54.152169750964703</v>
      </c>
      <c r="J147">
        <v>1.6339999999999999</v>
      </c>
    </row>
    <row r="148" spans="1:10" x14ac:dyDescent="0.25">
      <c r="A148">
        <v>23</v>
      </c>
      <c r="B148" t="s">
        <v>1230</v>
      </c>
      <c r="C148">
        <v>1</v>
      </c>
      <c r="D148">
        <v>12.1964605046917</v>
      </c>
      <c r="E148">
        <v>12.226821870479201</v>
      </c>
      <c r="F148">
        <v>0.86111800000007099</v>
      </c>
      <c r="G148">
        <v>79.591164016946706</v>
      </c>
      <c r="H148">
        <v>4.0386051975983897</v>
      </c>
      <c r="I148">
        <v>79.617298058572203</v>
      </c>
      <c r="J148">
        <v>1.6339999999999999</v>
      </c>
    </row>
    <row r="149" spans="1:10" x14ac:dyDescent="0.25">
      <c r="A149">
        <v>24</v>
      </c>
      <c r="B149" t="s">
        <v>1230</v>
      </c>
      <c r="C149">
        <v>2</v>
      </c>
      <c r="D149">
        <v>9.8309962388693002</v>
      </c>
      <c r="E149">
        <v>10.122898472837599</v>
      </c>
      <c r="F149">
        <v>2.4134179999982801</v>
      </c>
      <c r="G149">
        <v>52.217713087660798</v>
      </c>
      <c r="H149">
        <v>13.79281985639</v>
      </c>
      <c r="I149">
        <v>53.4876456019906</v>
      </c>
      <c r="J149">
        <v>1.6339999999999999</v>
      </c>
    </row>
    <row r="150" spans="1:10" x14ac:dyDescent="0.25">
      <c r="A150">
        <v>25</v>
      </c>
      <c r="B150" t="s">
        <v>1230</v>
      </c>
      <c r="C150">
        <v>3</v>
      </c>
      <c r="D150">
        <v>11.3641807762263</v>
      </c>
      <c r="E150">
        <v>11.862935869068901</v>
      </c>
      <c r="F150">
        <v>3.4036220000008699</v>
      </c>
      <c r="G150">
        <v>74.436823106527797</v>
      </c>
      <c r="H150">
        <v>16.673188829579001</v>
      </c>
      <c r="I150">
        <v>75.106654785355005</v>
      </c>
      <c r="J150">
        <v>1.6339999999999999</v>
      </c>
    </row>
    <row r="151" spans="1:10" x14ac:dyDescent="0.25">
      <c r="A151">
        <v>26</v>
      </c>
      <c r="B151" t="s">
        <v>1231</v>
      </c>
      <c r="C151">
        <v>1</v>
      </c>
      <c r="D151">
        <v>12.147209958237999</v>
      </c>
      <c r="E151">
        <v>12.147209958237999</v>
      </c>
      <c r="F151">
        <v>0</v>
      </c>
      <c r="G151">
        <v>87.184443315788698</v>
      </c>
      <c r="H151">
        <v>0</v>
      </c>
      <c r="I151">
        <v>87.184443315788698</v>
      </c>
      <c r="J151">
        <v>1.6339999999999999</v>
      </c>
    </row>
    <row r="152" spans="1:10" x14ac:dyDescent="0.25">
      <c r="A152">
        <v>27</v>
      </c>
      <c r="B152" t="s">
        <v>1231</v>
      </c>
      <c r="C152">
        <v>2</v>
      </c>
      <c r="D152">
        <v>12.508459098743399</v>
      </c>
      <c r="E152">
        <v>12.508459098743399</v>
      </c>
      <c r="F152">
        <v>0</v>
      </c>
      <c r="G152">
        <v>82.196958740346901</v>
      </c>
      <c r="H152">
        <v>0</v>
      </c>
      <c r="I152">
        <v>82.196958740346901</v>
      </c>
      <c r="J152">
        <v>1.6339999999999999</v>
      </c>
    </row>
    <row r="153" spans="1:10" x14ac:dyDescent="0.25">
      <c r="A153">
        <v>28</v>
      </c>
      <c r="B153" t="s">
        <v>1231</v>
      </c>
      <c r="C153">
        <v>3</v>
      </c>
      <c r="D153">
        <v>14.5682365736858</v>
      </c>
      <c r="E153">
        <v>14.5682365736858</v>
      </c>
      <c r="F153">
        <v>0</v>
      </c>
      <c r="G153">
        <v>16.2842735073637</v>
      </c>
      <c r="H153">
        <v>0</v>
      </c>
      <c r="I153">
        <v>16.2842735073637</v>
      </c>
      <c r="J153">
        <v>1.6339999999999999</v>
      </c>
    </row>
    <row r="154" spans="1:10" x14ac:dyDescent="0.25">
      <c r="A154">
        <v>29</v>
      </c>
      <c r="B154" t="s">
        <v>1231</v>
      </c>
      <c r="C154">
        <v>4</v>
      </c>
      <c r="D154">
        <v>8.7959130349600798</v>
      </c>
      <c r="E154">
        <v>8.7959130349600798</v>
      </c>
      <c r="F154">
        <v>0</v>
      </c>
      <c r="G154">
        <v>44.365755285573798</v>
      </c>
      <c r="H154">
        <v>0</v>
      </c>
      <c r="I154">
        <v>44.365755285573798</v>
      </c>
      <c r="J154">
        <v>1.6339999999999999</v>
      </c>
    </row>
    <row r="155" spans="1:10" x14ac:dyDescent="0.25">
      <c r="A155">
        <v>30</v>
      </c>
      <c r="B155" t="s">
        <v>1232</v>
      </c>
      <c r="C155">
        <v>1</v>
      </c>
      <c r="D155">
        <v>11.7823751460907</v>
      </c>
      <c r="E155">
        <v>12.126330661503699</v>
      </c>
      <c r="F155">
        <v>2.8676700000016599</v>
      </c>
      <c r="G155">
        <v>51.063954931632203</v>
      </c>
      <c r="H155">
        <v>13.679051554956001</v>
      </c>
      <c r="I155">
        <v>52.365155635013501</v>
      </c>
      <c r="J155">
        <v>1.6339999999999999</v>
      </c>
    </row>
    <row r="156" spans="1:10" x14ac:dyDescent="0.25">
      <c r="A156">
        <v>31</v>
      </c>
      <c r="B156" t="s">
        <v>1234</v>
      </c>
      <c r="C156">
        <v>1</v>
      </c>
      <c r="D156">
        <v>10.7460934798758</v>
      </c>
      <c r="E156">
        <v>10.904676566325399</v>
      </c>
      <c r="F156">
        <v>1.85295600000002</v>
      </c>
      <c r="G156">
        <v>81.732385881991604</v>
      </c>
      <c r="H156">
        <v>9.7833455784911898</v>
      </c>
      <c r="I156">
        <v>81.853442046742501</v>
      </c>
      <c r="J156">
        <v>1.6339999999999999</v>
      </c>
    </row>
    <row r="157" spans="1:10" x14ac:dyDescent="0.25">
      <c r="A157">
        <v>32</v>
      </c>
      <c r="B157" t="s">
        <v>1234</v>
      </c>
      <c r="C157">
        <v>2</v>
      </c>
      <c r="D157">
        <v>12.966315573427799</v>
      </c>
      <c r="E157">
        <v>12.986505139750401</v>
      </c>
      <c r="F157">
        <v>0.72386200000182999</v>
      </c>
      <c r="G157">
        <v>55.949108669111702</v>
      </c>
      <c r="H157">
        <v>3.1952972120950198</v>
      </c>
      <c r="I157">
        <v>56.009284561775502</v>
      </c>
      <c r="J157">
        <v>1.6339999999999999</v>
      </c>
    </row>
    <row r="158" spans="1:10" x14ac:dyDescent="0.25">
      <c r="A158">
        <v>33</v>
      </c>
      <c r="B158" t="s">
        <v>1234</v>
      </c>
      <c r="C158">
        <v>3</v>
      </c>
      <c r="D158">
        <v>8.4464762373388602</v>
      </c>
      <c r="E158">
        <v>8.4464762373388602</v>
      </c>
      <c r="F158">
        <v>0</v>
      </c>
      <c r="G158">
        <v>66.734523565888907</v>
      </c>
      <c r="H158">
        <v>0</v>
      </c>
      <c r="I158">
        <v>66.734523565888907</v>
      </c>
      <c r="J158">
        <v>1.6339999999999999</v>
      </c>
    </row>
    <row r="159" spans="1:10" x14ac:dyDescent="0.25">
      <c r="B159" t="s">
        <v>1292</v>
      </c>
      <c r="C159" t="s">
        <v>1254</v>
      </c>
      <c r="D159" t="s">
        <v>1255</v>
      </c>
    </row>
    <row r="160" spans="1:10" x14ac:dyDescent="0.25">
      <c r="B160">
        <v>11.697965184261699</v>
      </c>
      <c r="C160">
        <v>1.7834342278253601</v>
      </c>
      <c r="D160">
        <v>0.31045604993099901</v>
      </c>
    </row>
    <row r="162" spans="2:10" x14ac:dyDescent="0.25">
      <c r="B162" t="s">
        <v>1249</v>
      </c>
      <c r="C162" t="s">
        <v>1293</v>
      </c>
      <c r="D162" t="s">
        <v>1251</v>
      </c>
      <c r="E162" t="s">
        <v>1268</v>
      </c>
      <c r="F162" t="s">
        <v>1269</v>
      </c>
      <c r="G162" t="s">
        <v>1270</v>
      </c>
      <c r="H162" t="s">
        <v>1271</v>
      </c>
      <c r="I162" t="s">
        <v>1272</v>
      </c>
      <c r="J162" t="s">
        <v>1273</v>
      </c>
    </row>
    <row r="163" spans="2:10" x14ac:dyDescent="0.25">
      <c r="B163" t="s">
        <v>1294</v>
      </c>
      <c r="C163" t="s">
        <v>1254</v>
      </c>
      <c r="D163" t="s">
        <v>1255</v>
      </c>
    </row>
    <row r="164" spans="2:10" x14ac:dyDescent="0.25">
      <c r="B164">
        <v>0</v>
      </c>
      <c r="C164">
        <v>0</v>
      </c>
      <c r="D164">
        <v>0</v>
      </c>
    </row>
    <row r="166" spans="2:10" x14ac:dyDescent="0.25">
      <c r="B166" t="s">
        <v>1256</v>
      </c>
      <c r="C166" t="s">
        <v>1257</v>
      </c>
    </row>
    <row r="167" spans="2:10" x14ac:dyDescent="0.25">
      <c r="B167" t="s">
        <v>1258</v>
      </c>
      <c r="C167" t="s">
        <v>1258</v>
      </c>
    </row>
    <row r="168" spans="2:10" x14ac:dyDescent="0.25">
      <c r="B168" t="s">
        <v>1249</v>
      </c>
      <c r="C168" t="s">
        <v>1259</v>
      </c>
      <c r="D168" t="s">
        <v>1260</v>
      </c>
    </row>
    <row r="169" spans="2:10" x14ac:dyDescent="0.25">
      <c r="B169" t="s">
        <v>1212</v>
      </c>
      <c r="C169" t="s">
        <v>1258</v>
      </c>
      <c r="D169" t="s">
        <v>1258</v>
      </c>
    </row>
    <row r="170" spans="2:10" x14ac:dyDescent="0.25">
      <c r="B170" t="s">
        <v>1213</v>
      </c>
      <c r="C170" t="s">
        <v>1258</v>
      </c>
      <c r="D170" t="s">
        <v>1258</v>
      </c>
    </row>
    <row r="171" spans="2:10" x14ac:dyDescent="0.25">
      <c r="B171" t="s">
        <v>1214</v>
      </c>
      <c r="C171" t="s">
        <v>1258</v>
      </c>
      <c r="D171" t="s">
        <v>1258</v>
      </c>
    </row>
    <row r="172" spans="2:10" x14ac:dyDescent="0.25">
      <c r="B172" t="s">
        <v>1215</v>
      </c>
      <c r="C172" t="s">
        <v>1258</v>
      </c>
      <c r="D172" t="s">
        <v>1258</v>
      </c>
    </row>
    <row r="173" spans="2:10" x14ac:dyDescent="0.25">
      <c r="B173" t="s">
        <v>1216</v>
      </c>
      <c r="C173" t="s">
        <v>1258</v>
      </c>
      <c r="D173" t="s">
        <v>1258</v>
      </c>
    </row>
    <row r="174" spans="2:10" x14ac:dyDescent="0.25">
      <c r="B174" t="s">
        <v>1217</v>
      </c>
      <c r="C174" t="s">
        <v>1258</v>
      </c>
      <c r="D174" t="s">
        <v>1258</v>
      </c>
    </row>
    <row r="175" spans="2:10" x14ac:dyDescent="0.25">
      <c r="B175" t="s">
        <v>1218</v>
      </c>
      <c r="C175" t="s">
        <v>1258</v>
      </c>
      <c r="D175" t="s">
        <v>1258</v>
      </c>
    </row>
    <row r="176" spans="2:10" x14ac:dyDescent="0.25">
      <c r="B176" t="s">
        <v>1274</v>
      </c>
      <c r="C176" t="s">
        <v>1258</v>
      </c>
      <c r="D176" t="s">
        <v>1258</v>
      </c>
    </row>
    <row r="177" spans="2:4" x14ac:dyDescent="0.25">
      <c r="B177" t="s">
        <v>1235</v>
      </c>
      <c r="C177" t="s">
        <v>1258</v>
      </c>
      <c r="D177" t="s">
        <v>1258</v>
      </c>
    </row>
    <row r="178" spans="2:4" x14ac:dyDescent="0.25">
      <c r="B178" t="s">
        <v>1236</v>
      </c>
      <c r="C178" t="s">
        <v>1258</v>
      </c>
      <c r="D178" t="s">
        <v>1258</v>
      </c>
    </row>
    <row r="179" spans="2:4" x14ac:dyDescent="0.25">
      <c r="B179" t="s">
        <v>1219</v>
      </c>
      <c r="C179" t="s">
        <v>1258</v>
      </c>
      <c r="D179" t="s">
        <v>1258</v>
      </c>
    </row>
    <row r="180" spans="2:4" x14ac:dyDescent="0.25">
      <c r="B180" t="s">
        <v>1220</v>
      </c>
      <c r="C180" t="s">
        <v>1258</v>
      </c>
      <c r="D180" t="s">
        <v>1258</v>
      </c>
    </row>
    <row r="181" spans="2:4" x14ac:dyDescent="0.25">
      <c r="B181" t="s">
        <v>1221</v>
      </c>
      <c r="C181" t="s">
        <v>1258</v>
      </c>
      <c r="D181" t="s">
        <v>1258</v>
      </c>
    </row>
    <row r="182" spans="2:4" x14ac:dyDescent="0.25">
      <c r="B182" t="s">
        <v>1222</v>
      </c>
      <c r="C182" t="s">
        <v>1258</v>
      </c>
      <c r="D182" t="s">
        <v>1258</v>
      </c>
    </row>
    <row r="183" spans="2:4" x14ac:dyDescent="0.25">
      <c r="B183" t="s">
        <v>1223</v>
      </c>
      <c r="C183" t="s">
        <v>1258</v>
      </c>
      <c r="D183" t="s">
        <v>1258</v>
      </c>
    </row>
    <row r="184" spans="2:4" x14ac:dyDescent="0.25">
      <c r="B184" t="s">
        <v>1224</v>
      </c>
      <c r="C184" t="s">
        <v>1258</v>
      </c>
      <c r="D184" t="s">
        <v>1258</v>
      </c>
    </row>
    <row r="185" spans="2:4" x14ac:dyDescent="0.25">
      <c r="B185" t="s">
        <v>1225</v>
      </c>
      <c r="C185" t="s">
        <v>1258</v>
      </c>
      <c r="D185" t="s">
        <v>1258</v>
      </c>
    </row>
    <row r="186" spans="2:4" x14ac:dyDescent="0.25">
      <c r="B186" t="s">
        <v>1226</v>
      </c>
      <c r="C186" t="s">
        <v>1258</v>
      </c>
      <c r="D186" t="s">
        <v>1258</v>
      </c>
    </row>
    <row r="187" spans="2:4" x14ac:dyDescent="0.25">
      <c r="B187" t="s">
        <v>1227</v>
      </c>
      <c r="C187" t="s">
        <v>1258</v>
      </c>
      <c r="D187" t="s">
        <v>1258</v>
      </c>
    </row>
    <row r="188" spans="2:4" x14ac:dyDescent="0.25">
      <c r="B188" t="s">
        <v>1228</v>
      </c>
      <c r="C188" t="s">
        <v>1258</v>
      </c>
      <c r="D188" t="s">
        <v>1258</v>
      </c>
    </row>
    <row r="189" spans="2:4" x14ac:dyDescent="0.25">
      <c r="B189" t="s">
        <v>1229</v>
      </c>
      <c r="C189" t="s">
        <v>1258</v>
      </c>
      <c r="D189" t="s">
        <v>1258</v>
      </c>
    </row>
    <row r="190" spans="2:4" x14ac:dyDescent="0.25">
      <c r="B190" t="s">
        <v>1230</v>
      </c>
      <c r="C190" t="s">
        <v>1258</v>
      </c>
      <c r="D190" t="s">
        <v>1258</v>
      </c>
    </row>
    <row r="191" spans="2:4" x14ac:dyDescent="0.25">
      <c r="B191" t="s">
        <v>1231</v>
      </c>
      <c r="C191" t="s">
        <v>1258</v>
      </c>
      <c r="D191" t="s">
        <v>1258</v>
      </c>
    </row>
    <row r="192" spans="2:4" x14ac:dyDescent="0.25">
      <c r="B192" t="s">
        <v>1232</v>
      </c>
      <c r="C192" t="s">
        <v>1258</v>
      </c>
      <c r="D192" t="s">
        <v>1258</v>
      </c>
    </row>
    <row r="193" spans="2:5" x14ac:dyDescent="0.25">
      <c r="B193" t="s">
        <v>1233</v>
      </c>
      <c r="C193" t="s">
        <v>1258</v>
      </c>
      <c r="D193" t="s">
        <v>1258</v>
      </c>
    </row>
    <row r="194" spans="2:5" x14ac:dyDescent="0.25">
      <c r="B194" t="s">
        <v>1234</v>
      </c>
      <c r="C194" t="s">
        <v>1258</v>
      </c>
      <c r="D194" t="s">
        <v>1258</v>
      </c>
    </row>
    <row r="196" spans="2:5" x14ac:dyDescent="0.25">
      <c r="B196" t="s">
        <v>1249</v>
      </c>
      <c r="C196" t="s">
        <v>1261</v>
      </c>
      <c r="D196" t="s">
        <v>1251</v>
      </c>
      <c r="E196" t="s">
        <v>1252</v>
      </c>
    </row>
    <row r="197" spans="2:5" x14ac:dyDescent="0.25">
      <c r="B197" t="s">
        <v>1212</v>
      </c>
      <c r="C197">
        <v>1</v>
      </c>
      <c r="D197">
        <v>1.48429330707572</v>
      </c>
      <c r="E197">
        <v>0.45045647853363802</v>
      </c>
    </row>
    <row r="198" spans="2:5" x14ac:dyDescent="0.25">
      <c r="B198" t="s">
        <v>1212</v>
      </c>
      <c r="C198">
        <v>2</v>
      </c>
      <c r="D198">
        <v>1.6401236029017701</v>
      </c>
      <c r="E198">
        <v>0.73693298881070701</v>
      </c>
    </row>
    <row r="199" spans="2:5" x14ac:dyDescent="0.25">
      <c r="B199" t="s">
        <v>1212</v>
      </c>
      <c r="C199">
        <v>3</v>
      </c>
      <c r="D199">
        <v>1.3262163119410699</v>
      </c>
      <c r="E199">
        <v>3.4632439827169699</v>
      </c>
    </row>
    <row r="200" spans="2:5" x14ac:dyDescent="0.25">
      <c r="B200" t="s">
        <v>1213</v>
      </c>
      <c r="C200">
        <v>1</v>
      </c>
      <c r="D200">
        <v>1.5485083616099899</v>
      </c>
      <c r="E200">
        <v>1.25532081945096</v>
      </c>
    </row>
    <row r="201" spans="2:5" x14ac:dyDescent="0.25">
      <c r="B201" t="s">
        <v>1213</v>
      </c>
      <c r="C201">
        <v>2</v>
      </c>
      <c r="D201">
        <v>1.6035363178066999</v>
      </c>
      <c r="E201">
        <v>1.1148902685136499</v>
      </c>
    </row>
    <row r="202" spans="2:5" x14ac:dyDescent="0.25">
      <c r="B202" t="s">
        <v>1213</v>
      </c>
      <c r="C202">
        <v>3</v>
      </c>
      <c r="D202">
        <v>1.5485083616099899</v>
      </c>
      <c r="E202">
        <v>1.25532081945095</v>
      </c>
    </row>
    <row r="203" spans="2:5" x14ac:dyDescent="0.25">
      <c r="B203" t="s">
        <v>1214</v>
      </c>
      <c r="C203">
        <v>1</v>
      </c>
      <c r="D203">
        <v>1.6631537051852301</v>
      </c>
      <c r="E203">
        <v>2.2504099085131699</v>
      </c>
    </row>
    <row r="204" spans="2:5" x14ac:dyDescent="0.25">
      <c r="B204" t="s">
        <v>1214</v>
      </c>
      <c r="C204">
        <v>2</v>
      </c>
      <c r="D204">
        <v>1.6631537051852301</v>
      </c>
      <c r="E204">
        <v>2.2504099085131699</v>
      </c>
    </row>
    <row r="205" spans="2:5" x14ac:dyDescent="0.25">
      <c r="B205" t="s">
        <v>1214</v>
      </c>
      <c r="C205">
        <v>3</v>
      </c>
      <c r="D205">
        <v>2.1077877392450999</v>
      </c>
      <c r="E205">
        <v>2.5488227285080698</v>
      </c>
    </row>
    <row r="206" spans="2:5" x14ac:dyDescent="0.25">
      <c r="B206" t="s">
        <v>1215</v>
      </c>
      <c r="C206">
        <v>1</v>
      </c>
      <c r="D206">
        <v>1.72776610459458</v>
      </c>
      <c r="E206">
        <v>2.6530258741914099</v>
      </c>
    </row>
    <row r="207" spans="2:5" x14ac:dyDescent="0.25">
      <c r="B207" t="s">
        <v>1215</v>
      </c>
      <c r="C207">
        <v>2</v>
      </c>
      <c r="D207">
        <v>1.9889420158331099</v>
      </c>
      <c r="E207">
        <v>8.7764719991159895E-2</v>
      </c>
    </row>
    <row r="208" spans="2:5" x14ac:dyDescent="0.25">
      <c r="B208" t="s">
        <v>1215</v>
      </c>
      <c r="C208">
        <v>3</v>
      </c>
      <c r="D208">
        <v>1.6401236029017701</v>
      </c>
      <c r="E208">
        <v>0.301553949868274</v>
      </c>
    </row>
    <row r="209" spans="2:5" x14ac:dyDescent="0.25">
      <c r="B209" t="s">
        <v>1216</v>
      </c>
      <c r="C209">
        <v>1</v>
      </c>
      <c r="D209">
        <v>1.26995514198292</v>
      </c>
      <c r="E209">
        <v>0.14288194698733001</v>
      </c>
    </row>
    <row r="210" spans="2:5" x14ac:dyDescent="0.25">
      <c r="B210" t="s">
        <v>1216</v>
      </c>
      <c r="C210">
        <v>2</v>
      </c>
      <c r="D210">
        <v>1.9751244204018299</v>
      </c>
      <c r="E210">
        <v>1.6722603023201399</v>
      </c>
    </row>
    <row r="211" spans="2:5" x14ac:dyDescent="0.25">
      <c r="B211" t="s">
        <v>1216</v>
      </c>
      <c r="C211">
        <v>3</v>
      </c>
      <c r="D211">
        <v>1.69935280324975</v>
      </c>
      <c r="E211">
        <v>1.5164244775792</v>
      </c>
    </row>
    <row r="212" spans="2:5" x14ac:dyDescent="0.25">
      <c r="B212" t="s">
        <v>1217</v>
      </c>
      <c r="C212">
        <v>1</v>
      </c>
      <c r="D212">
        <v>1.87392994185351</v>
      </c>
      <c r="E212">
        <v>0.18232985812340899</v>
      </c>
    </row>
    <row r="213" spans="2:5" x14ac:dyDescent="0.25">
      <c r="B213" t="s">
        <v>1217</v>
      </c>
      <c r="C213">
        <v>2</v>
      </c>
      <c r="D213">
        <v>1.8723053815638699</v>
      </c>
      <c r="E213">
        <v>2.56827388851223</v>
      </c>
    </row>
    <row r="214" spans="2:5" x14ac:dyDescent="0.25">
      <c r="B214" t="s">
        <v>1217</v>
      </c>
      <c r="C214">
        <v>3</v>
      </c>
      <c r="D214">
        <v>1.7162799331002101</v>
      </c>
      <c r="E214">
        <v>2.56827388851223</v>
      </c>
    </row>
    <row r="215" spans="2:5" x14ac:dyDescent="0.25">
      <c r="B215" t="s">
        <v>1218</v>
      </c>
      <c r="C215">
        <v>1</v>
      </c>
      <c r="D215">
        <v>1.7029303920586201</v>
      </c>
      <c r="E215">
        <v>2.3642765495515099</v>
      </c>
    </row>
    <row r="216" spans="2:5" x14ac:dyDescent="0.25">
      <c r="B216" t="s">
        <v>1218</v>
      </c>
      <c r="C216">
        <v>2</v>
      </c>
      <c r="D216">
        <v>1.7531179357778399</v>
      </c>
      <c r="E216">
        <v>1.6050497018779799</v>
      </c>
    </row>
    <row r="217" spans="2:5" x14ac:dyDescent="0.25">
      <c r="B217" t="s">
        <v>1218</v>
      </c>
      <c r="C217">
        <v>3</v>
      </c>
      <c r="D217">
        <v>1.8337139337951101</v>
      </c>
      <c r="E217">
        <v>1.3792324417153801</v>
      </c>
    </row>
    <row r="218" spans="2:5" x14ac:dyDescent="0.25">
      <c r="B218" t="s">
        <v>1274</v>
      </c>
      <c r="C218">
        <v>1</v>
      </c>
      <c r="D218">
        <v>1.7959877853977</v>
      </c>
      <c r="E218">
        <v>2.06880588119621</v>
      </c>
    </row>
    <row r="219" spans="2:5" x14ac:dyDescent="0.25">
      <c r="B219" t="s">
        <v>1274</v>
      </c>
      <c r="C219">
        <v>2</v>
      </c>
      <c r="D219">
        <v>1.72335740614962</v>
      </c>
      <c r="E219">
        <v>0.63607010453944901</v>
      </c>
    </row>
    <row r="220" spans="2:5" x14ac:dyDescent="0.25">
      <c r="B220" t="s">
        <v>1274</v>
      </c>
      <c r="C220">
        <v>3</v>
      </c>
      <c r="D220">
        <v>1.9518777366773199</v>
      </c>
      <c r="E220">
        <v>2.2677487605568198</v>
      </c>
    </row>
    <row r="221" spans="2:5" x14ac:dyDescent="0.25">
      <c r="B221" t="s">
        <v>1235</v>
      </c>
      <c r="C221">
        <v>1</v>
      </c>
      <c r="D221">
        <v>1.9889420158331099</v>
      </c>
      <c r="E221">
        <v>0.795723552739247</v>
      </c>
    </row>
    <row r="222" spans="2:5" x14ac:dyDescent="0.25">
      <c r="B222" t="s">
        <v>1235</v>
      </c>
      <c r="C222">
        <v>2</v>
      </c>
      <c r="D222">
        <v>1.7444175449231201</v>
      </c>
      <c r="E222">
        <v>1.80080955799346</v>
      </c>
    </row>
    <row r="223" spans="2:5" x14ac:dyDescent="0.25">
      <c r="B223" t="s">
        <v>1235</v>
      </c>
      <c r="C223">
        <v>3</v>
      </c>
      <c r="D223">
        <v>1.48531801779983</v>
      </c>
      <c r="E223">
        <v>1.56565110543635</v>
      </c>
    </row>
    <row r="224" spans="2:5" x14ac:dyDescent="0.25">
      <c r="B224" t="s">
        <v>1236</v>
      </c>
      <c r="C224">
        <v>1</v>
      </c>
      <c r="D224">
        <v>1.8535205994806701</v>
      </c>
      <c r="E224">
        <v>2.1161766852222899</v>
      </c>
    </row>
    <row r="225" spans="2:5" x14ac:dyDescent="0.25">
      <c r="B225" t="s">
        <v>1236</v>
      </c>
      <c r="C225">
        <v>2</v>
      </c>
      <c r="D225">
        <v>1.7444175449231201</v>
      </c>
      <c r="E225">
        <v>0.28247484947110002</v>
      </c>
    </row>
    <row r="226" spans="2:5" x14ac:dyDescent="0.25">
      <c r="B226" t="s">
        <v>1236</v>
      </c>
      <c r="C226">
        <v>3</v>
      </c>
      <c r="D226">
        <v>1.6840632637182</v>
      </c>
      <c r="E226">
        <v>2.8051764355139501</v>
      </c>
    </row>
    <row r="227" spans="2:5" x14ac:dyDescent="0.25">
      <c r="B227" t="s">
        <v>1219</v>
      </c>
      <c r="C227">
        <v>1</v>
      </c>
      <c r="D227">
        <v>1.8337139337951101</v>
      </c>
      <c r="E227">
        <v>0.79067857788983498</v>
      </c>
    </row>
    <row r="228" spans="2:5" x14ac:dyDescent="0.25">
      <c r="B228" t="s">
        <v>1219</v>
      </c>
      <c r="C228">
        <v>2</v>
      </c>
      <c r="D228">
        <v>1.6777270720257</v>
      </c>
      <c r="E228">
        <v>0.67733395915149597</v>
      </c>
    </row>
    <row r="229" spans="2:5" x14ac:dyDescent="0.25">
      <c r="B229" t="s">
        <v>1219</v>
      </c>
      <c r="C229">
        <v>3</v>
      </c>
      <c r="D229">
        <v>1.6382672088683801</v>
      </c>
      <c r="E229">
        <v>2.0095538130211299</v>
      </c>
    </row>
    <row r="230" spans="2:5" x14ac:dyDescent="0.25">
      <c r="B230" t="s">
        <v>1220</v>
      </c>
      <c r="C230">
        <v>1</v>
      </c>
      <c r="D230">
        <v>1.7038236155095301</v>
      </c>
      <c r="E230">
        <v>2.4895529219991399</v>
      </c>
    </row>
    <row r="231" spans="2:5" x14ac:dyDescent="0.25">
      <c r="B231" t="s">
        <v>1220</v>
      </c>
      <c r="C231">
        <v>2</v>
      </c>
      <c r="D231">
        <v>1.75224984068338</v>
      </c>
      <c r="E231">
        <v>1.61353893288116</v>
      </c>
    </row>
    <row r="232" spans="2:5" x14ac:dyDescent="0.25">
      <c r="B232" t="s">
        <v>1220</v>
      </c>
      <c r="C232">
        <v>3</v>
      </c>
      <c r="D232">
        <v>1.5796372711002999</v>
      </c>
      <c r="E232">
        <v>1.7899106082460601</v>
      </c>
    </row>
    <row r="233" spans="2:5" x14ac:dyDescent="0.25">
      <c r="B233" t="s">
        <v>1221</v>
      </c>
      <c r="C233">
        <v>1</v>
      </c>
      <c r="D233">
        <v>1.88526266683706</v>
      </c>
      <c r="E233">
        <v>2.0311501918804402</v>
      </c>
    </row>
    <row r="234" spans="2:5" x14ac:dyDescent="0.25">
      <c r="B234" t="s">
        <v>1221</v>
      </c>
      <c r="C234">
        <v>2</v>
      </c>
      <c r="D234">
        <v>1.5006047122964601</v>
      </c>
      <c r="E234">
        <v>1.4221660586506399</v>
      </c>
    </row>
    <row r="235" spans="2:5" x14ac:dyDescent="0.25">
      <c r="B235" t="s">
        <v>1221</v>
      </c>
      <c r="C235">
        <v>3</v>
      </c>
      <c r="D235">
        <v>1.55341337345577</v>
      </c>
      <c r="E235">
        <v>2.0205336459479999</v>
      </c>
    </row>
    <row r="236" spans="2:5" x14ac:dyDescent="0.25">
      <c r="B236" t="s">
        <v>1222</v>
      </c>
      <c r="C236">
        <v>1</v>
      </c>
      <c r="D236">
        <v>1.80949164309601</v>
      </c>
      <c r="E236">
        <v>0.69869438298346798</v>
      </c>
    </row>
    <row r="237" spans="2:5" x14ac:dyDescent="0.25">
      <c r="B237" t="s">
        <v>1222</v>
      </c>
      <c r="C237">
        <v>2</v>
      </c>
      <c r="D237">
        <v>1.56803635078935</v>
      </c>
      <c r="E237">
        <v>2.4195092166563299</v>
      </c>
    </row>
    <row r="238" spans="2:5" x14ac:dyDescent="0.25">
      <c r="B238" t="s">
        <v>1222</v>
      </c>
      <c r="C238">
        <v>3</v>
      </c>
      <c r="D238">
        <v>1.6456802205233201</v>
      </c>
      <c r="E238">
        <v>2.6897703231504702</v>
      </c>
    </row>
    <row r="239" spans="2:5" x14ac:dyDescent="0.25">
      <c r="B239" t="s">
        <v>1223</v>
      </c>
      <c r="C239">
        <v>1</v>
      </c>
      <c r="D239">
        <v>2.0079753874542798</v>
      </c>
      <c r="E239">
        <v>2.00413084498412</v>
      </c>
    </row>
    <row r="240" spans="2:5" x14ac:dyDescent="0.25">
      <c r="B240" t="s">
        <v>1223</v>
      </c>
      <c r="C240">
        <v>2</v>
      </c>
      <c r="D240">
        <v>1.2579173808078601</v>
      </c>
      <c r="E240">
        <v>1.3138536471190401</v>
      </c>
    </row>
    <row r="241" spans="2:5" x14ac:dyDescent="0.25">
      <c r="B241" t="s">
        <v>1223</v>
      </c>
      <c r="C241">
        <v>3</v>
      </c>
      <c r="D241">
        <v>1.68767326413892</v>
      </c>
      <c r="E241">
        <v>2.6313325819185098</v>
      </c>
    </row>
    <row r="242" spans="2:5" x14ac:dyDescent="0.25">
      <c r="B242" t="s">
        <v>1224</v>
      </c>
      <c r="C242">
        <v>1</v>
      </c>
      <c r="D242">
        <v>2.0200626321376101</v>
      </c>
      <c r="E242">
        <v>2.7022202681305099</v>
      </c>
    </row>
    <row r="243" spans="2:5" x14ac:dyDescent="0.25">
      <c r="B243" t="s">
        <v>1224</v>
      </c>
      <c r="C243">
        <v>2</v>
      </c>
      <c r="D243">
        <v>1.56803635078935</v>
      </c>
      <c r="E243">
        <v>1.5951663958111799</v>
      </c>
    </row>
    <row r="244" spans="2:5" x14ac:dyDescent="0.25">
      <c r="B244" t="s">
        <v>1224</v>
      </c>
      <c r="C244">
        <v>3</v>
      </c>
      <c r="D244">
        <v>2.0521943666020701</v>
      </c>
      <c r="E244">
        <v>1.44040272924438</v>
      </c>
    </row>
    <row r="245" spans="2:5" x14ac:dyDescent="0.25">
      <c r="B245" t="s">
        <v>1225</v>
      </c>
      <c r="C245">
        <v>1</v>
      </c>
      <c r="D245">
        <v>1.43848355857973</v>
      </c>
      <c r="E245">
        <v>2.1808389239919799</v>
      </c>
    </row>
    <row r="246" spans="2:5" x14ac:dyDescent="0.25">
      <c r="B246" t="s">
        <v>1225</v>
      </c>
      <c r="C246">
        <v>2</v>
      </c>
      <c r="D246">
        <v>1.9588807089958</v>
      </c>
      <c r="E246">
        <v>2.05709013258552</v>
      </c>
    </row>
    <row r="247" spans="2:5" x14ac:dyDescent="0.25">
      <c r="B247" t="s">
        <v>1225</v>
      </c>
      <c r="C247">
        <v>3</v>
      </c>
      <c r="D247">
        <v>1.75224984068338</v>
      </c>
      <c r="E247">
        <v>2.1117632568973401</v>
      </c>
    </row>
    <row r="248" spans="2:5" x14ac:dyDescent="0.25">
      <c r="B248" t="s">
        <v>1226</v>
      </c>
      <c r="C248">
        <v>1</v>
      </c>
      <c r="D248">
        <v>1.7444175449231201</v>
      </c>
      <c r="E248">
        <v>2.6025622024998198</v>
      </c>
    </row>
    <row r="249" spans="2:5" x14ac:dyDescent="0.25">
      <c r="B249" t="s">
        <v>1226</v>
      </c>
      <c r="C249">
        <v>2</v>
      </c>
      <c r="D249">
        <v>1.54555788253399</v>
      </c>
      <c r="E249">
        <v>2.7318978282226198</v>
      </c>
    </row>
    <row r="250" spans="2:5" x14ac:dyDescent="0.25">
      <c r="B250" t="s">
        <v>1226</v>
      </c>
      <c r="C250">
        <v>3</v>
      </c>
      <c r="D250">
        <v>1.8543412860825399</v>
      </c>
      <c r="E250">
        <v>1.7134653173657699</v>
      </c>
    </row>
    <row r="251" spans="2:5" x14ac:dyDescent="0.25">
      <c r="B251" t="s">
        <v>1227</v>
      </c>
      <c r="C251">
        <v>1</v>
      </c>
      <c r="D251">
        <v>1.82706399735369</v>
      </c>
      <c r="E251">
        <v>2.2619992192842902</v>
      </c>
    </row>
    <row r="252" spans="2:5" x14ac:dyDescent="0.25">
      <c r="B252" t="s">
        <v>1227</v>
      </c>
      <c r="C252">
        <v>2</v>
      </c>
      <c r="D252">
        <v>1.56122933914256</v>
      </c>
      <c r="E252">
        <v>0.85680222188852895</v>
      </c>
    </row>
    <row r="253" spans="2:5" x14ac:dyDescent="0.25">
      <c r="B253" t="s">
        <v>1227</v>
      </c>
      <c r="C253">
        <v>3</v>
      </c>
      <c r="D253">
        <v>1.5147331113304601</v>
      </c>
      <c r="E253">
        <v>1.96276097417703</v>
      </c>
    </row>
    <row r="254" spans="2:5" x14ac:dyDescent="0.25">
      <c r="B254" t="s">
        <v>1228</v>
      </c>
      <c r="C254">
        <v>1</v>
      </c>
      <c r="D254">
        <v>1.8337139337951101</v>
      </c>
      <c r="E254">
        <v>0.42999869233946603</v>
      </c>
    </row>
    <row r="255" spans="2:5" x14ac:dyDescent="0.25">
      <c r="B255" t="s">
        <v>1228</v>
      </c>
      <c r="C255">
        <v>2</v>
      </c>
      <c r="D255">
        <v>1.5056657880889499</v>
      </c>
      <c r="E255">
        <v>1.0857432101165001</v>
      </c>
    </row>
    <row r="256" spans="2:5" x14ac:dyDescent="0.25">
      <c r="B256" t="s">
        <v>1228</v>
      </c>
      <c r="C256">
        <v>3</v>
      </c>
      <c r="D256">
        <v>1.6082735107500401</v>
      </c>
      <c r="E256">
        <v>1.43508469759365</v>
      </c>
    </row>
    <row r="257" spans="2:5" x14ac:dyDescent="0.25">
      <c r="B257" t="s">
        <v>1229</v>
      </c>
      <c r="C257">
        <v>1</v>
      </c>
      <c r="D257">
        <v>1.9565491699323001</v>
      </c>
      <c r="E257">
        <v>1.89793424394108</v>
      </c>
    </row>
    <row r="258" spans="2:5" x14ac:dyDescent="0.25">
      <c r="B258" t="s">
        <v>1229</v>
      </c>
      <c r="C258">
        <v>2</v>
      </c>
      <c r="D258">
        <v>1.56803635078935</v>
      </c>
      <c r="E258">
        <v>0.76126236634231503</v>
      </c>
    </row>
    <row r="259" spans="2:5" x14ac:dyDescent="0.25">
      <c r="B259" t="s">
        <v>1229</v>
      </c>
      <c r="C259">
        <v>3</v>
      </c>
      <c r="D259">
        <v>1.8010635970792199</v>
      </c>
      <c r="E259">
        <v>1.50211477573164</v>
      </c>
    </row>
    <row r="260" spans="2:5" x14ac:dyDescent="0.25">
      <c r="B260" t="s">
        <v>1230</v>
      </c>
      <c r="C260">
        <v>1</v>
      </c>
      <c r="D260">
        <v>1.6750042240229801</v>
      </c>
      <c r="E260">
        <v>1.1220302783870999</v>
      </c>
    </row>
    <row r="261" spans="2:5" x14ac:dyDescent="0.25">
      <c r="B261" t="s">
        <v>1230</v>
      </c>
      <c r="C261">
        <v>2</v>
      </c>
      <c r="D261">
        <v>1.7444175449231201</v>
      </c>
      <c r="E261">
        <v>2.3155197023691301</v>
      </c>
    </row>
    <row r="262" spans="2:5" x14ac:dyDescent="0.25">
      <c r="B262" t="s">
        <v>1230</v>
      </c>
      <c r="C262">
        <v>3</v>
      </c>
      <c r="D262">
        <v>1.5006047122964601</v>
      </c>
      <c r="E262">
        <v>0.98329984849949503</v>
      </c>
    </row>
    <row r="263" spans="2:5" x14ac:dyDescent="0.25">
      <c r="B263" t="s">
        <v>1230</v>
      </c>
      <c r="C263">
        <v>7</v>
      </c>
      <c r="D263">
        <v>1.7444175449231201</v>
      </c>
      <c r="E263">
        <v>2.3155197023691301</v>
      </c>
    </row>
    <row r="264" spans="2:5" x14ac:dyDescent="0.25">
      <c r="B264" t="s">
        <v>1231</v>
      </c>
      <c r="C264">
        <v>1</v>
      </c>
      <c r="D264">
        <v>1.6840632637182</v>
      </c>
      <c r="E264">
        <v>2.08256527973088</v>
      </c>
    </row>
    <row r="265" spans="2:5" x14ac:dyDescent="0.25">
      <c r="B265" t="s">
        <v>1231</v>
      </c>
      <c r="C265">
        <v>2</v>
      </c>
      <c r="D265">
        <v>1.42359862753155</v>
      </c>
      <c r="E265">
        <v>1.8476102659946001</v>
      </c>
    </row>
    <row r="266" spans="2:5" x14ac:dyDescent="0.25">
      <c r="B266" t="s">
        <v>1231</v>
      </c>
      <c r="C266">
        <v>3</v>
      </c>
      <c r="D266">
        <v>1.8981315033754</v>
      </c>
      <c r="E266">
        <v>1.8476102659946001</v>
      </c>
    </row>
    <row r="267" spans="2:5" x14ac:dyDescent="0.25">
      <c r="B267" t="s">
        <v>1232</v>
      </c>
      <c r="C267">
        <v>1</v>
      </c>
      <c r="D267">
        <v>1.7959877853977</v>
      </c>
      <c r="E267">
        <v>1.96727646024297</v>
      </c>
    </row>
    <row r="268" spans="2:5" x14ac:dyDescent="0.25">
      <c r="B268" t="s">
        <v>1232</v>
      </c>
      <c r="C268">
        <v>2</v>
      </c>
      <c r="D268">
        <v>1.88687607121179</v>
      </c>
      <c r="E268">
        <v>2.6681869666596998</v>
      </c>
    </row>
    <row r="269" spans="2:5" x14ac:dyDescent="0.25">
      <c r="B269" t="s">
        <v>1232</v>
      </c>
      <c r="C269">
        <v>3</v>
      </c>
      <c r="D269">
        <v>1.6885745583362199</v>
      </c>
      <c r="E269">
        <v>2.1756852328963698</v>
      </c>
    </row>
    <row r="270" spans="2:5" x14ac:dyDescent="0.25">
      <c r="B270" t="s">
        <v>1233</v>
      </c>
      <c r="C270">
        <v>1</v>
      </c>
      <c r="D270">
        <v>1.5056657880889499</v>
      </c>
      <c r="E270">
        <v>1.06466048808769</v>
      </c>
    </row>
    <row r="271" spans="2:5" x14ac:dyDescent="0.25">
      <c r="B271" t="s">
        <v>1233</v>
      </c>
      <c r="C271">
        <v>2</v>
      </c>
      <c r="D271">
        <v>1.66954520605721</v>
      </c>
      <c r="E271">
        <v>1.89698614097693</v>
      </c>
    </row>
    <row r="272" spans="2:5" x14ac:dyDescent="0.25">
      <c r="B272" t="s">
        <v>1233</v>
      </c>
      <c r="C272">
        <v>3</v>
      </c>
      <c r="D272">
        <v>1.5056657880889499</v>
      </c>
      <c r="E272">
        <v>1.06466048808769</v>
      </c>
    </row>
    <row r="273" spans="2:5" x14ac:dyDescent="0.25">
      <c r="B273" t="s">
        <v>1234</v>
      </c>
      <c r="C273">
        <v>1</v>
      </c>
      <c r="D273">
        <v>1.88526266683706</v>
      </c>
      <c r="E273">
        <v>0.46368864863248399</v>
      </c>
    </row>
    <row r="274" spans="2:5" x14ac:dyDescent="0.25">
      <c r="B274" t="s">
        <v>1234</v>
      </c>
      <c r="C274">
        <v>2</v>
      </c>
      <c r="D274">
        <v>2.1513697266033001</v>
      </c>
      <c r="E274">
        <v>1.6001310798244699</v>
      </c>
    </row>
    <row r="275" spans="2:5" x14ac:dyDescent="0.25">
      <c r="B275" t="s">
        <v>1234</v>
      </c>
      <c r="C275">
        <v>3</v>
      </c>
      <c r="D275">
        <v>1.4657260163997701</v>
      </c>
      <c r="E275">
        <v>1.22085751369101</v>
      </c>
    </row>
    <row r="276" spans="2:5" x14ac:dyDescent="0.25">
      <c r="B276" t="s">
        <v>1262</v>
      </c>
      <c r="C276" t="s">
        <v>1254</v>
      </c>
      <c r="D276" t="s">
        <v>1255</v>
      </c>
    </row>
    <row r="277" spans="2:5" x14ac:dyDescent="0.25">
      <c r="B277">
        <v>1.7094640870045501</v>
      </c>
      <c r="C277">
        <v>4.7663530262881497E-2</v>
      </c>
      <c r="D277">
        <v>5.36256612141894E-3</v>
      </c>
    </row>
    <row r="279" spans="2:5" x14ac:dyDescent="0.25">
      <c r="B279" t="s">
        <v>1249</v>
      </c>
      <c r="C279" t="s">
        <v>1263</v>
      </c>
      <c r="D279" t="s">
        <v>1251</v>
      </c>
      <c r="E279" t="s">
        <v>1252</v>
      </c>
    </row>
    <row r="280" spans="2:5" x14ac:dyDescent="0.25">
      <c r="B280" t="s">
        <v>1212</v>
      </c>
      <c r="C280">
        <v>4</v>
      </c>
      <c r="D280">
        <v>0.62410179385462305</v>
      </c>
      <c r="E280">
        <v>86.536756017282997</v>
      </c>
    </row>
    <row r="281" spans="2:5" x14ac:dyDescent="0.25">
      <c r="B281" t="s">
        <v>1212</v>
      </c>
      <c r="C281">
        <v>5</v>
      </c>
      <c r="D281">
        <v>0.66425441120113304</v>
      </c>
      <c r="E281">
        <v>89.903216680712802</v>
      </c>
    </row>
    <row r="282" spans="2:5" x14ac:dyDescent="0.25">
      <c r="B282" t="s">
        <v>1212</v>
      </c>
      <c r="C282">
        <v>6</v>
      </c>
      <c r="D282">
        <v>0.58639420233067197</v>
      </c>
      <c r="E282">
        <v>89.649169148426594</v>
      </c>
    </row>
    <row r="283" spans="2:5" x14ac:dyDescent="0.25">
      <c r="B283" t="s">
        <v>1213</v>
      </c>
      <c r="C283">
        <v>4</v>
      </c>
      <c r="D283">
        <v>0.55163326323161599</v>
      </c>
      <c r="E283">
        <v>87.169704039476002</v>
      </c>
    </row>
    <row r="284" spans="2:5" x14ac:dyDescent="0.25">
      <c r="B284" t="s">
        <v>1213</v>
      </c>
      <c r="C284">
        <v>5</v>
      </c>
      <c r="D284">
        <v>0.66195991587793901</v>
      </c>
      <c r="E284">
        <v>87.169704039476002</v>
      </c>
    </row>
    <row r="285" spans="2:5" x14ac:dyDescent="0.25">
      <c r="B285" t="s">
        <v>1213</v>
      </c>
      <c r="C285">
        <v>6</v>
      </c>
      <c r="D285">
        <v>0.44130661058529302</v>
      </c>
      <c r="E285">
        <v>87.169704039476002</v>
      </c>
    </row>
    <row r="286" spans="2:5" x14ac:dyDescent="0.25">
      <c r="B286" t="s">
        <v>1214</v>
      </c>
      <c r="C286">
        <v>4</v>
      </c>
      <c r="D286">
        <v>0.77425418080499697</v>
      </c>
      <c r="E286">
        <v>89.374566449011496</v>
      </c>
    </row>
    <row r="287" spans="2:5" x14ac:dyDescent="0.25">
      <c r="B287" t="s">
        <v>1214</v>
      </c>
      <c r="C287">
        <v>5</v>
      </c>
      <c r="D287">
        <v>0.55438456839507799</v>
      </c>
      <c r="E287">
        <v>87.749590091486795</v>
      </c>
    </row>
    <row r="288" spans="2:5" x14ac:dyDescent="0.25">
      <c r="B288" t="s">
        <v>1214</v>
      </c>
      <c r="C288">
        <v>6</v>
      </c>
      <c r="D288">
        <v>0.66425441120113304</v>
      </c>
      <c r="E288">
        <v>88.696541538260206</v>
      </c>
    </row>
    <row r="289" spans="2:5" x14ac:dyDescent="0.25">
      <c r="B289" t="s">
        <v>1215</v>
      </c>
      <c r="C289">
        <v>4</v>
      </c>
      <c r="D289">
        <v>0.71712324220110102</v>
      </c>
      <c r="E289">
        <v>86.732405160144594</v>
      </c>
    </row>
    <row r="290" spans="2:5" x14ac:dyDescent="0.25">
      <c r="B290" t="s">
        <v>1215</v>
      </c>
      <c r="C290">
        <v>5</v>
      </c>
      <c r="D290">
        <v>0.71712324220110102</v>
      </c>
      <c r="E290">
        <v>86.732405160144594</v>
      </c>
    </row>
    <row r="291" spans="2:5" x14ac:dyDescent="0.25">
      <c r="B291" t="s">
        <v>1215</v>
      </c>
      <c r="C291">
        <v>6</v>
      </c>
      <c r="D291">
        <v>0.697767017969249</v>
      </c>
      <c r="E291">
        <v>89.082678714737</v>
      </c>
    </row>
    <row r="292" spans="2:5" x14ac:dyDescent="0.25">
      <c r="B292" t="s">
        <v>1216</v>
      </c>
      <c r="C292">
        <v>4</v>
      </c>
      <c r="D292">
        <v>0.82744989484742404</v>
      </c>
      <c r="E292">
        <v>87.367565131013507</v>
      </c>
    </row>
    <row r="293" spans="2:5" x14ac:dyDescent="0.25">
      <c r="B293" t="s">
        <v>1216</v>
      </c>
      <c r="C293">
        <v>5</v>
      </c>
      <c r="D293">
        <v>0.59668260474993495</v>
      </c>
      <c r="E293">
        <v>89.452604749122202</v>
      </c>
    </row>
    <row r="294" spans="2:5" x14ac:dyDescent="0.25">
      <c r="B294" t="s">
        <v>1216</v>
      </c>
      <c r="C294">
        <v>6</v>
      </c>
      <c r="D294">
        <v>0.75030235614823204</v>
      </c>
      <c r="E294">
        <v>88.210089391753897</v>
      </c>
    </row>
    <row r="295" spans="2:5" x14ac:dyDescent="0.25">
      <c r="B295" t="s">
        <v>1217</v>
      </c>
      <c r="C295">
        <v>4</v>
      </c>
      <c r="D295">
        <v>0.58639420233067197</v>
      </c>
      <c r="E295">
        <v>88.7541990542219</v>
      </c>
    </row>
    <row r="296" spans="2:5" x14ac:dyDescent="0.25">
      <c r="B296" t="s">
        <v>1217</v>
      </c>
      <c r="C296">
        <v>5</v>
      </c>
      <c r="D296">
        <v>0.62410179385462305</v>
      </c>
      <c r="E296">
        <v>87.431726111487706</v>
      </c>
    </row>
    <row r="297" spans="2:5" x14ac:dyDescent="0.25">
      <c r="B297" t="s">
        <v>1217</v>
      </c>
      <c r="C297">
        <v>6</v>
      </c>
      <c r="D297">
        <v>0.78012724231827901</v>
      </c>
      <c r="E297">
        <v>87.431726111487706</v>
      </c>
    </row>
    <row r="298" spans="2:5" x14ac:dyDescent="0.25">
      <c r="B298" t="s">
        <v>1218</v>
      </c>
      <c r="C298">
        <v>4</v>
      </c>
      <c r="D298">
        <v>0.64567018068970705</v>
      </c>
      <c r="E298">
        <v>87.442614263356305</v>
      </c>
    </row>
    <row r="299" spans="2:5" x14ac:dyDescent="0.25">
      <c r="B299" t="s">
        <v>1218</v>
      </c>
      <c r="C299">
        <v>5</v>
      </c>
      <c r="D299">
        <v>0.66654100801916205</v>
      </c>
      <c r="E299">
        <v>88.096537478127104</v>
      </c>
    </row>
    <row r="300" spans="2:5" x14ac:dyDescent="0.25">
      <c r="B300" t="s">
        <v>1218</v>
      </c>
      <c r="C300">
        <v>6</v>
      </c>
      <c r="D300">
        <v>0.66654100801916205</v>
      </c>
      <c r="E300">
        <v>88.096537478127104</v>
      </c>
    </row>
    <row r="301" spans="2:5" x14ac:dyDescent="0.25">
      <c r="B301" t="s">
        <v>1274</v>
      </c>
      <c r="C301">
        <v>4</v>
      </c>
      <c r="D301">
        <v>0.70643526359450703</v>
      </c>
      <c r="E301">
        <v>88.218167057285399</v>
      </c>
    </row>
    <row r="302" spans="2:5" x14ac:dyDescent="0.25">
      <c r="B302" t="s">
        <v>1274</v>
      </c>
      <c r="C302">
        <v>5</v>
      </c>
      <c r="D302">
        <v>0.74214665353786202</v>
      </c>
      <c r="E302">
        <v>88.454428700988004</v>
      </c>
    </row>
    <row r="303" spans="2:5" x14ac:dyDescent="0.25">
      <c r="B303" t="s">
        <v>1274</v>
      </c>
      <c r="C303">
        <v>6</v>
      </c>
      <c r="D303">
        <v>0.43083935153740599</v>
      </c>
      <c r="E303">
        <v>89.363929895460501</v>
      </c>
    </row>
    <row r="304" spans="2:5" x14ac:dyDescent="0.25">
      <c r="B304" t="s">
        <v>1235</v>
      </c>
      <c r="C304">
        <v>4</v>
      </c>
      <c r="D304">
        <v>0.71924177928986799</v>
      </c>
      <c r="E304">
        <v>89.576848317607897</v>
      </c>
    </row>
    <row r="305" spans="2:5" x14ac:dyDescent="0.25">
      <c r="B305" t="s">
        <v>1235</v>
      </c>
      <c r="C305">
        <v>5</v>
      </c>
      <c r="D305">
        <v>0.59668260474993495</v>
      </c>
      <c r="E305">
        <v>89.204276447260696</v>
      </c>
    </row>
    <row r="306" spans="2:5" x14ac:dyDescent="0.25">
      <c r="B306" t="s">
        <v>1235</v>
      </c>
      <c r="C306">
        <v>6</v>
      </c>
      <c r="D306">
        <v>0.64330940430001804</v>
      </c>
      <c r="E306">
        <v>88.069412558832994</v>
      </c>
    </row>
    <row r="307" spans="2:5" x14ac:dyDescent="0.25">
      <c r="B307" t="s">
        <v>1236</v>
      </c>
      <c r="C307">
        <v>4</v>
      </c>
      <c r="D307">
        <v>0.67335421071253898</v>
      </c>
      <c r="E307">
        <v>89.420658483204093</v>
      </c>
    </row>
    <row r="308" spans="2:5" x14ac:dyDescent="0.25">
      <c r="B308" t="s">
        <v>1236</v>
      </c>
      <c r="C308">
        <v>5</v>
      </c>
      <c r="D308">
        <v>0.39778840316662301</v>
      </c>
      <c r="E308">
        <v>89.277388844216901</v>
      </c>
    </row>
    <row r="309" spans="2:5" x14ac:dyDescent="0.25">
      <c r="B309" t="s">
        <v>1236</v>
      </c>
      <c r="C309">
        <v>6</v>
      </c>
      <c r="D309">
        <v>0.62895869040393304</v>
      </c>
      <c r="E309">
        <v>86.537695030664594</v>
      </c>
    </row>
    <row r="310" spans="2:5" x14ac:dyDescent="0.25">
      <c r="B310" t="s">
        <v>1219</v>
      </c>
      <c r="C310">
        <v>4</v>
      </c>
      <c r="D310">
        <v>0.86167870307481198</v>
      </c>
      <c r="E310">
        <v>86.815124905286297</v>
      </c>
    </row>
    <row r="311" spans="2:5" x14ac:dyDescent="0.25">
      <c r="B311" t="s">
        <v>1219</v>
      </c>
      <c r="C311">
        <v>5</v>
      </c>
      <c r="D311">
        <v>0.78012724231827901</v>
      </c>
      <c r="E311">
        <v>87.990446186978801</v>
      </c>
    </row>
    <row r="312" spans="2:5" x14ac:dyDescent="0.25">
      <c r="B312" t="s">
        <v>1219</v>
      </c>
      <c r="C312">
        <v>6</v>
      </c>
      <c r="D312">
        <v>1.01416541501376</v>
      </c>
      <c r="E312">
        <v>87.990446186978801</v>
      </c>
    </row>
    <row r="313" spans="2:5" x14ac:dyDescent="0.25">
      <c r="B313" t="s">
        <v>1220</v>
      </c>
      <c r="C313">
        <v>4</v>
      </c>
      <c r="D313">
        <v>0.69119449770132801</v>
      </c>
      <c r="E313">
        <v>87.954591511112696</v>
      </c>
    </row>
    <row r="314" spans="2:5" x14ac:dyDescent="0.25">
      <c r="B314" t="s">
        <v>1220</v>
      </c>
      <c r="C314">
        <v>5</v>
      </c>
      <c r="D314">
        <v>0.74009368514155804</v>
      </c>
      <c r="E314">
        <v>90</v>
      </c>
    </row>
    <row r="315" spans="2:5" x14ac:dyDescent="0.25">
      <c r="B315" t="s">
        <v>1220</v>
      </c>
      <c r="C315">
        <v>6</v>
      </c>
      <c r="D315">
        <v>0.69119449770132801</v>
      </c>
      <c r="E315">
        <v>87.954591511112696</v>
      </c>
    </row>
    <row r="316" spans="2:5" x14ac:dyDescent="0.25">
      <c r="B316" t="s">
        <v>1221</v>
      </c>
      <c r="C316">
        <v>4</v>
      </c>
      <c r="D316">
        <v>0.76833622769000698</v>
      </c>
      <c r="E316">
        <v>87.487384002281203</v>
      </c>
    </row>
    <row r="317" spans="2:5" x14ac:dyDescent="0.25">
      <c r="B317" t="s">
        <v>1221</v>
      </c>
      <c r="C317">
        <v>5</v>
      </c>
      <c r="D317">
        <v>0.89119081067989903</v>
      </c>
      <c r="E317">
        <v>86.723485541351195</v>
      </c>
    </row>
    <row r="318" spans="2:5" x14ac:dyDescent="0.25">
      <c r="B318" t="s">
        <v>1221</v>
      </c>
      <c r="C318">
        <v>6</v>
      </c>
      <c r="D318">
        <v>0.76833622769000698</v>
      </c>
      <c r="E318">
        <v>87.487384002281203</v>
      </c>
    </row>
    <row r="319" spans="2:5" x14ac:dyDescent="0.25">
      <c r="B319" t="s">
        <v>1222</v>
      </c>
      <c r="C319">
        <v>4</v>
      </c>
      <c r="D319">
        <v>0.62895869040393304</v>
      </c>
      <c r="E319">
        <v>88.994913994745801</v>
      </c>
    </row>
    <row r="320" spans="2:5" x14ac:dyDescent="0.25">
      <c r="B320" t="s">
        <v>1222</v>
      </c>
      <c r="C320">
        <v>5</v>
      </c>
      <c r="D320">
        <v>0.62895869040393304</v>
      </c>
      <c r="E320">
        <v>88.994913994745801</v>
      </c>
    </row>
    <row r="321" spans="2:5" x14ac:dyDescent="0.25">
      <c r="B321" t="s">
        <v>1222</v>
      </c>
      <c r="C321">
        <v>6</v>
      </c>
      <c r="D321">
        <v>0.59668260474993495</v>
      </c>
      <c r="E321">
        <v>86.820169880135694</v>
      </c>
    </row>
    <row r="322" spans="2:5" x14ac:dyDescent="0.25">
      <c r="B322" t="s">
        <v>1223</v>
      </c>
      <c r="C322">
        <v>4</v>
      </c>
      <c r="D322">
        <v>0.80319015498171498</v>
      </c>
      <c r="E322">
        <v>87.995869155015797</v>
      </c>
    </row>
    <row r="323" spans="2:5" x14ac:dyDescent="0.25">
      <c r="B323" t="s">
        <v>1223</v>
      </c>
      <c r="C323">
        <v>5</v>
      </c>
      <c r="D323">
        <v>0.62895869040393304</v>
      </c>
      <c r="E323">
        <v>88.686146352880897</v>
      </c>
    </row>
    <row r="324" spans="2:5" x14ac:dyDescent="0.25">
      <c r="B324" t="s">
        <v>1223</v>
      </c>
      <c r="C324">
        <v>6</v>
      </c>
      <c r="D324">
        <v>0.57592203486486104</v>
      </c>
      <c r="E324">
        <v>87.242020821945104</v>
      </c>
    </row>
    <row r="325" spans="2:5" x14ac:dyDescent="0.25">
      <c r="B325" t="s">
        <v>1224</v>
      </c>
      <c r="C325">
        <v>4</v>
      </c>
      <c r="D325">
        <v>0.82744989484742404</v>
      </c>
      <c r="E325">
        <v>89.175657179154797</v>
      </c>
    </row>
    <row r="326" spans="2:5" x14ac:dyDescent="0.25">
      <c r="B326" t="s">
        <v>1224</v>
      </c>
      <c r="C326">
        <v>5</v>
      </c>
      <c r="D326">
        <v>0.67335421071253898</v>
      </c>
      <c r="E326">
        <v>87.297779731869497</v>
      </c>
    </row>
    <row r="327" spans="2:5" x14ac:dyDescent="0.25">
      <c r="B327" t="s">
        <v>1224</v>
      </c>
      <c r="C327">
        <v>6</v>
      </c>
      <c r="D327">
        <v>0.62895869040393304</v>
      </c>
      <c r="E327">
        <v>89.819256815590904</v>
      </c>
    </row>
    <row r="328" spans="2:5" x14ac:dyDescent="0.25">
      <c r="B328" t="s">
        <v>1225</v>
      </c>
      <c r="C328">
        <v>4</v>
      </c>
      <c r="D328">
        <v>0.74009368514155804</v>
      </c>
      <c r="E328">
        <v>86.274697810221397</v>
      </c>
    </row>
    <row r="329" spans="2:5" x14ac:dyDescent="0.25">
      <c r="B329" t="s">
        <v>1225</v>
      </c>
      <c r="C329">
        <v>5</v>
      </c>
      <c r="D329">
        <v>0.56794120516984403</v>
      </c>
      <c r="E329">
        <v>88.764250732220603</v>
      </c>
    </row>
    <row r="330" spans="2:5" x14ac:dyDescent="0.25">
      <c r="B330" t="s">
        <v>1225</v>
      </c>
      <c r="C330">
        <v>6</v>
      </c>
      <c r="D330">
        <v>0.71924177928986799</v>
      </c>
      <c r="E330">
        <v>87.819161076008001</v>
      </c>
    </row>
    <row r="331" spans="2:5" x14ac:dyDescent="0.25">
      <c r="B331" t="s">
        <v>1226</v>
      </c>
      <c r="C331">
        <v>4</v>
      </c>
      <c r="D331">
        <v>0.69119449770132801</v>
      </c>
      <c r="E331">
        <v>86.517868337230993</v>
      </c>
    </row>
    <row r="332" spans="2:5" x14ac:dyDescent="0.25">
      <c r="B332" t="s">
        <v>1226</v>
      </c>
      <c r="C332">
        <v>5</v>
      </c>
      <c r="D332">
        <v>0.71924177928986799</v>
      </c>
      <c r="E332">
        <v>89.621399037885595</v>
      </c>
    </row>
    <row r="333" spans="2:5" x14ac:dyDescent="0.25">
      <c r="B333" t="s">
        <v>1226</v>
      </c>
      <c r="C333">
        <v>6</v>
      </c>
      <c r="D333">
        <v>0.64330940430001804</v>
      </c>
      <c r="E333">
        <v>88.871165203339302</v>
      </c>
    </row>
    <row r="334" spans="2:5" x14ac:dyDescent="0.25">
      <c r="B334" t="s">
        <v>1227</v>
      </c>
      <c r="C334">
        <v>4</v>
      </c>
      <c r="D334">
        <v>0.79557680633324701</v>
      </c>
      <c r="E334">
        <v>87.458513460215201</v>
      </c>
    </row>
    <row r="335" spans="2:5" x14ac:dyDescent="0.25">
      <c r="B335" t="s">
        <v>1227</v>
      </c>
      <c r="C335">
        <v>5</v>
      </c>
      <c r="D335">
        <v>0.79557680633324701</v>
      </c>
      <c r="E335">
        <v>87.458513460215201</v>
      </c>
    </row>
    <row r="336" spans="2:5" x14ac:dyDescent="0.25">
      <c r="B336" t="s">
        <v>1227</v>
      </c>
      <c r="C336">
        <v>6</v>
      </c>
      <c r="D336">
        <v>0.64330940430001804</v>
      </c>
      <c r="E336">
        <v>89.815175545878503</v>
      </c>
    </row>
    <row r="337" spans="2:5" x14ac:dyDescent="0.25">
      <c r="B337" t="s">
        <v>1228</v>
      </c>
      <c r="C337">
        <v>4</v>
      </c>
      <c r="D337">
        <v>0.56255775471297498</v>
      </c>
      <c r="E337">
        <v>86.031293337343897</v>
      </c>
    </row>
    <row r="338" spans="2:5" x14ac:dyDescent="0.25">
      <c r="B338" t="s">
        <v>1228</v>
      </c>
      <c r="C338">
        <v>5</v>
      </c>
      <c r="D338">
        <v>0.56255775471297498</v>
      </c>
      <c r="E338">
        <v>86.031293337343897</v>
      </c>
    </row>
    <row r="339" spans="2:5" x14ac:dyDescent="0.25">
      <c r="B339" t="s">
        <v>1228</v>
      </c>
      <c r="C339">
        <v>6</v>
      </c>
      <c r="D339">
        <v>0.67109082881028204</v>
      </c>
      <c r="E339">
        <v>87.8789036033385</v>
      </c>
    </row>
    <row r="340" spans="2:5" x14ac:dyDescent="0.25">
      <c r="B340" t="s">
        <v>1229</v>
      </c>
      <c r="C340">
        <v>4</v>
      </c>
      <c r="D340">
        <v>0.784018175394675</v>
      </c>
      <c r="E340">
        <v>89.238737633657607</v>
      </c>
    </row>
    <row r="341" spans="2:5" x14ac:dyDescent="0.25">
      <c r="B341" t="s">
        <v>1229</v>
      </c>
      <c r="C341">
        <v>5</v>
      </c>
      <c r="D341">
        <v>0.82744989484742404</v>
      </c>
      <c r="E341">
        <v>88.3417531496859</v>
      </c>
    </row>
    <row r="342" spans="2:5" x14ac:dyDescent="0.25">
      <c r="B342" t="s">
        <v>1229</v>
      </c>
      <c r="C342">
        <v>6</v>
      </c>
      <c r="D342">
        <v>0.47453287584385101</v>
      </c>
      <c r="E342">
        <v>87.009533295816297</v>
      </c>
    </row>
    <row r="343" spans="2:5" x14ac:dyDescent="0.25">
      <c r="B343" t="s">
        <v>1230</v>
      </c>
      <c r="C343">
        <v>4</v>
      </c>
      <c r="D343">
        <v>0.697767017969249</v>
      </c>
      <c r="E343">
        <v>87.684480297630799</v>
      </c>
    </row>
    <row r="344" spans="2:5" x14ac:dyDescent="0.25">
      <c r="B344" t="s">
        <v>1230</v>
      </c>
      <c r="C344">
        <v>5</v>
      </c>
      <c r="D344">
        <v>0.52332526347693697</v>
      </c>
      <c r="E344">
        <v>87.684480297630799</v>
      </c>
    </row>
    <row r="345" spans="2:5" x14ac:dyDescent="0.25">
      <c r="B345" t="s">
        <v>1230</v>
      </c>
      <c r="C345">
        <v>6</v>
      </c>
      <c r="D345">
        <v>0.87220877246156203</v>
      </c>
      <c r="E345">
        <v>87.684480297630799</v>
      </c>
    </row>
    <row r="346" spans="2:5" x14ac:dyDescent="0.25">
      <c r="B346" t="s">
        <v>1231</v>
      </c>
      <c r="C346">
        <v>4</v>
      </c>
      <c r="D346">
        <v>0.79557680633324701</v>
      </c>
      <c r="E346">
        <v>90</v>
      </c>
    </row>
    <row r="347" spans="2:5" x14ac:dyDescent="0.25">
      <c r="B347" t="s">
        <v>1231</v>
      </c>
      <c r="C347">
        <v>5</v>
      </c>
      <c r="D347">
        <v>0.84203163185910002</v>
      </c>
      <c r="E347">
        <v>87.9174347202691</v>
      </c>
    </row>
    <row r="348" spans="2:5" x14ac:dyDescent="0.25">
      <c r="B348" t="s">
        <v>1231</v>
      </c>
      <c r="C348">
        <v>6</v>
      </c>
      <c r="D348">
        <v>0.79557680633324701</v>
      </c>
      <c r="E348">
        <v>90</v>
      </c>
    </row>
    <row r="349" spans="2:5" x14ac:dyDescent="0.25">
      <c r="B349" t="s">
        <v>1232</v>
      </c>
      <c r="C349">
        <v>4</v>
      </c>
      <c r="D349">
        <v>0.70643526359450703</v>
      </c>
      <c r="E349">
        <v>88.1166376363322</v>
      </c>
    </row>
    <row r="350" spans="2:5" x14ac:dyDescent="0.25">
      <c r="B350" t="s">
        <v>1232</v>
      </c>
      <c r="C350">
        <v>5</v>
      </c>
      <c r="D350">
        <v>0.74214665353786202</v>
      </c>
      <c r="E350">
        <v>88.555958121941202</v>
      </c>
    </row>
    <row r="351" spans="2:5" x14ac:dyDescent="0.25">
      <c r="B351" t="s">
        <v>1232</v>
      </c>
      <c r="C351">
        <v>6</v>
      </c>
      <c r="D351">
        <v>0.66425441120113304</v>
      </c>
      <c r="E351">
        <v>88.9096312811877</v>
      </c>
    </row>
    <row r="352" spans="2:5" x14ac:dyDescent="0.25">
      <c r="B352" t="s">
        <v>1233</v>
      </c>
      <c r="C352">
        <v>4</v>
      </c>
      <c r="D352">
        <v>0.67109082881028204</v>
      </c>
      <c r="E352">
        <v>89.970692698457199</v>
      </c>
    </row>
    <row r="353" spans="2:9" x14ac:dyDescent="0.25">
      <c r="B353" t="s">
        <v>1233</v>
      </c>
      <c r="C353">
        <v>5</v>
      </c>
      <c r="D353">
        <v>0.56255775471297498</v>
      </c>
      <c r="E353">
        <v>88.181697035548098</v>
      </c>
    </row>
    <row r="354" spans="2:9" x14ac:dyDescent="0.25">
      <c r="B354" t="s">
        <v>1233</v>
      </c>
      <c r="C354">
        <v>6</v>
      </c>
      <c r="D354">
        <v>0.84383663206946302</v>
      </c>
      <c r="E354">
        <v>88.181697035548098</v>
      </c>
    </row>
    <row r="355" spans="2:9" x14ac:dyDescent="0.25">
      <c r="B355" t="s">
        <v>1234</v>
      </c>
      <c r="C355">
        <v>4</v>
      </c>
      <c r="D355">
        <v>0.91311552635127102</v>
      </c>
      <c r="E355">
        <v>86.002840390115907</v>
      </c>
    </row>
    <row r="356" spans="2:9" x14ac:dyDescent="0.25">
      <c r="B356" t="s">
        <v>1234</v>
      </c>
      <c r="C356">
        <v>5</v>
      </c>
      <c r="D356">
        <v>0.84022275408385805</v>
      </c>
      <c r="E356">
        <v>87.821143354567695</v>
      </c>
    </row>
    <row r="357" spans="2:9" x14ac:dyDescent="0.25">
      <c r="B357" t="s">
        <v>1234</v>
      </c>
      <c r="C357">
        <v>6</v>
      </c>
      <c r="D357">
        <v>0.78981863555015097</v>
      </c>
      <c r="E357">
        <v>86.244593299383993</v>
      </c>
    </row>
    <row r="358" spans="2:9" x14ac:dyDescent="0.25">
      <c r="B358" t="s">
        <v>1264</v>
      </c>
      <c r="C358" t="s">
        <v>1254</v>
      </c>
      <c r="D358" t="s">
        <v>1255</v>
      </c>
    </row>
    <row r="359" spans="2:9" x14ac:dyDescent="0.25">
      <c r="B359">
        <v>0.69222476783888498</v>
      </c>
      <c r="C359">
        <v>3.3613002249670301E-2</v>
      </c>
      <c r="D359">
        <v>3.80592304959523E-3</v>
      </c>
    </row>
    <row r="361" spans="2:9" x14ac:dyDescent="0.25">
      <c r="B361" t="s">
        <v>190</v>
      </c>
      <c r="C361" t="s">
        <v>23</v>
      </c>
      <c r="D361" t="s">
        <v>24</v>
      </c>
      <c r="E361" t="s">
        <v>1265</v>
      </c>
      <c r="F361" t="s">
        <v>1266</v>
      </c>
      <c r="G361" t="s">
        <v>23</v>
      </c>
      <c r="H361" t="s">
        <v>24</v>
      </c>
      <c r="I361" t="s">
        <v>1265</v>
      </c>
    </row>
    <row r="362" spans="2:9" x14ac:dyDescent="0.25">
      <c r="B362" t="s">
        <v>1212</v>
      </c>
      <c r="C362">
        <v>38</v>
      </c>
      <c r="D362" s="2">
        <v>3.4910000000000003E-5</v>
      </c>
      <c r="E362" s="2">
        <v>1088000</v>
      </c>
    </row>
    <row r="363" spans="2:9" x14ac:dyDescent="0.25">
      <c r="B363" t="s">
        <v>1213</v>
      </c>
      <c r="C363">
        <v>35</v>
      </c>
      <c r="D363" s="2">
        <v>2.709E-5</v>
      </c>
      <c r="E363" s="2">
        <v>1292000</v>
      </c>
    </row>
    <row r="364" spans="2:9" x14ac:dyDescent="0.25">
      <c r="B364" t="s">
        <v>1214</v>
      </c>
      <c r="C364">
        <v>58</v>
      </c>
      <c r="D364" s="2">
        <v>4.4719999999999999E-5</v>
      </c>
      <c r="E364" s="2">
        <v>1297000</v>
      </c>
    </row>
    <row r="365" spans="2:9" x14ac:dyDescent="0.25">
      <c r="B365" t="s">
        <v>1215</v>
      </c>
      <c r="C365">
        <v>28</v>
      </c>
      <c r="D365" s="2">
        <v>4.0339999999999997E-5</v>
      </c>
      <c r="E365" s="2">
        <v>694100</v>
      </c>
    </row>
    <row r="366" spans="2:9" x14ac:dyDescent="0.25">
      <c r="B366" t="s">
        <v>1216</v>
      </c>
      <c r="C366">
        <v>71</v>
      </c>
      <c r="D366" s="2">
        <v>5.3279999999999998E-5</v>
      </c>
      <c r="E366" s="2">
        <v>1333000</v>
      </c>
    </row>
    <row r="367" spans="2:9" x14ac:dyDescent="0.25">
      <c r="B367" t="s">
        <v>1217</v>
      </c>
      <c r="C367">
        <v>18</v>
      </c>
      <c r="D367" s="2">
        <v>3.0260000000000002E-5</v>
      </c>
      <c r="E367" s="2">
        <v>594900</v>
      </c>
    </row>
    <row r="368" spans="2:9" x14ac:dyDescent="0.25">
      <c r="B368" t="s">
        <v>1218</v>
      </c>
      <c r="C368">
        <v>17</v>
      </c>
      <c r="D368" s="2">
        <v>3.2140000000000001E-5</v>
      </c>
      <c r="E368" s="2">
        <v>529000</v>
      </c>
    </row>
    <row r="369" spans="2:5" x14ac:dyDescent="0.25">
      <c r="B369" t="s">
        <v>1274</v>
      </c>
      <c r="C369">
        <v>0</v>
      </c>
      <c r="D369" s="2">
        <v>0</v>
      </c>
      <c r="E369" t="s">
        <v>1295</v>
      </c>
    </row>
    <row r="370" spans="2:5" x14ac:dyDescent="0.25">
      <c r="B370" t="s">
        <v>1235</v>
      </c>
      <c r="C370">
        <v>0</v>
      </c>
      <c r="D370" s="2">
        <v>0</v>
      </c>
      <c r="E370" t="s">
        <v>1295</v>
      </c>
    </row>
    <row r="371" spans="2:5" x14ac:dyDescent="0.25">
      <c r="B371" t="s">
        <v>1236</v>
      </c>
      <c r="C371">
        <v>0</v>
      </c>
      <c r="D371" s="2">
        <v>0</v>
      </c>
      <c r="E371" t="s">
        <v>1295</v>
      </c>
    </row>
    <row r="372" spans="2:5" x14ac:dyDescent="0.25">
      <c r="B372" t="s">
        <v>1219</v>
      </c>
      <c r="C372">
        <v>50</v>
      </c>
      <c r="D372" s="2">
        <v>2.8690000000000001E-5</v>
      </c>
      <c r="E372" s="2">
        <v>1743000</v>
      </c>
    </row>
    <row r="373" spans="2:5" x14ac:dyDescent="0.25">
      <c r="B373" t="s">
        <v>1220</v>
      </c>
      <c r="C373">
        <v>67</v>
      </c>
      <c r="D373" s="2">
        <v>5.0420000000000002E-5</v>
      </c>
      <c r="E373" s="2">
        <v>1329000</v>
      </c>
    </row>
    <row r="374" spans="2:5" x14ac:dyDescent="0.25">
      <c r="B374" t="s">
        <v>1221</v>
      </c>
      <c r="C374">
        <v>54</v>
      </c>
      <c r="D374" s="2">
        <v>8.1520000000000006E-5</v>
      </c>
      <c r="E374" s="2">
        <v>662400</v>
      </c>
    </row>
    <row r="375" spans="2:5" x14ac:dyDescent="0.25">
      <c r="B375" t="s">
        <v>1222</v>
      </c>
      <c r="C375">
        <v>35</v>
      </c>
      <c r="D375" s="2">
        <v>3.8340000000000002E-5</v>
      </c>
      <c r="E375" s="2">
        <v>913000</v>
      </c>
    </row>
    <row r="376" spans="2:5" x14ac:dyDescent="0.25">
      <c r="B376" t="s">
        <v>1223</v>
      </c>
      <c r="C376">
        <v>19</v>
      </c>
      <c r="D376" s="2">
        <v>1.9550000000000001E-5</v>
      </c>
      <c r="E376" s="2">
        <v>971900</v>
      </c>
    </row>
    <row r="377" spans="2:5" x14ac:dyDescent="0.25">
      <c r="B377" t="s">
        <v>1224</v>
      </c>
      <c r="C377">
        <v>21</v>
      </c>
      <c r="D377" s="2">
        <v>2.4530000000000001E-5</v>
      </c>
      <c r="E377" s="2">
        <v>855900</v>
      </c>
    </row>
    <row r="378" spans="2:5" x14ac:dyDescent="0.25">
      <c r="B378" t="s">
        <v>1225</v>
      </c>
      <c r="C378">
        <v>32</v>
      </c>
      <c r="D378" s="2">
        <v>3.3049999999999997E-5</v>
      </c>
      <c r="E378" s="2">
        <v>968300</v>
      </c>
    </row>
    <row r="379" spans="2:5" x14ac:dyDescent="0.25">
      <c r="B379" t="s">
        <v>1226</v>
      </c>
      <c r="C379">
        <v>41</v>
      </c>
      <c r="D379" s="2">
        <v>4.3319999999999999E-5</v>
      </c>
      <c r="E379" s="2">
        <v>946400</v>
      </c>
    </row>
    <row r="380" spans="2:5" x14ac:dyDescent="0.25">
      <c r="B380" t="s">
        <v>1227</v>
      </c>
      <c r="C380">
        <v>72</v>
      </c>
      <c r="D380" s="2">
        <v>7.038E-5</v>
      </c>
      <c r="E380" s="2">
        <v>1023000</v>
      </c>
    </row>
    <row r="381" spans="2:5" x14ac:dyDescent="0.25">
      <c r="B381" t="s">
        <v>1228</v>
      </c>
      <c r="C381">
        <v>22</v>
      </c>
      <c r="D381" s="2">
        <v>2.012E-5</v>
      </c>
      <c r="E381" s="2">
        <v>1093000</v>
      </c>
    </row>
    <row r="382" spans="2:5" x14ac:dyDescent="0.25">
      <c r="B382" t="s">
        <v>1229</v>
      </c>
      <c r="C382">
        <v>28</v>
      </c>
      <c r="D382" s="2">
        <v>2.8609999999999999E-5</v>
      </c>
      <c r="E382" s="2">
        <v>978600</v>
      </c>
    </row>
    <row r="383" spans="2:5" x14ac:dyDescent="0.25">
      <c r="B383" t="s">
        <v>1230</v>
      </c>
      <c r="C383">
        <v>78</v>
      </c>
      <c r="D383" s="2">
        <v>4.1869999999999997E-5</v>
      </c>
      <c r="E383" s="2">
        <v>1863000</v>
      </c>
    </row>
    <row r="384" spans="2:5" x14ac:dyDescent="0.25">
      <c r="B384" t="s">
        <v>1231</v>
      </c>
      <c r="C384">
        <v>47</v>
      </c>
      <c r="D384" s="2">
        <v>3.0159999999999999E-5</v>
      </c>
      <c r="E384" s="2">
        <v>1558000</v>
      </c>
    </row>
    <row r="385" spans="2:5" x14ac:dyDescent="0.25">
      <c r="B385" t="s">
        <v>1232</v>
      </c>
      <c r="C385">
        <v>55</v>
      </c>
      <c r="D385" s="2">
        <v>4.888E-5</v>
      </c>
      <c r="E385" s="2">
        <v>1125000</v>
      </c>
    </row>
    <row r="386" spans="2:5" x14ac:dyDescent="0.25">
      <c r="B386" t="s">
        <v>1233</v>
      </c>
      <c r="C386">
        <v>32</v>
      </c>
      <c r="D386" s="2">
        <v>4.189E-5</v>
      </c>
      <c r="E386" s="2">
        <v>763900</v>
      </c>
    </row>
    <row r="387" spans="2:5" x14ac:dyDescent="0.25">
      <c r="B387" t="s">
        <v>1234</v>
      </c>
      <c r="C387">
        <v>40</v>
      </c>
      <c r="D387" s="2">
        <v>2.4939999999999998E-5</v>
      </c>
      <c r="E387" s="2">
        <v>1604000</v>
      </c>
    </row>
  </sheetData>
  <mergeCells count="1">
    <mergeCell ref="T58:U58"/>
  </mergeCells>
  <pageMargins left="0.75" right="0.75" top="1" bottom="1" header="0.5" footer="0.5"/>
  <pageSetup paperSize="9" orientation="portrait" horizontalDpi="4294967292" vertic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79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62" workbookViewId="0">
      <selection activeCell="Q62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93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Raw traces</vt:lpstr>
      <vt:lpstr>Instructions</vt:lpstr>
      <vt:lpstr>Durango session calcs</vt:lpstr>
      <vt:lpstr>Durango ICP data</vt:lpstr>
      <vt:lpstr>Chlorine ICP data</vt:lpstr>
      <vt:lpstr>Sct 3</vt:lpstr>
      <vt:lpstr>IoA 3</vt:lpstr>
      <vt:lpstr>Sct 8</vt:lpstr>
      <vt:lpstr>S4</vt:lpstr>
      <vt:lpstr>S5</vt:lpstr>
      <vt:lpstr>S6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</cp:lastModifiedBy>
  <dcterms:created xsi:type="dcterms:W3CDTF">2013-04-04T11:20:41Z</dcterms:created>
  <dcterms:modified xsi:type="dcterms:W3CDTF">2017-01-13T15:42:58Z</dcterms:modified>
</cp:coreProperties>
</file>